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A9B65724-0111-40F9-9138-C9DFEC828B6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BUF!$A$1:$L$68</definedName>
    <definedName name="_xlnm.Print_Area" localSheetId="227">CPT!$A$1:$L$68</definedName>
    <definedName name="_xlnm.Print_Area" localSheetId="233">'DC1'!$A$1:$L$68</definedName>
    <definedName name="_xlnm.Print_Area" localSheetId="9">'DC10'!$A$1:$L$68</definedName>
    <definedName name="_xlnm.Print_Area" localSheetId="16">'DC12'!$A$1:$L$68</definedName>
    <definedName name="_xlnm.Print_Area" localSheetId="23">'DC13'!$A$1:$L$68</definedName>
    <definedName name="_xlnm.Print_Area" localSheetId="27">'DC14'!$A$1:$L$68</definedName>
    <definedName name="_xlnm.Print_Area" localSheetId="33">'DC15'!$A$1:$L$68</definedName>
    <definedName name="_xlnm.Print_Area" localSheetId="43">'DC16'!$A$1:$L$68</definedName>
    <definedName name="_xlnm.Print_Area" localSheetId="49">'DC18'!$A$1:$L$68</definedName>
    <definedName name="_xlnm.Print_Area" localSheetId="56">'DC19'!$A$1:$L$68</definedName>
    <definedName name="_xlnm.Print_Area" localSheetId="239">'DC2'!$A$1:$L$68</definedName>
    <definedName name="_xlnm.Print_Area" localSheetId="61">'DC20'!$A$1:$L$68</definedName>
    <definedName name="_xlnm.Print_Area" localSheetId="78">'DC21'!$A$1:$L$68</definedName>
    <definedName name="_xlnm.Print_Area" localSheetId="86">'DC22'!$A$1:$L$68</definedName>
    <definedName name="_xlnm.Print_Area" localSheetId="90">'DC23'!$A$1:$L$68</definedName>
    <definedName name="_xlnm.Print_Area" localSheetId="95">'DC24'!$A$1:$L$68</definedName>
    <definedName name="_xlnm.Print_Area" localSheetId="99">'DC25'!$A$1:$L$68</definedName>
    <definedName name="_xlnm.Print_Area" localSheetId="105">'DC26'!$A$1:$L$68</definedName>
    <definedName name="_xlnm.Print_Area" localSheetId="110">'DC27'!$A$1:$L$68</definedName>
    <definedName name="_xlnm.Print_Area" localSheetId="116">'DC28'!$A$1:$L$68</definedName>
    <definedName name="_xlnm.Print_Area" localSheetId="121">'DC29'!$A$1:$L$68</definedName>
    <definedName name="_xlnm.Print_Area" localSheetId="244">'DC3'!$A$1:$L$68</definedName>
    <definedName name="_xlnm.Print_Area" localSheetId="161">'DC30'!$A$1:$L$68</definedName>
    <definedName name="_xlnm.Print_Area" localSheetId="168">'DC31'!$A$1:$L$68</definedName>
    <definedName name="_xlnm.Print_Area" localSheetId="173">'DC32'!$A$1:$L$68</definedName>
    <definedName name="_xlnm.Print_Area" localSheetId="132">'DC33'!$A$1:$L$68</definedName>
    <definedName name="_xlnm.Print_Area" localSheetId="137">'DC34'!$A$1:$L$68</definedName>
    <definedName name="_xlnm.Print_Area" localSheetId="142">'DC35'!$A$1:$L$68</definedName>
    <definedName name="_xlnm.Print_Area" localSheetId="148">'DC36'!$A$1:$L$68</definedName>
    <definedName name="_xlnm.Print_Area" localSheetId="210">'DC37'!$A$1:$L$68</definedName>
    <definedName name="_xlnm.Print_Area" localSheetId="216">'DC38'!$A$1:$L$68</definedName>
    <definedName name="_xlnm.Print_Area" localSheetId="222">'DC39'!$A$1:$L$68</definedName>
    <definedName name="_xlnm.Print_Area" localSheetId="252">'DC4'!$A$1:$L$68</definedName>
    <definedName name="_xlnm.Print_Area" localSheetId="226">'DC40'!$A$1:$L$68</definedName>
    <definedName name="_xlnm.Print_Area" localSheetId="68">'DC42'!$A$1:$L$68</definedName>
    <definedName name="_xlnm.Print_Area" localSheetId="126">'DC43'!$A$1:$L$68</definedName>
    <definedName name="_xlnm.Print_Area" localSheetId="38">'DC44'!$A$1:$L$68</definedName>
    <definedName name="_xlnm.Print_Area" localSheetId="177">'DC45'!$A$1:$L$68</definedName>
    <definedName name="_xlnm.Print_Area" localSheetId="153">'DC47'!$A$1:$L$68</definedName>
    <definedName name="_xlnm.Print_Area" localSheetId="72">'DC48'!$A$1:$L$68</definedName>
    <definedName name="_xlnm.Print_Area" localSheetId="256">'DC5'!$A$1:$L$68</definedName>
    <definedName name="_xlnm.Print_Area" localSheetId="184">'DC6'!$A$1:$L$68</definedName>
    <definedName name="_xlnm.Print_Area" localSheetId="193">'DC7'!$A$1:$L$68</definedName>
    <definedName name="_xlnm.Print_Area" localSheetId="199">'DC8'!$A$1:$L$68</definedName>
    <definedName name="_xlnm.Print_Area" localSheetId="204">'DC9'!$A$1:$L$68</definedName>
    <definedName name="_xlnm.Print_Area" localSheetId="2">'EC101'!$A$1:$L$68</definedName>
    <definedName name="_xlnm.Print_Area" localSheetId="3">'EC102'!$A$1:$L$68</definedName>
    <definedName name="_xlnm.Print_Area" localSheetId="4">'EC104'!$A$1:$L$68</definedName>
    <definedName name="_xlnm.Print_Area" localSheetId="5">'EC105'!$A$1:$L$68</definedName>
    <definedName name="_xlnm.Print_Area" localSheetId="6">'EC106'!$A$1:$L$68</definedName>
    <definedName name="_xlnm.Print_Area" localSheetId="7">'EC108'!$A$1:$L$68</definedName>
    <definedName name="_xlnm.Print_Area" localSheetId="8">'EC109'!$A$1:$L$68</definedName>
    <definedName name="_xlnm.Print_Area" localSheetId="10">'EC121'!$A$1:$L$68</definedName>
    <definedName name="_xlnm.Print_Area" localSheetId="11">'EC122'!$A$1:$L$68</definedName>
    <definedName name="_xlnm.Print_Area" localSheetId="12">'EC123'!$A$1:$L$68</definedName>
    <definedName name="_xlnm.Print_Area" localSheetId="13">'EC124'!$A$1:$L$68</definedName>
    <definedName name="_xlnm.Print_Area" localSheetId="14">'EC126'!$A$1:$L$68</definedName>
    <definedName name="_xlnm.Print_Area" localSheetId="15">'EC129'!$A$1:$L$68</definedName>
    <definedName name="_xlnm.Print_Area" localSheetId="17">'EC131'!$A$1:$L$68</definedName>
    <definedName name="_xlnm.Print_Area" localSheetId="18">'EC135'!$A$1:$L$68</definedName>
    <definedName name="_xlnm.Print_Area" localSheetId="19">'EC136'!$A$1:$L$68</definedName>
    <definedName name="_xlnm.Print_Area" localSheetId="20">'EC137'!$A$1:$L$68</definedName>
    <definedName name="_xlnm.Print_Area" localSheetId="21">'EC138'!$A$1:$L$68</definedName>
    <definedName name="_xlnm.Print_Area" localSheetId="22">'EC139'!$A$1:$L$68</definedName>
    <definedName name="_xlnm.Print_Area" localSheetId="24">'EC141'!$A$1:$L$68</definedName>
    <definedName name="_xlnm.Print_Area" localSheetId="25">'EC142'!$A$1:$L$68</definedName>
    <definedName name="_xlnm.Print_Area" localSheetId="26">'EC145'!$A$1:$L$68</definedName>
    <definedName name="_xlnm.Print_Area" localSheetId="28">'EC153'!$A$1:$L$68</definedName>
    <definedName name="_xlnm.Print_Area" localSheetId="29">'EC154'!$A$1:$L$68</definedName>
    <definedName name="_xlnm.Print_Area" localSheetId="30">'EC155'!$A$1:$L$68</definedName>
    <definedName name="_xlnm.Print_Area" localSheetId="31">'EC156'!$A$1:$L$68</definedName>
    <definedName name="_xlnm.Print_Area" localSheetId="32">'EC157'!$A$1:$L$68</definedName>
    <definedName name="_xlnm.Print_Area" localSheetId="34">'EC441'!$A$1:$L$68</definedName>
    <definedName name="_xlnm.Print_Area" localSheetId="35">'EC442'!$A$1:$L$68</definedName>
    <definedName name="_xlnm.Print_Area" localSheetId="36">'EC443'!$A$1:$L$68</definedName>
    <definedName name="_xlnm.Print_Area" localSheetId="37">'EC444'!$A$1:$L$68</definedName>
    <definedName name="_xlnm.Print_Area" localSheetId="62">EKU!$A$1:$L$68</definedName>
    <definedName name="_xlnm.Print_Area" localSheetId="73">ETH!$A$1:$L$68</definedName>
    <definedName name="_xlnm.Print_Area" localSheetId="40">'FS161'!$A$1:$L$68</definedName>
    <definedName name="_xlnm.Print_Area" localSheetId="41">'FS162'!$A$1:$L$68</definedName>
    <definedName name="_xlnm.Print_Area" localSheetId="42">'FS163'!$A$1:$L$68</definedName>
    <definedName name="_xlnm.Print_Area" localSheetId="44">'FS181'!$A$1:$L$68</definedName>
    <definedName name="_xlnm.Print_Area" localSheetId="45">'FS182'!$A$1:$L$68</definedName>
    <definedName name="_xlnm.Print_Area" localSheetId="46">'FS183'!$A$1:$L$68</definedName>
    <definedName name="_xlnm.Print_Area" localSheetId="47">'FS184'!$A$1:$L$68</definedName>
    <definedName name="_xlnm.Print_Area" localSheetId="48">'FS185'!$A$1:$L$68</definedName>
    <definedName name="_xlnm.Print_Area" localSheetId="50">'FS191'!$A$1:$L$68</definedName>
    <definedName name="_xlnm.Print_Area" localSheetId="51">'FS192'!$A$1:$L$68</definedName>
    <definedName name="_xlnm.Print_Area" localSheetId="52">'FS193'!$A$1:$L$68</definedName>
    <definedName name="_xlnm.Print_Area" localSheetId="53">'FS194'!$A$1:$L$68</definedName>
    <definedName name="_xlnm.Print_Area" localSheetId="54">'FS195'!$A$1:$L$68</definedName>
    <definedName name="_xlnm.Print_Area" localSheetId="55">'FS196'!$A$1:$L$68</definedName>
    <definedName name="_xlnm.Print_Area" localSheetId="57">'FS201'!$A$1:$L$68</definedName>
    <definedName name="_xlnm.Print_Area" localSheetId="58">'FS203'!$A$1:$L$68</definedName>
    <definedName name="_xlnm.Print_Area" localSheetId="59">'FS204'!$A$1:$L$68</definedName>
    <definedName name="_xlnm.Print_Area" localSheetId="60">'FS205'!$A$1:$L$68</definedName>
    <definedName name="_xlnm.Print_Area" localSheetId="65">'GT421'!$A$1:$L$68</definedName>
    <definedName name="_xlnm.Print_Area" localSheetId="66">'GT422'!$A$1:$L$68</definedName>
    <definedName name="_xlnm.Print_Area" localSheetId="67">'GT423'!$A$1:$L$68</definedName>
    <definedName name="_xlnm.Print_Area" localSheetId="69">'GT481'!$A$1:$L$68</definedName>
    <definedName name="_xlnm.Print_Area" localSheetId="70">'GT484'!$A$1:$L$68</definedName>
    <definedName name="_xlnm.Print_Area" localSheetId="71">'GT485'!$A$1:$L$68</definedName>
    <definedName name="_xlnm.Print_Area" localSheetId="63">JHB!$A$1:$L$68</definedName>
    <definedName name="_xlnm.Print_Area" localSheetId="74">'KZN212'!$A$1:$L$68</definedName>
    <definedName name="_xlnm.Print_Area" localSheetId="75">'KZN213'!$A$1:$L$68</definedName>
    <definedName name="_xlnm.Print_Area" localSheetId="76">'KZN214'!$A$1:$L$68</definedName>
    <definedName name="_xlnm.Print_Area" localSheetId="77">'KZN216'!$A$1:$L$68</definedName>
    <definedName name="_xlnm.Print_Area" localSheetId="79">'KZN221'!$A$1:$L$68</definedName>
    <definedName name="_xlnm.Print_Area" localSheetId="80">'KZN222'!$A$1:$L$68</definedName>
    <definedName name="_xlnm.Print_Area" localSheetId="81">'KZN223'!$A$1:$L$68</definedName>
    <definedName name="_xlnm.Print_Area" localSheetId="82">'KZN224'!$A$1:$L$68</definedName>
    <definedName name="_xlnm.Print_Area" localSheetId="83">'KZN225'!$A$1:$L$68</definedName>
    <definedName name="_xlnm.Print_Area" localSheetId="84">'KZN226'!$A$1:$L$68</definedName>
    <definedName name="_xlnm.Print_Area" localSheetId="85">'KZN227'!$A$1:$L$68</definedName>
    <definedName name="_xlnm.Print_Area" localSheetId="87">'KZN235'!$A$1:$L$68</definedName>
    <definedName name="_xlnm.Print_Area" localSheetId="88">'KZN237'!$A$1:$L$68</definedName>
    <definedName name="_xlnm.Print_Area" localSheetId="89">'KZN238'!$A$1:$L$68</definedName>
    <definedName name="_xlnm.Print_Area" localSheetId="91">'KZN241'!$A$1:$L$68</definedName>
    <definedName name="_xlnm.Print_Area" localSheetId="92">'KZN242'!$A$1:$L$68</definedName>
    <definedName name="_xlnm.Print_Area" localSheetId="93">'KZN244'!$A$1:$L$68</definedName>
    <definedName name="_xlnm.Print_Area" localSheetId="94">'KZN245'!$A$1:$L$68</definedName>
    <definedName name="_xlnm.Print_Area" localSheetId="96">'KZN252'!$A$1:$L$68</definedName>
    <definedName name="_xlnm.Print_Area" localSheetId="97">'KZN253'!$A$1:$L$68</definedName>
    <definedName name="_xlnm.Print_Area" localSheetId="98">'KZN254'!$A$1:$L$68</definedName>
    <definedName name="_xlnm.Print_Area" localSheetId="100">'KZN261'!$A$1:$L$68</definedName>
    <definedName name="_xlnm.Print_Area" localSheetId="101">'KZN262'!$A$1:$L$68</definedName>
    <definedName name="_xlnm.Print_Area" localSheetId="102">'KZN263'!$A$1:$L$68</definedName>
    <definedName name="_xlnm.Print_Area" localSheetId="103">'KZN265'!$A$1:$L$68</definedName>
    <definedName name="_xlnm.Print_Area" localSheetId="104">'KZN266'!$A$1:$L$68</definedName>
    <definedName name="_xlnm.Print_Area" localSheetId="106">'KZN271'!$A$1:$L$68</definedName>
    <definedName name="_xlnm.Print_Area" localSheetId="107">'KZN272'!$A$1:$L$68</definedName>
    <definedName name="_xlnm.Print_Area" localSheetId="108">'KZN275'!$A$1:$L$68</definedName>
    <definedName name="_xlnm.Print_Area" localSheetId="109">'KZN276'!$A$1:$L$68</definedName>
    <definedName name="_xlnm.Print_Area" localSheetId="111">'KZN281'!$A$1:$L$68</definedName>
    <definedName name="_xlnm.Print_Area" localSheetId="112">'KZN282'!$A$1:$L$68</definedName>
    <definedName name="_xlnm.Print_Area" localSheetId="113">'KZN284'!$A$1:$L$68</definedName>
    <definedName name="_xlnm.Print_Area" localSheetId="114">'KZN285'!$A$1:$L$68</definedName>
    <definedName name="_xlnm.Print_Area" localSheetId="115">'KZN286'!$A$1:$L$68</definedName>
    <definedName name="_xlnm.Print_Area" localSheetId="117">'KZN291'!$A$1:$L$68</definedName>
    <definedName name="_xlnm.Print_Area" localSheetId="118">'KZN292'!$A$1:$L$68</definedName>
    <definedName name="_xlnm.Print_Area" localSheetId="119">'KZN293'!$A$1:$L$68</definedName>
    <definedName name="_xlnm.Print_Area" localSheetId="120">'KZN294'!$A$1:$L$68</definedName>
    <definedName name="_xlnm.Print_Area" localSheetId="122">'KZN433'!$A$1:$L$68</definedName>
    <definedName name="_xlnm.Print_Area" localSheetId="123">'KZN434'!$A$1:$L$68</definedName>
    <definedName name="_xlnm.Print_Area" localSheetId="124">'KZN435'!$A$1:$L$68</definedName>
    <definedName name="_xlnm.Print_Area" localSheetId="125">'KZN436'!$A$1:$L$68</definedName>
    <definedName name="_xlnm.Print_Area" localSheetId="127">'LIM331'!$A$1:$L$68</definedName>
    <definedName name="_xlnm.Print_Area" localSheetId="128">'LIM332'!$A$1:$L$68</definedName>
    <definedName name="_xlnm.Print_Area" localSheetId="129">'LIM333'!$A$1:$L$68</definedName>
    <definedName name="_xlnm.Print_Area" localSheetId="130">'LIM334'!$A$1:$L$68</definedName>
    <definedName name="_xlnm.Print_Area" localSheetId="131">'LIM335'!$A$1:$L$68</definedName>
    <definedName name="_xlnm.Print_Area" localSheetId="133">'LIM341'!$A$1:$L$68</definedName>
    <definedName name="_xlnm.Print_Area" localSheetId="134">'LIM343'!$A$1:$L$68</definedName>
    <definedName name="_xlnm.Print_Area" localSheetId="135">'LIM344'!$A$1:$L$68</definedName>
    <definedName name="_xlnm.Print_Area" localSheetId="136">'LIM345'!$A$1:$L$68</definedName>
    <definedName name="_xlnm.Print_Area" localSheetId="138">'LIM351'!$A$1:$L$68</definedName>
    <definedName name="_xlnm.Print_Area" localSheetId="139">'LIM353'!$A$1:$L$68</definedName>
    <definedName name="_xlnm.Print_Area" localSheetId="140">'LIM354'!$A$1:$L$68</definedName>
    <definedName name="_xlnm.Print_Area" localSheetId="141">'LIM355'!$A$1:$L$68</definedName>
    <definedName name="_xlnm.Print_Area" localSheetId="143">'LIM361'!$A$1:$L$68</definedName>
    <definedName name="_xlnm.Print_Area" localSheetId="144">'LIM362'!$A$1:$L$68</definedName>
    <definedName name="_xlnm.Print_Area" localSheetId="145">'LIM366'!$A$1:$L$68</definedName>
    <definedName name="_xlnm.Print_Area" localSheetId="146">'LIM367'!$A$1:$L$68</definedName>
    <definedName name="_xlnm.Print_Area" localSheetId="147">'LIM368'!$A$1:$L$68</definedName>
    <definedName name="_xlnm.Print_Area" localSheetId="149">'LIM471'!$A$1:$L$68</definedName>
    <definedName name="_xlnm.Print_Area" localSheetId="150">'LIM472'!$A$1:$L$68</definedName>
    <definedName name="_xlnm.Print_Area" localSheetId="151">'LIM473'!$A$1:$L$68</definedName>
    <definedName name="_xlnm.Print_Area" localSheetId="152">'LIM476'!$A$1:$L$68</definedName>
    <definedName name="_xlnm.Print_Area" localSheetId="39">MAN!$A$1:$L$68</definedName>
    <definedName name="_xlnm.Print_Area" localSheetId="154">'MP301'!$A$1:$L$68</definedName>
    <definedName name="_xlnm.Print_Area" localSheetId="155">'MP302'!$A$1:$L$68</definedName>
    <definedName name="_xlnm.Print_Area" localSheetId="156">'MP303'!$A$1:$L$68</definedName>
    <definedName name="_xlnm.Print_Area" localSheetId="157">'MP304'!$A$1:$L$68</definedName>
    <definedName name="_xlnm.Print_Area" localSheetId="158">'MP305'!$A$1:$L$68</definedName>
    <definedName name="_xlnm.Print_Area" localSheetId="159">'MP306'!$A$1:$L$68</definedName>
    <definedName name="_xlnm.Print_Area" localSheetId="160">'MP307'!$A$1:$L$68</definedName>
    <definedName name="_xlnm.Print_Area" localSheetId="162">'MP311'!$A$1:$L$68</definedName>
    <definedName name="_xlnm.Print_Area" localSheetId="163">'MP312'!$A$1:$L$68</definedName>
    <definedName name="_xlnm.Print_Area" localSheetId="164">'MP313'!$A$1:$L$68</definedName>
    <definedName name="_xlnm.Print_Area" localSheetId="165">'MP314'!$A$1:$L$68</definedName>
    <definedName name="_xlnm.Print_Area" localSheetId="166">'MP315'!$A$1:$L$68</definedName>
    <definedName name="_xlnm.Print_Area" localSheetId="167">'MP316'!$A$1:$L$68</definedName>
    <definedName name="_xlnm.Print_Area" localSheetId="169">'MP321'!$A$1:$L$68</definedName>
    <definedName name="_xlnm.Print_Area" localSheetId="170">'MP324'!$A$1:$L$68</definedName>
    <definedName name="_xlnm.Print_Area" localSheetId="171">'MP325'!$A$1:$L$68</definedName>
    <definedName name="_xlnm.Print_Area" localSheetId="172">'MP326'!$A$1:$L$68</definedName>
    <definedName name="_xlnm.Print_Area" localSheetId="178">'NC061'!$A$1:$L$68</definedName>
    <definedName name="_xlnm.Print_Area" localSheetId="179">'NC062'!$A$1:$L$68</definedName>
    <definedName name="_xlnm.Print_Area" localSheetId="180">'NC064'!$A$1:$L$68</definedName>
    <definedName name="_xlnm.Print_Area" localSheetId="181">'NC065'!$A$1:$L$68</definedName>
    <definedName name="_xlnm.Print_Area" localSheetId="182">'NC066'!$A$1:$L$68</definedName>
    <definedName name="_xlnm.Print_Area" localSheetId="183">'NC067'!$A$1:$L$68</definedName>
    <definedName name="_xlnm.Print_Area" localSheetId="185">'NC071'!$A$1:$L$68</definedName>
    <definedName name="_xlnm.Print_Area" localSheetId="186">'NC072'!$A$1:$L$68</definedName>
    <definedName name="_xlnm.Print_Area" localSheetId="187">'NC073'!$A$1:$L$68</definedName>
    <definedName name="_xlnm.Print_Area" localSheetId="188">'NC074'!$A$1:$L$68</definedName>
    <definedName name="_xlnm.Print_Area" localSheetId="189">'NC075'!$A$1:$L$68</definedName>
    <definedName name="_xlnm.Print_Area" localSheetId="190">'NC076'!$A$1:$L$68</definedName>
    <definedName name="_xlnm.Print_Area" localSheetId="191">'NC077'!$A$1:$L$68</definedName>
    <definedName name="_xlnm.Print_Area" localSheetId="192">'NC078'!$A$1:$L$68</definedName>
    <definedName name="_xlnm.Print_Area" localSheetId="194">'NC082'!$A$1:$L$68</definedName>
    <definedName name="_xlnm.Print_Area" localSheetId="195">'NC084'!$A$1:$L$68</definedName>
    <definedName name="_xlnm.Print_Area" localSheetId="196">'NC085'!$A$1:$L$68</definedName>
    <definedName name="_xlnm.Print_Area" localSheetId="197">'NC086'!$A$1:$L$68</definedName>
    <definedName name="_xlnm.Print_Area" localSheetId="198">'NC087'!$A$1:$L$68</definedName>
    <definedName name="_xlnm.Print_Area" localSheetId="200">'NC091'!$A$1:$L$68</definedName>
    <definedName name="_xlnm.Print_Area" localSheetId="201">'NC092'!$A$1:$L$68</definedName>
    <definedName name="_xlnm.Print_Area" localSheetId="202">'NC093'!$A$1:$L$68</definedName>
    <definedName name="_xlnm.Print_Area" localSheetId="203">'NC094'!$A$1:$L$68</definedName>
    <definedName name="_xlnm.Print_Area" localSheetId="174">'NC451'!$A$1:$L$68</definedName>
    <definedName name="_xlnm.Print_Area" localSheetId="175">'NC452'!$A$1:$L$68</definedName>
    <definedName name="_xlnm.Print_Area" localSheetId="176">'NC453'!$A$1:$L$68</definedName>
    <definedName name="_xlnm.Print_Area" localSheetId="1">NMA!$A$1:$L$68</definedName>
    <definedName name="_xlnm.Print_Area" localSheetId="205">'NW371'!$A$1:$L$68</definedName>
    <definedName name="_xlnm.Print_Area" localSheetId="206">'NW372'!$A$1:$L$68</definedName>
    <definedName name="_xlnm.Print_Area" localSheetId="207">'NW373'!$A$1:$L$68</definedName>
    <definedName name="_xlnm.Print_Area" localSheetId="208">'NW374'!$A$1:$L$68</definedName>
    <definedName name="_xlnm.Print_Area" localSheetId="209">'NW375'!$A$1:$L$68</definedName>
    <definedName name="_xlnm.Print_Area" localSheetId="211">'NW381'!$A$1:$L$68</definedName>
    <definedName name="_xlnm.Print_Area" localSheetId="212">'NW382'!$A$1:$L$68</definedName>
    <definedName name="_xlnm.Print_Area" localSheetId="213">'NW383'!$A$1:$L$68</definedName>
    <definedName name="_xlnm.Print_Area" localSheetId="214">'NW384'!$A$1:$L$68</definedName>
    <definedName name="_xlnm.Print_Area" localSheetId="215">'NW385'!$A$1:$L$68</definedName>
    <definedName name="_xlnm.Print_Area" localSheetId="217">'NW392'!$A$1:$L$68</definedName>
    <definedName name="_xlnm.Print_Area" localSheetId="218">'NW393'!$A$1:$L$68</definedName>
    <definedName name="_xlnm.Print_Area" localSheetId="219">'NW394'!$A$1:$L$68</definedName>
    <definedName name="_xlnm.Print_Area" localSheetId="220">'NW396'!$A$1:$L$68</definedName>
    <definedName name="_xlnm.Print_Area" localSheetId="221">'NW397'!$A$1:$L$68</definedName>
    <definedName name="_xlnm.Print_Area" localSheetId="223">'NW403'!$A$1:$L$68</definedName>
    <definedName name="_xlnm.Print_Area" localSheetId="224">'NW404'!$A$1:$L$68</definedName>
    <definedName name="_xlnm.Print_Area" localSheetId="225">'NW405'!$A$1:$L$68</definedName>
    <definedName name="_xlnm.Print_Area" localSheetId="257">Summary!$A$1:$L$68</definedName>
    <definedName name="_xlnm.Print_Area" localSheetId="64">TSH!$A$1:$L$68</definedName>
    <definedName name="_xlnm.Print_Area" localSheetId="228">'WC011'!$A$1:$L$68</definedName>
    <definedName name="_xlnm.Print_Area" localSheetId="229">'WC012'!$A$1:$L$68</definedName>
    <definedName name="_xlnm.Print_Area" localSheetId="230">'WC013'!$A$1:$L$68</definedName>
    <definedName name="_xlnm.Print_Area" localSheetId="231">'WC014'!$A$1:$L$68</definedName>
    <definedName name="_xlnm.Print_Area" localSheetId="232">'WC015'!$A$1:$L$68</definedName>
    <definedName name="_xlnm.Print_Area" localSheetId="234">'WC022'!$A$1:$L$68</definedName>
    <definedName name="_xlnm.Print_Area" localSheetId="235">'WC023'!$A$1:$L$68</definedName>
    <definedName name="_xlnm.Print_Area" localSheetId="236">'WC024'!$A$1:$L$68</definedName>
    <definedName name="_xlnm.Print_Area" localSheetId="237">'WC025'!$A$1:$L$68</definedName>
    <definedName name="_xlnm.Print_Area" localSheetId="238">'WC026'!$A$1:$L$68</definedName>
    <definedName name="_xlnm.Print_Area" localSheetId="240">'WC031'!$A$1:$L$68</definedName>
    <definedName name="_xlnm.Print_Area" localSheetId="241">'WC032'!$A$1:$L$68</definedName>
    <definedName name="_xlnm.Print_Area" localSheetId="242">'WC033'!$A$1:$L$68</definedName>
    <definedName name="_xlnm.Print_Area" localSheetId="243">'WC034'!$A$1:$L$68</definedName>
    <definedName name="_xlnm.Print_Area" localSheetId="245">'WC041'!$A$1:$L$68</definedName>
    <definedName name="_xlnm.Print_Area" localSheetId="246">'WC042'!$A$1:$L$68</definedName>
    <definedName name="_xlnm.Print_Area" localSheetId="247">'WC043'!$A$1:$L$68</definedName>
    <definedName name="_xlnm.Print_Area" localSheetId="248">'WC044'!$A$1:$L$68</definedName>
    <definedName name="_xlnm.Print_Area" localSheetId="249">'WC045'!$A$1:$L$68</definedName>
    <definedName name="_xlnm.Print_Area" localSheetId="250">'WC047'!$A$1:$L$68</definedName>
    <definedName name="_xlnm.Print_Area" localSheetId="251">'WC048'!$A$1:$L$68</definedName>
    <definedName name="_xlnm.Print_Area" localSheetId="253">'WC051'!$A$1:$L$68</definedName>
    <definedName name="_xlnm.Print_Area" localSheetId="254">'WC052'!$A$1:$L$68</definedName>
    <definedName name="_xlnm.Print_Area" localSheetId="255">'WC053'!$A$1:$L$68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H48" i="2" s="1"/>
  <c r="H51" i="2" s="1"/>
  <c r="H53" i="2" s="1"/>
  <c r="H56" i="2" s="1"/>
  <c r="H59" i="2" s="1"/>
  <c r="G47" i="2"/>
  <c r="G48" i="2" s="1"/>
  <c r="G51" i="2" s="1"/>
  <c r="G53" i="2" s="1"/>
  <c r="G56" i="2" s="1"/>
  <c r="G59" i="2" s="1"/>
  <c r="F47" i="2"/>
  <c r="E47" i="2"/>
  <c r="D47" i="2"/>
  <c r="C47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48" i="3"/>
  <c r="L51" i="3" s="1"/>
  <c r="L53" i="3" s="1"/>
  <c r="L56" i="3" s="1"/>
  <c r="L59" i="3" s="1"/>
  <c r="K48" i="3"/>
  <c r="K51" i="3" s="1"/>
  <c r="K53" i="3" s="1"/>
  <c r="K56" i="3" s="1"/>
  <c r="K59" i="3" s="1"/>
  <c r="L47" i="3"/>
  <c r="K47" i="3"/>
  <c r="J47" i="3"/>
  <c r="I47" i="3"/>
  <c r="H47" i="3"/>
  <c r="G47" i="3"/>
  <c r="F47" i="3"/>
  <c r="E47" i="3"/>
  <c r="D47" i="3"/>
  <c r="C47" i="3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J48" i="4"/>
  <c r="J51" i="4" s="1"/>
  <c r="J53" i="4" s="1"/>
  <c r="J56" i="4" s="1"/>
  <c r="J59" i="4" s="1"/>
  <c r="I48" i="4"/>
  <c r="I51" i="4" s="1"/>
  <c r="I53" i="4" s="1"/>
  <c r="I56" i="4" s="1"/>
  <c r="I59" i="4" s="1"/>
  <c r="L47" i="4"/>
  <c r="K47" i="4"/>
  <c r="J47" i="4"/>
  <c r="I47" i="4"/>
  <c r="H47" i="4"/>
  <c r="G47" i="4"/>
  <c r="F47" i="4"/>
  <c r="E47" i="4"/>
  <c r="D47" i="4"/>
  <c r="C47" i="4"/>
  <c r="L32" i="4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C32" i="4"/>
  <c r="L47" i="5"/>
  <c r="K47" i="5"/>
  <c r="J47" i="5"/>
  <c r="I47" i="5"/>
  <c r="H47" i="5"/>
  <c r="G47" i="5"/>
  <c r="F47" i="5"/>
  <c r="E47" i="5"/>
  <c r="D47" i="5"/>
  <c r="C47" i="5"/>
  <c r="L32" i="5"/>
  <c r="K32" i="5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L47" i="6"/>
  <c r="K47" i="6"/>
  <c r="J47" i="6"/>
  <c r="I47" i="6"/>
  <c r="H47" i="6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C48" i="7"/>
  <c r="C51" i="7" s="1"/>
  <c r="C53" i="7" s="1"/>
  <c r="C56" i="7" s="1"/>
  <c r="C59" i="7" s="1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J48" i="8"/>
  <c r="J51" i="8" s="1"/>
  <c r="J53" i="8" s="1"/>
  <c r="J56" i="8" s="1"/>
  <c r="J59" i="8" s="1"/>
  <c r="I48" i="8"/>
  <c r="I51" i="8" s="1"/>
  <c r="I53" i="8" s="1"/>
  <c r="I56" i="8" s="1"/>
  <c r="I59" i="8" s="1"/>
  <c r="L47" i="8"/>
  <c r="K47" i="8"/>
  <c r="J47" i="8"/>
  <c r="I47" i="8"/>
  <c r="H47" i="8"/>
  <c r="G47" i="8"/>
  <c r="F47" i="8"/>
  <c r="E47" i="8"/>
  <c r="D47" i="8"/>
  <c r="C47" i="8"/>
  <c r="L32" i="8"/>
  <c r="L48" i="8" s="1"/>
  <c r="L51" i="8" s="1"/>
  <c r="L53" i="8" s="1"/>
  <c r="L56" i="8" s="1"/>
  <c r="L59" i="8" s="1"/>
  <c r="K32" i="8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L47" i="9"/>
  <c r="K47" i="9"/>
  <c r="J47" i="9"/>
  <c r="I47" i="9"/>
  <c r="H47" i="9"/>
  <c r="G47" i="9"/>
  <c r="F47" i="9"/>
  <c r="E47" i="9"/>
  <c r="D47" i="9"/>
  <c r="C47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L47" i="10"/>
  <c r="K47" i="10"/>
  <c r="J47" i="10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C47" i="10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59" i="11"/>
  <c r="K48" i="11"/>
  <c r="K51" i="11" s="1"/>
  <c r="K53" i="11" s="1"/>
  <c r="K56" i="11" s="1"/>
  <c r="K59" i="11" s="1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I48" i="12"/>
  <c r="I51" i="12" s="1"/>
  <c r="I53" i="12" s="1"/>
  <c r="I56" i="12" s="1"/>
  <c r="I59" i="12" s="1"/>
  <c r="L47" i="12"/>
  <c r="K47" i="12"/>
  <c r="J47" i="12"/>
  <c r="I47" i="12"/>
  <c r="H47" i="12"/>
  <c r="G47" i="12"/>
  <c r="F47" i="12"/>
  <c r="E47" i="12"/>
  <c r="D47" i="12"/>
  <c r="C47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E51" i="13"/>
  <c r="E53" i="13" s="1"/>
  <c r="E56" i="13" s="1"/>
  <c r="E59" i="13" s="1"/>
  <c r="L47" i="13"/>
  <c r="K47" i="13"/>
  <c r="J47" i="13"/>
  <c r="I47" i="13"/>
  <c r="H47" i="13"/>
  <c r="G47" i="13"/>
  <c r="F47" i="13"/>
  <c r="E47" i="13"/>
  <c r="D47" i="13"/>
  <c r="C47" i="13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D32" i="13"/>
  <c r="D48" i="13" s="1"/>
  <c r="D51" i="13" s="1"/>
  <c r="D53" i="13" s="1"/>
  <c r="D56" i="13" s="1"/>
  <c r="D59" i="13" s="1"/>
  <c r="C32" i="13"/>
  <c r="L47" i="14"/>
  <c r="K47" i="14"/>
  <c r="J47" i="14"/>
  <c r="I47" i="14"/>
  <c r="H47" i="14"/>
  <c r="G47" i="14"/>
  <c r="F47" i="14"/>
  <c r="E47" i="14"/>
  <c r="D47" i="14"/>
  <c r="C47" i="14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L47" i="15"/>
  <c r="K47" i="15"/>
  <c r="J47" i="15"/>
  <c r="I47" i="15"/>
  <c r="H47" i="15"/>
  <c r="H48" i="15" s="1"/>
  <c r="H51" i="15" s="1"/>
  <c r="H53" i="15" s="1"/>
  <c r="H56" i="15" s="1"/>
  <c r="H59" i="15" s="1"/>
  <c r="G47" i="15"/>
  <c r="F47" i="15"/>
  <c r="E47" i="15"/>
  <c r="E48" i="15" s="1"/>
  <c r="E51" i="15" s="1"/>
  <c r="E53" i="15" s="1"/>
  <c r="E56" i="15" s="1"/>
  <c r="E59" i="15" s="1"/>
  <c r="D47" i="15"/>
  <c r="C47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F32" i="15"/>
  <c r="F48" i="15" s="1"/>
  <c r="F51" i="15" s="1"/>
  <c r="F53" i="15" s="1"/>
  <c r="F56" i="15" s="1"/>
  <c r="F59" i="15" s="1"/>
  <c r="E32" i="15"/>
  <c r="D32" i="15"/>
  <c r="C32" i="15"/>
  <c r="C48" i="15" s="1"/>
  <c r="C51" i="15" s="1"/>
  <c r="C53" i="15" s="1"/>
  <c r="C56" i="15" s="1"/>
  <c r="C59" i="15" s="1"/>
  <c r="C48" i="16"/>
  <c r="C51" i="16" s="1"/>
  <c r="C53" i="16" s="1"/>
  <c r="C56" i="16" s="1"/>
  <c r="C59" i="16" s="1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E48" i="16" s="1"/>
  <c r="E51" i="16" s="1"/>
  <c r="E53" i="16" s="1"/>
  <c r="E56" i="16" s="1"/>
  <c r="E59" i="16" s="1"/>
  <c r="D47" i="16"/>
  <c r="C47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E32" i="16"/>
  <c r="D32" i="16"/>
  <c r="C32" i="16"/>
  <c r="J48" i="17"/>
  <c r="J51" i="17" s="1"/>
  <c r="J53" i="17" s="1"/>
  <c r="J56" i="17" s="1"/>
  <c r="J59" i="17" s="1"/>
  <c r="L47" i="17"/>
  <c r="L48" i="17" s="1"/>
  <c r="L51" i="17" s="1"/>
  <c r="L53" i="17" s="1"/>
  <c r="L56" i="17" s="1"/>
  <c r="L59" i="17" s="1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L32" i="17"/>
  <c r="K32" i="17"/>
  <c r="J32" i="17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J48" i="18"/>
  <c r="J51" i="18" s="1"/>
  <c r="J53" i="18" s="1"/>
  <c r="J56" i="18" s="1"/>
  <c r="J59" i="18" s="1"/>
  <c r="L47" i="18"/>
  <c r="K47" i="18"/>
  <c r="J47" i="18"/>
  <c r="I47" i="18"/>
  <c r="H47" i="18"/>
  <c r="G47" i="18"/>
  <c r="F47" i="18"/>
  <c r="E47" i="18"/>
  <c r="D47" i="18"/>
  <c r="C47" i="18"/>
  <c r="L32" i="18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H48" i="19"/>
  <c r="H51" i="19" s="1"/>
  <c r="H53" i="19" s="1"/>
  <c r="H56" i="19" s="1"/>
  <c r="H59" i="19" s="1"/>
  <c r="L47" i="19"/>
  <c r="K47" i="19"/>
  <c r="J47" i="19"/>
  <c r="I47" i="19"/>
  <c r="H47" i="19"/>
  <c r="G47" i="19"/>
  <c r="F47" i="19"/>
  <c r="E47" i="19"/>
  <c r="D47" i="19"/>
  <c r="C47" i="19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K48" i="20"/>
  <c r="K51" i="20" s="1"/>
  <c r="K53" i="20" s="1"/>
  <c r="K56" i="20" s="1"/>
  <c r="K59" i="20" s="1"/>
  <c r="D48" i="20"/>
  <c r="D51" i="20" s="1"/>
  <c r="D53" i="20" s="1"/>
  <c r="D56" i="20" s="1"/>
  <c r="D59" i="20" s="1"/>
  <c r="L47" i="20"/>
  <c r="K47" i="20"/>
  <c r="J47" i="20"/>
  <c r="I47" i="20"/>
  <c r="H47" i="20"/>
  <c r="G47" i="20"/>
  <c r="F47" i="20"/>
  <c r="F48" i="20" s="1"/>
  <c r="F51" i="20" s="1"/>
  <c r="F53" i="20" s="1"/>
  <c r="F56" i="20" s="1"/>
  <c r="F59" i="20" s="1"/>
  <c r="E47" i="20"/>
  <c r="D47" i="20"/>
  <c r="C47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D32" i="20"/>
  <c r="C32" i="20"/>
  <c r="C48" i="20" s="1"/>
  <c r="C51" i="20" s="1"/>
  <c r="C53" i="20" s="1"/>
  <c r="C56" i="20" s="1"/>
  <c r="C59" i="20" s="1"/>
  <c r="L48" i="21"/>
  <c r="L51" i="21" s="1"/>
  <c r="L53" i="21" s="1"/>
  <c r="L56" i="21" s="1"/>
  <c r="L59" i="21" s="1"/>
  <c r="L47" i="21"/>
  <c r="K47" i="21"/>
  <c r="J47" i="21"/>
  <c r="I47" i="21"/>
  <c r="H47" i="21"/>
  <c r="G47" i="21"/>
  <c r="F47" i="21"/>
  <c r="E47" i="21"/>
  <c r="D47" i="21"/>
  <c r="C47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H51" i="22"/>
  <c r="H53" i="22" s="1"/>
  <c r="H56" i="22" s="1"/>
  <c r="H59" i="22" s="1"/>
  <c r="L47" i="22"/>
  <c r="K47" i="22"/>
  <c r="J47" i="22"/>
  <c r="I47" i="22"/>
  <c r="H47" i="22"/>
  <c r="G47" i="22"/>
  <c r="F47" i="22"/>
  <c r="E47" i="22"/>
  <c r="D47" i="22"/>
  <c r="C47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H48" i="23"/>
  <c r="H51" i="23" s="1"/>
  <c r="H53" i="23" s="1"/>
  <c r="H56" i="23" s="1"/>
  <c r="H59" i="23" s="1"/>
  <c r="L47" i="23"/>
  <c r="K47" i="23"/>
  <c r="J47" i="23"/>
  <c r="I47" i="23"/>
  <c r="H47" i="23"/>
  <c r="G47" i="23"/>
  <c r="G48" i="23" s="1"/>
  <c r="G51" i="23" s="1"/>
  <c r="G53" i="23" s="1"/>
  <c r="G56" i="23" s="1"/>
  <c r="G59" i="23" s="1"/>
  <c r="F47" i="23"/>
  <c r="E47" i="23"/>
  <c r="D47" i="23"/>
  <c r="C47" i="23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I51" i="24"/>
  <c r="I53" i="24" s="1"/>
  <c r="I56" i="24" s="1"/>
  <c r="I59" i="24" s="1"/>
  <c r="L47" i="24"/>
  <c r="K47" i="24"/>
  <c r="K48" i="24" s="1"/>
  <c r="K51" i="24" s="1"/>
  <c r="K53" i="24" s="1"/>
  <c r="K56" i="24" s="1"/>
  <c r="K59" i="24" s="1"/>
  <c r="J47" i="24"/>
  <c r="I47" i="24"/>
  <c r="H47" i="24"/>
  <c r="G47" i="24"/>
  <c r="F47" i="24"/>
  <c r="E47" i="24"/>
  <c r="D47" i="24"/>
  <c r="C47" i="24"/>
  <c r="C48" i="24" s="1"/>
  <c r="C51" i="24" s="1"/>
  <c r="C53" i="24" s="1"/>
  <c r="C56" i="24" s="1"/>
  <c r="C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I48" i="25"/>
  <c r="I51" i="25" s="1"/>
  <c r="I53" i="25" s="1"/>
  <c r="I56" i="25" s="1"/>
  <c r="I59" i="25" s="1"/>
  <c r="D48" i="25"/>
  <c r="D51" i="25" s="1"/>
  <c r="D53" i="25" s="1"/>
  <c r="D56" i="25" s="1"/>
  <c r="D59" i="25" s="1"/>
  <c r="L47" i="25"/>
  <c r="K47" i="25"/>
  <c r="J47" i="25"/>
  <c r="J48" i="25" s="1"/>
  <c r="J51" i="25" s="1"/>
  <c r="J53" i="25" s="1"/>
  <c r="J56" i="25" s="1"/>
  <c r="J59" i="25" s="1"/>
  <c r="I47" i="25"/>
  <c r="H47" i="25"/>
  <c r="G47" i="25"/>
  <c r="F47" i="25"/>
  <c r="E47" i="25"/>
  <c r="D47" i="25"/>
  <c r="C47" i="25"/>
  <c r="L32" i="25"/>
  <c r="L48" i="25" s="1"/>
  <c r="L51" i="25" s="1"/>
  <c r="L53" i="25" s="1"/>
  <c r="L56" i="25" s="1"/>
  <c r="L59" i="25" s="1"/>
  <c r="K32" i="25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C32" i="25"/>
  <c r="L47" i="26"/>
  <c r="K47" i="26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L47" i="27"/>
  <c r="K47" i="27"/>
  <c r="J47" i="27"/>
  <c r="I47" i="27"/>
  <c r="H47" i="27"/>
  <c r="G47" i="27"/>
  <c r="F47" i="27"/>
  <c r="F48" i="27" s="1"/>
  <c r="F51" i="27" s="1"/>
  <c r="F53" i="27" s="1"/>
  <c r="F56" i="27" s="1"/>
  <c r="F59" i="27" s="1"/>
  <c r="E47" i="27"/>
  <c r="E48" i="27" s="1"/>
  <c r="E51" i="27" s="1"/>
  <c r="E53" i="27" s="1"/>
  <c r="E56" i="27" s="1"/>
  <c r="E59" i="27" s="1"/>
  <c r="D47" i="27"/>
  <c r="C47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K48" i="28"/>
  <c r="K51" i="28" s="1"/>
  <c r="K53" i="28" s="1"/>
  <c r="K56" i="28" s="1"/>
  <c r="K59" i="28" s="1"/>
  <c r="D48" i="28"/>
  <c r="D51" i="28" s="1"/>
  <c r="D53" i="28" s="1"/>
  <c r="D56" i="28" s="1"/>
  <c r="D59" i="28" s="1"/>
  <c r="C48" i="28"/>
  <c r="C51" i="28" s="1"/>
  <c r="C53" i="28" s="1"/>
  <c r="C56" i="28" s="1"/>
  <c r="C59" i="28" s="1"/>
  <c r="L47" i="28"/>
  <c r="K47" i="28"/>
  <c r="J47" i="28"/>
  <c r="I47" i="28"/>
  <c r="H47" i="28"/>
  <c r="G47" i="28"/>
  <c r="F47" i="28"/>
  <c r="F48" i="28" s="1"/>
  <c r="F51" i="28" s="1"/>
  <c r="F53" i="28" s="1"/>
  <c r="F56" i="28" s="1"/>
  <c r="F59" i="28" s="1"/>
  <c r="E47" i="28"/>
  <c r="E48" i="28" s="1"/>
  <c r="E51" i="28" s="1"/>
  <c r="E53" i="28" s="1"/>
  <c r="E56" i="28" s="1"/>
  <c r="E59" i="28" s="1"/>
  <c r="D47" i="28"/>
  <c r="C47" i="28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D32" i="28"/>
  <c r="C32" i="28"/>
  <c r="I48" i="29"/>
  <c r="I51" i="29" s="1"/>
  <c r="I53" i="29" s="1"/>
  <c r="I56" i="29" s="1"/>
  <c r="I59" i="29" s="1"/>
  <c r="L47" i="29"/>
  <c r="L48" i="29" s="1"/>
  <c r="L51" i="29" s="1"/>
  <c r="L53" i="29" s="1"/>
  <c r="L56" i="29" s="1"/>
  <c r="L59" i="29" s="1"/>
  <c r="K47" i="29"/>
  <c r="K48" i="29" s="1"/>
  <c r="K51" i="29" s="1"/>
  <c r="K53" i="29" s="1"/>
  <c r="K56" i="29" s="1"/>
  <c r="K59" i="29" s="1"/>
  <c r="J47" i="29"/>
  <c r="I47" i="29"/>
  <c r="H47" i="29"/>
  <c r="G47" i="29"/>
  <c r="F47" i="29"/>
  <c r="E47" i="29"/>
  <c r="D47" i="29"/>
  <c r="D48" i="29" s="1"/>
  <c r="D51" i="29" s="1"/>
  <c r="D53" i="29" s="1"/>
  <c r="D56" i="29" s="1"/>
  <c r="D59" i="29" s="1"/>
  <c r="C47" i="29"/>
  <c r="C48" i="29" s="1"/>
  <c r="C51" i="29" s="1"/>
  <c r="C53" i="29" s="1"/>
  <c r="C56" i="29" s="1"/>
  <c r="C59" i="29" s="1"/>
  <c r="L32" i="29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L47" i="30"/>
  <c r="K47" i="30"/>
  <c r="J47" i="30"/>
  <c r="J48" i="30" s="1"/>
  <c r="J51" i="30" s="1"/>
  <c r="J53" i="30" s="1"/>
  <c r="J56" i="30" s="1"/>
  <c r="J59" i="30" s="1"/>
  <c r="I47" i="30"/>
  <c r="I48" i="30" s="1"/>
  <c r="I51" i="30" s="1"/>
  <c r="I53" i="30" s="1"/>
  <c r="I56" i="30" s="1"/>
  <c r="I59" i="30" s="1"/>
  <c r="H47" i="30"/>
  <c r="G47" i="30"/>
  <c r="F47" i="30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L47" i="31"/>
  <c r="K47" i="31"/>
  <c r="J47" i="31"/>
  <c r="I47" i="31"/>
  <c r="H47" i="31"/>
  <c r="H48" i="31" s="1"/>
  <c r="H51" i="31" s="1"/>
  <c r="H53" i="31" s="1"/>
  <c r="H56" i="31" s="1"/>
  <c r="H59" i="31" s="1"/>
  <c r="G47" i="31"/>
  <c r="G48" i="31" s="1"/>
  <c r="G51" i="31" s="1"/>
  <c r="G53" i="31" s="1"/>
  <c r="G56" i="31" s="1"/>
  <c r="G59" i="31" s="1"/>
  <c r="F47" i="31"/>
  <c r="E47" i="31"/>
  <c r="D47" i="31"/>
  <c r="C47" i="3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L48" i="32"/>
  <c r="L51" i="32" s="1"/>
  <c r="L53" i="32" s="1"/>
  <c r="L56" i="32" s="1"/>
  <c r="L59" i="32" s="1"/>
  <c r="K48" i="32"/>
  <c r="K51" i="32" s="1"/>
  <c r="K53" i="32" s="1"/>
  <c r="K56" i="32" s="1"/>
  <c r="K59" i="32" s="1"/>
  <c r="L47" i="32"/>
  <c r="K47" i="32"/>
  <c r="J47" i="32"/>
  <c r="I47" i="32"/>
  <c r="H47" i="32"/>
  <c r="G47" i="32"/>
  <c r="F47" i="32"/>
  <c r="E47" i="32"/>
  <c r="D47" i="32"/>
  <c r="C47" i="32"/>
  <c r="L32" i="32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F32" i="32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J48" i="33"/>
  <c r="J51" i="33" s="1"/>
  <c r="J53" i="33" s="1"/>
  <c r="J56" i="33" s="1"/>
  <c r="J59" i="33" s="1"/>
  <c r="I48" i="33"/>
  <c r="I51" i="33" s="1"/>
  <c r="I53" i="33" s="1"/>
  <c r="I56" i="33" s="1"/>
  <c r="I59" i="33" s="1"/>
  <c r="L47" i="33"/>
  <c r="K47" i="33"/>
  <c r="J47" i="33"/>
  <c r="I47" i="33"/>
  <c r="H47" i="33"/>
  <c r="G47" i="33"/>
  <c r="F47" i="33"/>
  <c r="E47" i="33"/>
  <c r="D47" i="33"/>
  <c r="C47" i="33"/>
  <c r="L32" i="33"/>
  <c r="L48" i="33" s="1"/>
  <c r="L51" i="33" s="1"/>
  <c r="L53" i="33" s="1"/>
  <c r="L56" i="33" s="1"/>
  <c r="L59" i="33" s="1"/>
  <c r="K32" i="33"/>
  <c r="J32" i="33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D32" i="33"/>
  <c r="D48" i="33" s="1"/>
  <c r="D51" i="33" s="1"/>
  <c r="D53" i="33" s="1"/>
  <c r="D56" i="33" s="1"/>
  <c r="D59" i="33" s="1"/>
  <c r="C32" i="33"/>
  <c r="L47" i="34"/>
  <c r="K47" i="34"/>
  <c r="J47" i="34"/>
  <c r="I47" i="34"/>
  <c r="H47" i="34"/>
  <c r="G47" i="34"/>
  <c r="F47" i="34"/>
  <c r="E47" i="34"/>
  <c r="D47" i="34"/>
  <c r="C47" i="34"/>
  <c r="L32" i="34"/>
  <c r="K32" i="34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L47" i="35"/>
  <c r="K47" i="35"/>
  <c r="J47" i="35"/>
  <c r="I47" i="35"/>
  <c r="H47" i="35"/>
  <c r="G47" i="35"/>
  <c r="F47" i="35"/>
  <c r="F48" i="35" s="1"/>
  <c r="F51" i="35" s="1"/>
  <c r="F53" i="35" s="1"/>
  <c r="F56" i="35" s="1"/>
  <c r="F59" i="35" s="1"/>
  <c r="E47" i="35"/>
  <c r="D47" i="35"/>
  <c r="C47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L47" i="36"/>
  <c r="K47" i="36"/>
  <c r="J47" i="36"/>
  <c r="I47" i="36"/>
  <c r="H47" i="36"/>
  <c r="G47" i="36"/>
  <c r="F47" i="36"/>
  <c r="E47" i="36"/>
  <c r="D47" i="36"/>
  <c r="C47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L47" i="37"/>
  <c r="K47" i="37"/>
  <c r="J47" i="37"/>
  <c r="I47" i="37"/>
  <c r="H47" i="37"/>
  <c r="G47" i="37"/>
  <c r="F47" i="37"/>
  <c r="E47" i="37"/>
  <c r="D47" i="37"/>
  <c r="C47" i="37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L47" i="38"/>
  <c r="K47" i="38"/>
  <c r="J47" i="38"/>
  <c r="I47" i="38"/>
  <c r="H47" i="38"/>
  <c r="G47" i="38"/>
  <c r="F47" i="38"/>
  <c r="E47" i="38"/>
  <c r="D47" i="38"/>
  <c r="C47" i="38"/>
  <c r="L32" i="38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L47" i="39"/>
  <c r="K47" i="39"/>
  <c r="J47" i="39"/>
  <c r="I47" i="39"/>
  <c r="H47" i="39"/>
  <c r="G47" i="39"/>
  <c r="F47" i="39"/>
  <c r="E47" i="39"/>
  <c r="E48" i="39" s="1"/>
  <c r="E51" i="39" s="1"/>
  <c r="E53" i="39" s="1"/>
  <c r="E56" i="39" s="1"/>
  <c r="E59" i="39" s="1"/>
  <c r="D47" i="39"/>
  <c r="C47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L47" i="40"/>
  <c r="K47" i="40"/>
  <c r="J47" i="40"/>
  <c r="I47" i="40"/>
  <c r="H47" i="40"/>
  <c r="G47" i="40"/>
  <c r="F47" i="40"/>
  <c r="E47" i="40"/>
  <c r="D47" i="40"/>
  <c r="C47" i="40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F48" i="41"/>
  <c r="F51" i="41" s="1"/>
  <c r="F53" i="41" s="1"/>
  <c r="F56" i="41" s="1"/>
  <c r="F59" i="41" s="1"/>
  <c r="L47" i="41"/>
  <c r="K47" i="41"/>
  <c r="J47" i="41"/>
  <c r="I47" i="41"/>
  <c r="H47" i="41"/>
  <c r="G47" i="41"/>
  <c r="G48" i="41" s="1"/>
  <c r="G51" i="41" s="1"/>
  <c r="G53" i="41" s="1"/>
  <c r="G56" i="41" s="1"/>
  <c r="G59" i="41" s="1"/>
  <c r="F47" i="41"/>
  <c r="E47" i="41"/>
  <c r="D47" i="41"/>
  <c r="C47" i="4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G32" i="41"/>
  <c r="F32" i="4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L48" i="42"/>
  <c r="L51" i="42" s="1"/>
  <c r="L53" i="42" s="1"/>
  <c r="L56" i="42" s="1"/>
  <c r="L59" i="42" s="1"/>
  <c r="K48" i="42"/>
  <c r="K51" i="42" s="1"/>
  <c r="K53" i="42" s="1"/>
  <c r="K56" i="42" s="1"/>
  <c r="K59" i="42" s="1"/>
  <c r="L47" i="42"/>
  <c r="K47" i="42"/>
  <c r="J47" i="42"/>
  <c r="I47" i="42"/>
  <c r="H47" i="42"/>
  <c r="G47" i="42"/>
  <c r="F47" i="42"/>
  <c r="E47" i="42"/>
  <c r="D47" i="42"/>
  <c r="C47" i="42"/>
  <c r="L32" i="42"/>
  <c r="K32" i="42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G32" i="42"/>
  <c r="F32" i="42"/>
  <c r="E32" i="42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L47" i="43"/>
  <c r="K47" i="43"/>
  <c r="J47" i="43"/>
  <c r="J48" i="43" s="1"/>
  <c r="J51" i="43" s="1"/>
  <c r="J53" i="43" s="1"/>
  <c r="J56" i="43" s="1"/>
  <c r="J59" i="43" s="1"/>
  <c r="I47" i="43"/>
  <c r="I48" i="43" s="1"/>
  <c r="I51" i="43" s="1"/>
  <c r="I53" i="43" s="1"/>
  <c r="I56" i="43" s="1"/>
  <c r="I59" i="43" s="1"/>
  <c r="H47" i="43"/>
  <c r="G47" i="43"/>
  <c r="F47" i="43"/>
  <c r="E47" i="43"/>
  <c r="D47" i="43"/>
  <c r="C47" i="43"/>
  <c r="L32" i="43"/>
  <c r="K32" i="43"/>
  <c r="J32" i="43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C32" i="43"/>
  <c r="L47" i="44"/>
  <c r="K47" i="44"/>
  <c r="J47" i="44"/>
  <c r="I47" i="44"/>
  <c r="I48" i="44" s="1"/>
  <c r="I51" i="44" s="1"/>
  <c r="I53" i="44" s="1"/>
  <c r="I56" i="44" s="1"/>
  <c r="I59" i="44" s="1"/>
  <c r="H47" i="44"/>
  <c r="G47" i="44"/>
  <c r="F47" i="44"/>
  <c r="E47" i="44"/>
  <c r="D47" i="44"/>
  <c r="C47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L47" i="45"/>
  <c r="K47" i="45"/>
  <c r="J47" i="45"/>
  <c r="I47" i="45"/>
  <c r="H47" i="45"/>
  <c r="G47" i="45"/>
  <c r="F47" i="45"/>
  <c r="F48" i="45" s="1"/>
  <c r="F51" i="45" s="1"/>
  <c r="F53" i="45" s="1"/>
  <c r="F56" i="45" s="1"/>
  <c r="F59" i="45" s="1"/>
  <c r="E47" i="45"/>
  <c r="D47" i="45"/>
  <c r="C47" i="45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H32" i="45"/>
  <c r="H48" i="45" s="1"/>
  <c r="H51" i="45" s="1"/>
  <c r="H53" i="45" s="1"/>
  <c r="H56" i="45" s="1"/>
  <c r="H59" i="45" s="1"/>
  <c r="G32" i="45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C48" i="46"/>
  <c r="C51" i="46" s="1"/>
  <c r="C53" i="46" s="1"/>
  <c r="C56" i="46" s="1"/>
  <c r="C59" i="46" s="1"/>
  <c r="L47" i="46"/>
  <c r="L48" i="46" s="1"/>
  <c r="L51" i="46" s="1"/>
  <c r="L53" i="46" s="1"/>
  <c r="L56" i="46" s="1"/>
  <c r="L59" i="46" s="1"/>
  <c r="K47" i="46"/>
  <c r="J47" i="46"/>
  <c r="I47" i="46"/>
  <c r="H47" i="46"/>
  <c r="G47" i="46"/>
  <c r="F47" i="46"/>
  <c r="E47" i="46"/>
  <c r="E48" i="46" s="1"/>
  <c r="E51" i="46" s="1"/>
  <c r="E53" i="46" s="1"/>
  <c r="E56" i="46" s="1"/>
  <c r="E59" i="46" s="1"/>
  <c r="D47" i="46"/>
  <c r="D48" i="46" s="1"/>
  <c r="D51" i="46" s="1"/>
  <c r="D53" i="46" s="1"/>
  <c r="D56" i="46" s="1"/>
  <c r="D59" i="46" s="1"/>
  <c r="C47" i="46"/>
  <c r="L32" i="46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D32" i="46"/>
  <c r="C32" i="46"/>
  <c r="J48" i="47"/>
  <c r="J51" i="47" s="1"/>
  <c r="J53" i="47" s="1"/>
  <c r="J56" i="47" s="1"/>
  <c r="J59" i="47" s="1"/>
  <c r="L47" i="47"/>
  <c r="K47" i="47"/>
  <c r="K48" i="47" s="1"/>
  <c r="K51" i="47" s="1"/>
  <c r="K53" i="47" s="1"/>
  <c r="K56" i="47" s="1"/>
  <c r="K59" i="47" s="1"/>
  <c r="J47" i="47"/>
  <c r="I47" i="47"/>
  <c r="H47" i="47"/>
  <c r="G47" i="47"/>
  <c r="F47" i="47"/>
  <c r="E47" i="47"/>
  <c r="D47" i="47"/>
  <c r="C47" i="47"/>
  <c r="L32" i="47"/>
  <c r="L48" i="47" s="1"/>
  <c r="L51" i="47" s="1"/>
  <c r="L53" i="47" s="1"/>
  <c r="L56" i="47" s="1"/>
  <c r="L59" i="47" s="1"/>
  <c r="K32" i="47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L47" i="48"/>
  <c r="K47" i="48"/>
  <c r="J47" i="48"/>
  <c r="I47" i="48"/>
  <c r="H47" i="48"/>
  <c r="G47" i="48"/>
  <c r="F47" i="48"/>
  <c r="E47" i="48"/>
  <c r="D47" i="48"/>
  <c r="C47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L47" i="49"/>
  <c r="K47" i="49"/>
  <c r="J47" i="49"/>
  <c r="I47" i="49"/>
  <c r="H47" i="49"/>
  <c r="G47" i="49"/>
  <c r="F47" i="49"/>
  <c r="F48" i="49" s="1"/>
  <c r="F51" i="49" s="1"/>
  <c r="F53" i="49" s="1"/>
  <c r="F56" i="49" s="1"/>
  <c r="F59" i="49" s="1"/>
  <c r="E47" i="49"/>
  <c r="E48" i="49" s="1"/>
  <c r="E51" i="49" s="1"/>
  <c r="E53" i="49" s="1"/>
  <c r="E56" i="49" s="1"/>
  <c r="E59" i="49" s="1"/>
  <c r="D47" i="49"/>
  <c r="C47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E56" i="50"/>
  <c r="E59" i="50" s="1"/>
  <c r="L47" i="50"/>
  <c r="K47" i="50"/>
  <c r="J47" i="50"/>
  <c r="I47" i="50"/>
  <c r="H47" i="50"/>
  <c r="G47" i="50"/>
  <c r="F47" i="50"/>
  <c r="E47" i="50"/>
  <c r="D47" i="50"/>
  <c r="C47" i="50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G32" i="50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D32" i="50"/>
  <c r="C32" i="50"/>
  <c r="C48" i="50" s="1"/>
  <c r="C51" i="50" s="1"/>
  <c r="C53" i="50" s="1"/>
  <c r="C56" i="50" s="1"/>
  <c r="C59" i="50" s="1"/>
  <c r="I59" i="51"/>
  <c r="I48" i="51"/>
  <c r="I51" i="51" s="1"/>
  <c r="I53" i="51" s="1"/>
  <c r="I56" i="51" s="1"/>
  <c r="L47" i="51"/>
  <c r="K47" i="51"/>
  <c r="J47" i="51"/>
  <c r="I47" i="51"/>
  <c r="H47" i="51"/>
  <c r="G47" i="51"/>
  <c r="F47" i="51"/>
  <c r="E47" i="51"/>
  <c r="D47" i="51"/>
  <c r="C47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L47" i="52"/>
  <c r="K47" i="52"/>
  <c r="J47" i="52"/>
  <c r="I47" i="52"/>
  <c r="H47" i="52"/>
  <c r="G47" i="52"/>
  <c r="F47" i="52"/>
  <c r="E47" i="52"/>
  <c r="D47" i="52"/>
  <c r="C47" i="52"/>
  <c r="L32" i="52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H32" i="52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D32" i="52"/>
  <c r="C32" i="52"/>
  <c r="C48" i="52" s="1"/>
  <c r="C51" i="52" s="1"/>
  <c r="C53" i="52" s="1"/>
  <c r="C56" i="52" s="1"/>
  <c r="C59" i="52" s="1"/>
  <c r="L47" i="53"/>
  <c r="K47" i="53"/>
  <c r="J47" i="53"/>
  <c r="I47" i="53"/>
  <c r="H47" i="53"/>
  <c r="G47" i="53"/>
  <c r="F47" i="53"/>
  <c r="E47" i="53"/>
  <c r="E48" i="53" s="1"/>
  <c r="E51" i="53" s="1"/>
  <c r="E53" i="53" s="1"/>
  <c r="E56" i="53" s="1"/>
  <c r="E59" i="53" s="1"/>
  <c r="D47" i="53"/>
  <c r="C47" i="53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C32" i="53"/>
  <c r="C48" i="53" s="1"/>
  <c r="C51" i="53" s="1"/>
  <c r="C53" i="53" s="1"/>
  <c r="C56" i="53" s="1"/>
  <c r="C59" i="53" s="1"/>
  <c r="L47" i="54"/>
  <c r="K47" i="54"/>
  <c r="J47" i="54"/>
  <c r="I47" i="54"/>
  <c r="H47" i="54"/>
  <c r="G47" i="54"/>
  <c r="F47" i="54"/>
  <c r="E47" i="54"/>
  <c r="D47" i="54"/>
  <c r="C47" i="54"/>
  <c r="L32" i="54"/>
  <c r="K32" i="54"/>
  <c r="K48" i="54" s="1"/>
  <c r="K51" i="54" s="1"/>
  <c r="K53" i="54" s="1"/>
  <c r="K56" i="54" s="1"/>
  <c r="K59" i="54" s="1"/>
  <c r="J32" i="54"/>
  <c r="I32" i="54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D32" i="54"/>
  <c r="C32" i="54"/>
  <c r="C48" i="54" s="1"/>
  <c r="C51" i="54" s="1"/>
  <c r="C53" i="54" s="1"/>
  <c r="C56" i="54" s="1"/>
  <c r="C59" i="54" s="1"/>
  <c r="L47" i="55"/>
  <c r="K47" i="55"/>
  <c r="K48" i="55" s="1"/>
  <c r="K51" i="55" s="1"/>
  <c r="K53" i="55" s="1"/>
  <c r="K56" i="55" s="1"/>
  <c r="K59" i="55" s="1"/>
  <c r="J47" i="55"/>
  <c r="I47" i="55"/>
  <c r="H47" i="55"/>
  <c r="G47" i="55"/>
  <c r="F47" i="55"/>
  <c r="E47" i="55"/>
  <c r="D47" i="55"/>
  <c r="C47" i="55"/>
  <c r="C48" i="55" s="1"/>
  <c r="C51" i="55" s="1"/>
  <c r="C53" i="55" s="1"/>
  <c r="C56" i="55" s="1"/>
  <c r="C59" i="55" s="1"/>
  <c r="L32" i="55"/>
  <c r="K32" i="55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C32" i="55"/>
  <c r="H56" i="56"/>
  <c r="H59" i="56" s="1"/>
  <c r="L47" i="56"/>
  <c r="K47" i="56"/>
  <c r="J47" i="56"/>
  <c r="I47" i="56"/>
  <c r="H47" i="56"/>
  <c r="H48" i="56" s="1"/>
  <c r="H51" i="56" s="1"/>
  <c r="H53" i="56" s="1"/>
  <c r="G47" i="56"/>
  <c r="F47" i="56"/>
  <c r="E47" i="56"/>
  <c r="D47" i="56"/>
  <c r="C47" i="56"/>
  <c r="L32" i="56"/>
  <c r="K32" i="56"/>
  <c r="J32" i="56"/>
  <c r="J48" i="56" s="1"/>
  <c r="J51" i="56" s="1"/>
  <c r="J53" i="56" s="1"/>
  <c r="J56" i="56" s="1"/>
  <c r="J59" i="56" s="1"/>
  <c r="I32" i="56"/>
  <c r="H32" i="56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C32" i="56"/>
  <c r="L47" i="57"/>
  <c r="L48" i="57" s="1"/>
  <c r="L51" i="57" s="1"/>
  <c r="L53" i="57" s="1"/>
  <c r="L56" i="57" s="1"/>
  <c r="L59" i="57" s="1"/>
  <c r="K47" i="57"/>
  <c r="J47" i="57"/>
  <c r="I47" i="57"/>
  <c r="H47" i="57"/>
  <c r="G47" i="57"/>
  <c r="G48" i="57" s="1"/>
  <c r="G51" i="57" s="1"/>
  <c r="G53" i="57" s="1"/>
  <c r="G56" i="57" s="1"/>
  <c r="G59" i="57" s="1"/>
  <c r="F47" i="57"/>
  <c r="E47" i="57"/>
  <c r="D47" i="57"/>
  <c r="C47" i="57"/>
  <c r="L32" i="57"/>
  <c r="K32" i="57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G32" i="57"/>
  <c r="F32" i="57"/>
  <c r="E32" i="57"/>
  <c r="E48" i="57" s="1"/>
  <c r="E51" i="57" s="1"/>
  <c r="E53" i="57" s="1"/>
  <c r="E56" i="57" s="1"/>
  <c r="E59" i="57" s="1"/>
  <c r="D32" i="57"/>
  <c r="C32" i="57"/>
  <c r="L56" i="58"/>
  <c r="L59" i="58" s="1"/>
  <c r="D56" i="58"/>
  <c r="D59" i="58" s="1"/>
  <c r="L47" i="58"/>
  <c r="L48" i="58" s="1"/>
  <c r="L51" i="58" s="1"/>
  <c r="L53" i="58" s="1"/>
  <c r="K47" i="58"/>
  <c r="J47" i="58"/>
  <c r="I47" i="58"/>
  <c r="H47" i="58"/>
  <c r="G47" i="58"/>
  <c r="F47" i="58"/>
  <c r="E47" i="58"/>
  <c r="E48" i="58" s="1"/>
  <c r="E51" i="58" s="1"/>
  <c r="E53" i="58" s="1"/>
  <c r="E56" i="58" s="1"/>
  <c r="E59" i="58" s="1"/>
  <c r="D47" i="58"/>
  <c r="D48" i="58" s="1"/>
  <c r="D51" i="58" s="1"/>
  <c r="D53" i="58" s="1"/>
  <c r="C47" i="58"/>
  <c r="L32" i="58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H32" i="58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D32" i="58"/>
  <c r="C32" i="58"/>
  <c r="C48" i="58" s="1"/>
  <c r="C51" i="58" s="1"/>
  <c r="C53" i="58" s="1"/>
  <c r="C56" i="58" s="1"/>
  <c r="C59" i="58" s="1"/>
  <c r="H48" i="59"/>
  <c r="H51" i="59" s="1"/>
  <c r="H53" i="59" s="1"/>
  <c r="H56" i="59" s="1"/>
  <c r="H59" i="59" s="1"/>
  <c r="L47" i="59"/>
  <c r="K47" i="59"/>
  <c r="J47" i="59"/>
  <c r="J48" i="59" s="1"/>
  <c r="J51" i="59" s="1"/>
  <c r="J53" i="59" s="1"/>
  <c r="J56" i="59" s="1"/>
  <c r="J59" i="59" s="1"/>
  <c r="I47" i="59"/>
  <c r="I48" i="59" s="1"/>
  <c r="I51" i="59" s="1"/>
  <c r="I53" i="59" s="1"/>
  <c r="I56" i="59" s="1"/>
  <c r="I59" i="59" s="1"/>
  <c r="H47" i="59"/>
  <c r="G47" i="59"/>
  <c r="F47" i="59"/>
  <c r="E47" i="59"/>
  <c r="D47" i="59"/>
  <c r="C47" i="59"/>
  <c r="L32" i="59"/>
  <c r="L48" i="59" s="1"/>
  <c r="L51" i="59" s="1"/>
  <c r="L53" i="59" s="1"/>
  <c r="L56" i="59" s="1"/>
  <c r="L59" i="59" s="1"/>
  <c r="K32" i="59"/>
  <c r="J32" i="59"/>
  <c r="I32" i="59"/>
  <c r="H32" i="59"/>
  <c r="G32" i="59"/>
  <c r="G48" i="59" s="1"/>
  <c r="G51" i="59" s="1"/>
  <c r="G53" i="59" s="1"/>
  <c r="G56" i="59" s="1"/>
  <c r="G59" i="59" s="1"/>
  <c r="F32" i="59"/>
  <c r="E32" i="59"/>
  <c r="D32" i="59"/>
  <c r="D48" i="59" s="1"/>
  <c r="D51" i="59" s="1"/>
  <c r="D53" i="59" s="1"/>
  <c r="D56" i="59" s="1"/>
  <c r="D59" i="59" s="1"/>
  <c r="C32" i="59"/>
  <c r="G48" i="60"/>
  <c r="G51" i="60" s="1"/>
  <c r="G53" i="60" s="1"/>
  <c r="G56" i="60" s="1"/>
  <c r="G59" i="60" s="1"/>
  <c r="L47" i="60"/>
  <c r="K47" i="60"/>
  <c r="J47" i="60"/>
  <c r="I47" i="60"/>
  <c r="H47" i="60"/>
  <c r="G47" i="60"/>
  <c r="F47" i="60"/>
  <c r="F48" i="60" s="1"/>
  <c r="F51" i="60" s="1"/>
  <c r="F53" i="60" s="1"/>
  <c r="F56" i="60" s="1"/>
  <c r="F59" i="60" s="1"/>
  <c r="E47" i="60"/>
  <c r="D47" i="60"/>
  <c r="C47" i="60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H32" i="60"/>
  <c r="G32" i="60"/>
  <c r="F32" i="60"/>
  <c r="E32" i="60"/>
  <c r="D32" i="60"/>
  <c r="D48" i="60" s="1"/>
  <c r="D51" i="60" s="1"/>
  <c r="D53" i="60" s="1"/>
  <c r="D56" i="60" s="1"/>
  <c r="D59" i="60" s="1"/>
  <c r="C32" i="60"/>
  <c r="L59" i="61"/>
  <c r="E48" i="61"/>
  <c r="E51" i="61" s="1"/>
  <c r="E53" i="61" s="1"/>
  <c r="E56" i="61" s="1"/>
  <c r="E59" i="61" s="1"/>
  <c r="D48" i="61"/>
  <c r="D51" i="61" s="1"/>
  <c r="D53" i="61" s="1"/>
  <c r="D56" i="61" s="1"/>
  <c r="D59" i="61" s="1"/>
  <c r="L47" i="61"/>
  <c r="K47" i="61"/>
  <c r="J47" i="61"/>
  <c r="I47" i="61"/>
  <c r="H47" i="61"/>
  <c r="G47" i="61"/>
  <c r="F47" i="61"/>
  <c r="F48" i="61" s="1"/>
  <c r="F51" i="61" s="1"/>
  <c r="F53" i="61" s="1"/>
  <c r="F56" i="61" s="1"/>
  <c r="F59" i="61" s="1"/>
  <c r="E47" i="61"/>
  <c r="D47" i="61"/>
  <c r="C47" i="61"/>
  <c r="L32" i="61"/>
  <c r="L48" i="61" s="1"/>
  <c r="L51" i="61" s="1"/>
  <c r="L53" i="61" s="1"/>
  <c r="L56" i="61" s="1"/>
  <c r="K32" i="6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F32" i="61"/>
  <c r="E32" i="61"/>
  <c r="D32" i="61"/>
  <c r="C32" i="61"/>
  <c r="L47" i="62"/>
  <c r="L48" i="62" s="1"/>
  <c r="L51" i="62" s="1"/>
  <c r="L53" i="62" s="1"/>
  <c r="L56" i="62" s="1"/>
  <c r="L59" i="62" s="1"/>
  <c r="K47" i="62"/>
  <c r="J47" i="62"/>
  <c r="I47" i="62"/>
  <c r="H47" i="62"/>
  <c r="G47" i="62"/>
  <c r="F47" i="62"/>
  <c r="E47" i="62"/>
  <c r="D47" i="62"/>
  <c r="D48" i="62" s="1"/>
  <c r="D51" i="62" s="1"/>
  <c r="D53" i="62" s="1"/>
  <c r="D56" i="62" s="1"/>
  <c r="D59" i="62" s="1"/>
  <c r="C47" i="62"/>
  <c r="L32" i="62"/>
  <c r="K32" i="62"/>
  <c r="K48" i="62" s="1"/>
  <c r="K51" i="62" s="1"/>
  <c r="K53" i="62" s="1"/>
  <c r="K56" i="62" s="1"/>
  <c r="K59" i="62" s="1"/>
  <c r="J32" i="62"/>
  <c r="I32" i="62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D32" i="62"/>
  <c r="C32" i="62"/>
  <c r="C48" i="62" s="1"/>
  <c r="C51" i="62" s="1"/>
  <c r="C53" i="62" s="1"/>
  <c r="C56" i="62" s="1"/>
  <c r="C59" i="62" s="1"/>
  <c r="H48" i="63"/>
  <c r="H51" i="63" s="1"/>
  <c r="H53" i="63" s="1"/>
  <c r="H56" i="63" s="1"/>
  <c r="H59" i="63" s="1"/>
  <c r="L47" i="63"/>
  <c r="K47" i="63"/>
  <c r="K48" i="63" s="1"/>
  <c r="K51" i="63" s="1"/>
  <c r="K53" i="63" s="1"/>
  <c r="K56" i="63" s="1"/>
  <c r="K59" i="63" s="1"/>
  <c r="J47" i="63"/>
  <c r="J48" i="63" s="1"/>
  <c r="J51" i="63" s="1"/>
  <c r="J53" i="63" s="1"/>
  <c r="J56" i="63" s="1"/>
  <c r="J59" i="63" s="1"/>
  <c r="I47" i="63"/>
  <c r="H47" i="63"/>
  <c r="G47" i="63"/>
  <c r="F47" i="63"/>
  <c r="E47" i="63"/>
  <c r="D47" i="63"/>
  <c r="C47" i="63"/>
  <c r="C48" i="63" s="1"/>
  <c r="C51" i="63" s="1"/>
  <c r="C53" i="63" s="1"/>
  <c r="C56" i="63" s="1"/>
  <c r="C59" i="63" s="1"/>
  <c r="L32" i="63"/>
  <c r="L48" i="63" s="1"/>
  <c r="L51" i="63" s="1"/>
  <c r="L53" i="63" s="1"/>
  <c r="L56" i="63" s="1"/>
  <c r="L59" i="63" s="1"/>
  <c r="K32" i="63"/>
  <c r="J32" i="63"/>
  <c r="I32" i="63"/>
  <c r="I48" i="63" s="1"/>
  <c r="I51" i="63" s="1"/>
  <c r="I53" i="63" s="1"/>
  <c r="I56" i="63" s="1"/>
  <c r="I59" i="63" s="1"/>
  <c r="H32" i="63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G48" i="64"/>
  <c r="G51" i="64" s="1"/>
  <c r="G53" i="64" s="1"/>
  <c r="G56" i="64" s="1"/>
  <c r="G59" i="64" s="1"/>
  <c r="L47" i="64"/>
  <c r="K47" i="64"/>
  <c r="J47" i="64"/>
  <c r="I47" i="64"/>
  <c r="I48" i="64" s="1"/>
  <c r="I51" i="64" s="1"/>
  <c r="I53" i="64" s="1"/>
  <c r="I56" i="64" s="1"/>
  <c r="I59" i="64" s="1"/>
  <c r="H47" i="64"/>
  <c r="G47" i="64"/>
  <c r="F47" i="64"/>
  <c r="E47" i="64"/>
  <c r="D47" i="64"/>
  <c r="C47" i="64"/>
  <c r="L32" i="64"/>
  <c r="K32" i="64"/>
  <c r="J32" i="64"/>
  <c r="J48" i="64" s="1"/>
  <c r="J51" i="64" s="1"/>
  <c r="J53" i="64" s="1"/>
  <c r="J56" i="64" s="1"/>
  <c r="J59" i="64" s="1"/>
  <c r="I32" i="64"/>
  <c r="H32" i="64"/>
  <c r="H48" i="64" s="1"/>
  <c r="H51" i="64" s="1"/>
  <c r="H53" i="64" s="1"/>
  <c r="H56" i="64" s="1"/>
  <c r="H59" i="64" s="1"/>
  <c r="G32" i="64"/>
  <c r="F32" i="64"/>
  <c r="E32" i="64"/>
  <c r="E48" i="64" s="1"/>
  <c r="E51" i="64" s="1"/>
  <c r="E53" i="64" s="1"/>
  <c r="E56" i="64" s="1"/>
  <c r="E59" i="64" s="1"/>
  <c r="D32" i="64"/>
  <c r="C32" i="64"/>
  <c r="E48" i="65"/>
  <c r="E51" i="65" s="1"/>
  <c r="E53" i="65" s="1"/>
  <c r="E56" i="65" s="1"/>
  <c r="E59" i="65" s="1"/>
  <c r="D48" i="65"/>
  <c r="D51" i="65" s="1"/>
  <c r="D53" i="65" s="1"/>
  <c r="D56" i="65" s="1"/>
  <c r="D59" i="65" s="1"/>
  <c r="L47" i="65"/>
  <c r="K47" i="65"/>
  <c r="J47" i="65"/>
  <c r="I47" i="65"/>
  <c r="H47" i="65"/>
  <c r="G47" i="65"/>
  <c r="F47" i="65"/>
  <c r="E47" i="65"/>
  <c r="D47" i="65"/>
  <c r="C47" i="65"/>
  <c r="L32" i="65"/>
  <c r="L48" i="65" s="1"/>
  <c r="L51" i="65" s="1"/>
  <c r="L53" i="65" s="1"/>
  <c r="L56" i="65" s="1"/>
  <c r="L59" i="65" s="1"/>
  <c r="K32" i="65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F32" i="65"/>
  <c r="E32" i="65"/>
  <c r="D32" i="65"/>
  <c r="C32" i="65"/>
  <c r="J48" i="66"/>
  <c r="J51" i="66" s="1"/>
  <c r="J53" i="66" s="1"/>
  <c r="J56" i="66" s="1"/>
  <c r="J59" i="66" s="1"/>
  <c r="C48" i="66"/>
  <c r="C51" i="66" s="1"/>
  <c r="C53" i="66" s="1"/>
  <c r="C56" i="66" s="1"/>
  <c r="C59" i="66" s="1"/>
  <c r="L47" i="66"/>
  <c r="K47" i="66"/>
  <c r="K48" i="66" s="1"/>
  <c r="K51" i="66" s="1"/>
  <c r="K53" i="66" s="1"/>
  <c r="K56" i="66" s="1"/>
  <c r="K59" i="66" s="1"/>
  <c r="J47" i="66"/>
  <c r="I47" i="66"/>
  <c r="H47" i="66"/>
  <c r="G47" i="66"/>
  <c r="F47" i="66"/>
  <c r="E47" i="66"/>
  <c r="E48" i="66" s="1"/>
  <c r="E51" i="66" s="1"/>
  <c r="E53" i="66" s="1"/>
  <c r="E56" i="66" s="1"/>
  <c r="E59" i="66" s="1"/>
  <c r="D47" i="66"/>
  <c r="C47" i="66"/>
  <c r="L32" i="66"/>
  <c r="L48" i="66" s="1"/>
  <c r="L51" i="66" s="1"/>
  <c r="L53" i="66" s="1"/>
  <c r="L56" i="66" s="1"/>
  <c r="L59" i="66" s="1"/>
  <c r="K32" i="66"/>
  <c r="J32" i="66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E32" i="66"/>
  <c r="D32" i="66"/>
  <c r="D48" i="66" s="1"/>
  <c r="D51" i="66" s="1"/>
  <c r="D53" i="66" s="1"/>
  <c r="D56" i="66" s="1"/>
  <c r="D59" i="66" s="1"/>
  <c r="C32" i="66"/>
  <c r="J56" i="67"/>
  <c r="J59" i="67" s="1"/>
  <c r="L47" i="67"/>
  <c r="K47" i="67"/>
  <c r="J47" i="67"/>
  <c r="I47" i="67"/>
  <c r="H47" i="67"/>
  <c r="G47" i="67"/>
  <c r="F47" i="67"/>
  <c r="E47" i="67"/>
  <c r="D47" i="67"/>
  <c r="D48" i="67" s="1"/>
  <c r="D51" i="67" s="1"/>
  <c r="D53" i="67" s="1"/>
  <c r="D56" i="67" s="1"/>
  <c r="D59" i="67" s="1"/>
  <c r="C47" i="67"/>
  <c r="L32" i="67"/>
  <c r="K32" i="67"/>
  <c r="J32" i="67"/>
  <c r="J48" i="67" s="1"/>
  <c r="J51" i="67" s="1"/>
  <c r="J53" i="67" s="1"/>
  <c r="I32" i="67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E32" i="67"/>
  <c r="D32" i="67"/>
  <c r="C32" i="67"/>
  <c r="C48" i="67" s="1"/>
  <c r="C51" i="67" s="1"/>
  <c r="C53" i="67" s="1"/>
  <c r="C56" i="67" s="1"/>
  <c r="C59" i="67" s="1"/>
  <c r="H48" i="68"/>
  <c r="H51" i="68" s="1"/>
  <c r="H53" i="68" s="1"/>
  <c r="H56" i="68" s="1"/>
  <c r="H59" i="68" s="1"/>
  <c r="L47" i="68"/>
  <c r="K47" i="68"/>
  <c r="K48" i="68" s="1"/>
  <c r="K51" i="68" s="1"/>
  <c r="K53" i="68" s="1"/>
  <c r="K56" i="68" s="1"/>
  <c r="K59" i="68" s="1"/>
  <c r="J47" i="68"/>
  <c r="J48" i="68" s="1"/>
  <c r="J51" i="68" s="1"/>
  <c r="J53" i="68" s="1"/>
  <c r="J56" i="68" s="1"/>
  <c r="J59" i="68" s="1"/>
  <c r="I47" i="68"/>
  <c r="H47" i="68"/>
  <c r="G47" i="68"/>
  <c r="F47" i="68"/>
  <c r="E47" i="68"/>
  <c r="D47" i="68"/>
  <c r="C47" i="68"/>
  <c r="C48" i="68" s="1"/>
  <c r="C51" i="68" s="1"/>
  <c r="C53" i="68" s="1"/>
  <c r="C56" i="68" s="1"/>
  <c r="C59" i="68" s="1"/>
  <c r="L32" i="68"/>
  <c r="L48" i="68" s="1"/>
  <c r="L51" i="68" s="1"/>
  <c r="L53" i="68" s="1"/>
  <c r="L56" i="68" s="1"/>
  <c r="L59" i="68" s="1"/>
  <c r="K32" i="68"/>
  <c r="J32" i="68"/>
  <c r="I32" i="68"/>
  <c r="I48" i="68" s="1"/>
  <c r="I51" i="68" s="1"/>
  <c r="I53" i="68" s="1"/>
  <c r="I56" i="68" s="1"/>
  <c r="I59" i="68" s="1"/>
  <c r="H32" i="68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D32" i="68"/>
  <c r="D48" i="68" s="1"/>
  <c r="D51" i="68" s="1"/>
  <c r="D53" i="68" s="1"/>
  <c r="D56" i="68" s="1"/>
  <c r="D59" i="68" s="1"/>
  <c r="C32" i="68"/>
  <c r="G48" i="69"/>
  <c r="G51" i="69" s="1"/>
  <c r="G53" i="69" s="1"/>
  <c r="G56" i="69" s="1"/>
  <c r="G59" i="69" s="1"/>
  <c r="L47" i="69"/>
  <c r="K47" i="69"/>
  <c r="J47" i="69"/>
  <c r="I47" i="69"/>
  <c r="I48" i="69" s="1"/>
  <c r="I51" i="69" s="1"/>
  <c r="I53" i="69" s="1"/>
  <c r="I56" i="69" s="1"/>
  <c r="I59" i="69" s="1"/>
  <c r="H47" i="69"/>
  <c r="G47" i="69"/>
  <c r="F47" i="69"/>
  <c r="E47" i="69"/>
  <c r="D47" i="69"/>
  <c r="C47" i="69"/>
  <c r="L32" i="69"/>
  <c r="K32" i="69"/>
  <c r="J32" i="69"/>
  <c r="J48" i="69" s="1"/>
  <c r="J51" i="69" s="1"/>
  <c r="J53" i="69" s="1"/>
  <c r="J56" i="69" s="1"/>
  <c r="J59" i="69" s="1"/>
  <c r="I32" i="69"/>
  <c r="H32" i="69"/>
  <c r="G32" i="69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C32" i="69"/>
  <c r="E48" i="70"/>
  <c r="E51" i="70" s="1"/>
  <c r="E53" i="70" s="1"/>
  <c r="E56" i="70" s="1"/>
  <c r="E59" i="70" s="1"/>
  <c r="L47" i="70"/>
  <c r="K47" i="70"/>
  <c r="J47" i="70"/>
  <c r="I47" i="70"/>
  <c r="H47" i="70"/>
  <c r="G47" i="70"/>
  <c r="F47" i="70"/>
  <c r="F48" i="70" s="1"/>
  <c r="F51" i="70" s="1"/>
  <c r="F53" i="70" s="1"/>
  <c r="F56" i="70" s="1"/>
  <c r="F59" i="70" s="1"/>
  <c r="E47" i="70"/>
  <c r="D47" i="70"/>
  <c r="C47" i="70"/>
  <c r="L32" i="70"/>
  <c r="L48" i="70" s="1"/>
  <c r="L51" i="70" s="1"/>
  <c r="L53" i="70" s="1"/>
  <c r="L56" i="70" s="1"/>
  <c r="L59" i="70" s="1"/>
  <c r="K32" i="70"/>
  <c r="J32" i="70"/>
  <c r="J48" i="70" s="1"/>
  <c r="J51" i="70" s="1"/>
  <c r="J53" i="70" s="1"/>
  <c r="J56" i="70" s="1"/>
  <c r="J59" i="70" s="1"/>
  <c r="I32" i="70"/>
  <c r="H32" i="70"/>
  <c r="H48" i="70" s="1"/>
  <c r="H51" i="70" s="1"/>
  <c r="H53" i="70" s="1"/>
  <c r="H56" i="70" s="1"/>
  <c r="H59" i="70" s="1"/>
  <c r="G32" i="70"/>
  <c r="F32" i="70"/>
  <c r="E32" i="70"/>
  <c r="D32" i="70"/>
  <c r="D48" i="70" s="1"/>
  <c r="D51" i="70" s="1"/>
  <c r="D53" i="70" s="1"/>
  <c r="D56" i="70" s="1"/>
  <c r="D59" i="70" s="1"/>
  <c r="C32" i="70"/>
  <c r="K48" i="71"/>
  <c r="K51" i="71" s="1"/>
  <c r="K53" i="71" s="1"/>
  <c r="K56" i="71" s="1"/>
  <c r="K59" i="71" s="1"/>
  <c r="C48" i="71"/>
  <c r="C51" i="71" s="1"/>
  <c r="C53" i="71" s="1"/>
  <c r="C56" i="71" s="1"/>
  <c r="C59" i="71" s="1"/>
  <c r="L47" i="71"/>
  <c r="K47" i="71"/>
  <c r="J47" i="71"/>
  <c r="I47" i="71"/>
  <c r="H47" i="71"/>
  <c r="G47" i="71"/>
  <c r="F47" i="71"/>
  <c r="E47" i="71"/>
  <c r="E48" i="71" s="1"/>
  <c r="E51" i="71" s="1"/>
  <c r="E53" i="71" s="1"/>
  <c r="E56" i="71" s="1"/>
  <c r="E59" i="71" s="1"/>
  <c r="D47" i="71"/>
  <c r="C47" i="71"/>
  <c r="L32" i="71"/>
  <c r="K32" i="7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G32" i="71"/>
  <c r="F32" i="71"/>
  <c r="F48" i="71" s="1"/>
  <c r="F51" i="71" s="1"/>
  <c r="F53" i="71" s="1"/>
  <c r="F56" i="71" s="1"/>
  <c r="F59" i="71" s="1"/>
  <c r="E32" i="71"/>
  <c r="D32" i="71"/>
  <c r="C32" i="71"/>
  <c r="H59" i="72"/>
  <c r="L47" i="72"/>
  <c r="K47" i="72"/>
  <c r="J47" i="72"/>
  <c r="I47" i="72"/>
  <c r="H47" i="72"/>
  <c r="G47" i="72"/>
  <c r="F47" i="72"/>
  <c r="E47" i="72"/>
  <c r="D47" i="72"/>
  <c r="C47" i="72"/>
  <c r="L32" i="72"/>
  <c r="K32" i="72"/>
  <c r="J32" i="72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G32" i="72"/>
  <c r="F32" i="72"/>
  <c r="E32" i="72"/>
  <c r="E48" i="72" s="1"/>
  <c r="E51" i="72" s="1"/>
  <c r="E53" i="72" s="1"/>
  <c r="E56" i="72" s="1"/>
  <c r="E59" i="72" s="1"/>
  <c r="D32" i="72"/>
  <c r="C32" i="72"/>
  <c r="L47" i="73"/>
  <c r="K47" i="73"/>
  <c r="J47" i="73"/>
  <c r="I47" i="73"/>
  <c r="H47" i="73"/>
  <c r="H48" i="73" s="1"/>
  <c r="H51" i="73" s="1"/>
  <c r="H53" i="73" s="1"/>
  <c r="H56" i="73" s="1"/>
  <c r="H59" i="73" s="1"/>
  <c r="G47" i="73"/>
  <c r="F47" i="73"/>
  <c r="E47" i="73"/>
  <c r="D47" i="73"/>
  <c r="C47" i="73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I32" i="73"/>
  <c r="H32" i="73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L59" i="74"/>
  <c r="E48" i="74"/>
  <c r="E51" i="74" s="1"/>
  <c r="E53" i="74" s="1"/>
  <c r="E56" i="74" s="1"/>
  <c r="E59" i="74" s="1"/>
  <c r="L47" i="74"/>
  <c r="K47" i="74"/>
  <c r="J47" i="74"/>
  <c r="I47" i="74"/>
  <c r="H47" i="74"/>
  <c r="G47" i="74"/>
  <c r="G48" i="74" s="1"/>
  <c r="G51" i="74" s="1"/>
  <c r="G53" i="74" s="1"/>
  <c r="G56" i="74" s="1"/>
  <c r="G59" i="74" s="1"/>
  <c r="F47" i="74"/>
  <c r="E47" i="74"/>
  <c r="D47" i="74"/>
  <c r="C47" i="74"/>
  <c r="L32" i="74"/>
  <c r="L48" i="74" s="1"/>
  <c r="L51" i="74" s="1"/>
  <c r="L53" i="74" s="1"/>
  <c r="L56" i="74" s="1"/>
  <c r="K32" i="74"/>
  <c r="K48" i="74" s="1"/>
  <c r="K51" i="74" s="1"/>
  <c r="K53" i="74" s="1"/>
  <c r="K56" i="74" s="1"/>
  <c r="K59" i="74" s="1"/>
  <c r="J32" i="74"/>
  <c r="I32" i="74"/>
  <c r="H32" i="74"/>
  <c r="H48" i="74" s="1"/>
  <c r="H51" i="74" s="1"/>
  <c r="H53" i="74" s="1"/>
  <c r="H56" i="74" s="1"/>
  <c r="H59" i="74" s="1"/>
  <c r="G32" i="74"/>
  <c r="F32" i="74"/>
  <c r="E32" i="74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J48" i="75"/>
  <c r="J51" i="75" s="1"/>
  <c r="J53" i="75" s="1"/>
  <c r="J56" i="75" s="1"/>
  <c r="J59" i="75" s="1"/>
  <c r="L47" i="75"/>
  <c r="L48" i="75" s="1"/>
  <c r="L51" i="75" s="1"/>
  <c r="L53" i="75" s="1"/>
  <c r="L56" i="75" s="1"/>
  <c r="L59" i="75" s="1"/>
  <c r="K47" i="75"/>
  <c r="J47" i="75"/>
  <c r="I47" i="75"/>
  <c r="H47" i="75"/>
  <c r="G47" i="75"/>
  <c r="F47" i="75"/>
  <c r="E47" i="75"/>
  <c r="D47" i="75"/>
  <c r="D48" i="75" s="1"/>
  <c r="D51" i="75" s="1"/>
  <c r="D53" i="75" s="1"/>
  <c r="D56" i="75" s="1"/>
  <c r="D59" i="75" s="1"/>
  <c r="C47" i="75"/>
  <c r="L32" i="75"/>
  <c r="K32" i="75"/>
  <c r="K48" i="75" s="1"/>
  <c r="K51" i="75" s="1"/>
  <c r="K53" i="75" s="1"/>
  <c r="K56" i="75" s="1"/>
  <c r="K59" i="75" s="1"/>
  <c r="J32" i="75"/>
  <c r="I32" i="75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D32" i="75"/>
  <c r="C32" i="75"/>
  <c r="C48" i="75" s="1"/>
  <c r="C51" i="75" s="1"/>
  <c r="C53" i="75" s="1"/>
  <c r="C56" i="75" s="1"/>
  <c r="C59" i="75" s="1"/>
  <c r="H48" i="76"/>
  <c r="H51" i="76" s="1"/>
  <c r="H53" i="76" s="1"/>
  <c r="H56" i="76" s="1"/>
  <c r="H59" i="76" s="1"/>
  <c r="L47" i="76"/>
  <c r="K47" i="76"/>
  <c r="J47" i="76"/>
  <c r="J48" i="76" s="1"/>
  <c r="J51" i="76" s="1"/>
  <c r="J53" i="76" s="1"/>
  <c r="J56" i="76" s="1"/>
  <c r="J59" i="76" s="1"/>
  <c r="I47" i="76"/>
  <c r="H47" i="76"/>
  <c r="G47" i="76"/>
  <c r="F47" i="76"/>
  <c r="E47" i="76"/>
  <c r="D47" i="76"/>
  <c r="C47" i="76"/>
  <c r="L32" i="76"/>
  <c r="K32" i="76"/>
  <c r="J32" i="76"/>
  <c r="I32" i="76"/>
  <c r="I48" i="76" s="1"/>
  <c r="I51" i="76" s="1"/>
  <c r="I53" i="76" s="1"/>
  <c r="I56" i="76" s="1"/>
  <c r="I59" i="76" s="1"/>
  <c r="H32" i="76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D32" i="76"/>
  <c r="C32" i="76"/>
  <c r="J53" i="77"/>
  <c r="J56" i="77" s="1"/>
  <c r="J59" i="77" s="1"/>
  <c r="L47" i="77"/>
  <c r="K47" i="77"/>
  <c r="J47" i="77"/>
  <c r="I47" i="77"/>
  <c r="I48" i="77" s="1"/>
  <c r="I51" i="77" s="1"/>
  <c r="I53" i="77" s="1"/>
  <c r="I56" i="77" s="1"/>
  <c r="I59" i="77" s="1"/>
  <c r="H47" i="77"/>
  <c r="G47" i="77"/>
  <c r="G48" i="77" s="1"/>
  <c r="G51" i="77" s="1"/>
  <c r="G53" i="77" s="1"/>
  <c r="G56" i="77" s="1"/>
  <c r="G59" i="77" s="1"/>
  <c r="F47" i="77"/>
  <c r="E47" i="77"/>
  <c r="D47" i="77"/>
  <c r="C47" i="77"/>
  <c r="L32" i="77"/>
  <c r="K32" i="77"/>
  <c r="K48" i="77" s="1"/>
  <c r="K51" i="77" s="1"/>
  <c r="K53" i="77" s="1"/>
  <c r="K56" i="77" s="1"/>
  <c r="K59" i="77" s="1"/>
  <c r="J32" i="77"/>
  <c r="J48" i="77" s="1"/>
  <c r="J51" i="77" s="1"/>
  <c r="I32" i="77"/>
  <c r="H32" i="77"/>
  <c r="G32" i="77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C32" i="77"/>
  <c r="C48" i="77" s="1"/>
  <c r="C51" i="77" s="1"/>
  <c r="C53" i="77" s="1"/>
  <c r="C56" i="77" s="1"/>
  <c r="C59" i="77" s="1"/>
  <c r="E48" i="78"/>
  <c r="E51" i="78" s="1"/>
  <c r="E53" i="78" s="1"/>
  <c r="E56" i="78" s="1"/>
  <c r="E59" i="78" s="1"/>
  <c r="L47" i="78"/>
  <c r="K47" i="78"/>
  <c r="J47" i="78"/>
  <c r="I47" i="78"/>
  <c r="H47" i="78"/>
  <c r="G47" i="78"/>
  <c r="G48" i="78" s="1"/>
  <c r="G51" i="78" s="1"/>
  <c r="G53" i="78" s="1"/>
  <c r="G56" i="78" s="1"/>
  <c r="G59" i="78" s="1"/>
  <c r="F47" i="78"/>
  <c r="E47" i="78"/>
  <c r="D47" i="78"/>
  <c r="C47" i="78"/>
  <c r="L32" i="78"/>
  <c r="K32" i="78"/>
  <c r="K48" i="78" s="1"/>
  <c r="K51" i="78" s="1"/>
  <c r="K53" i="78" s="1"/>
  <c r="K56" i="78" s="1"/>
  <c r="K59" i="78" s="1"/>
  <c r="J32" i="78"/>
  <c r="I32" i="78"/>
  <c r="H32" i="78"/>
  <c r="H48" i="78" s="1"/>
  <c r="H51" i="78" s="1"/>
  <c r="H53" i="78" s="1"/>
  <c r="H56" i="78" s="1"/>
  <c r="H59" i="78" s="1"/>
  <c r="G32" i="78"/>
  <c r="F32" i="78"/>
  <c r="E32" i="78"/>
  <c r="D32" i="78"/>
  <c r="C32" i="78"/>
  <c r="C48" i="78" s="1"/>
  <c r="C51" i="78" s="1"/>
  <c r="C53" i="78" s="1"/>
  <c r="C56" i="78" s="1"/>
  <c r="C59" i="78" s="1"/>
  <c r="F53" i="79"/>
  <c r="F56" i="79" s="1"/>
  <c r="F59" i="79" s="1"/>
  <c r="K48" i="79"/>
  <c r="K51" i="79" s="1"/>
  <c r="K53" i="79" s="1"/>
  <c r="K56" i="79" s="1"/>
  <c r="K59" i="79" s="1"/>
  <c r="C48" i="79"/>
  <c r="C51" i="79" s="1"/>
  <c r="C53" i="79" s="1"/>
  <c r="C56" i="79" s="1"/>
  <c r="C59" i="79" s="1"/>
  <c r="L47" i="79"/>
  <c r="L48" i="79" s="1"/>
  <c r="L51" i="79" s="1"/>
  <c r="L53" i="79" s="1"/>
  <c r="L56" i="79" s="1"/>
  <c r="L59" i="79" s="1"/>
  <c r="K47" i="79"/>
  <c r="J47" i="79"/>
  <c r="I47" i="79"/>
  <c r="H47" i="79"/>
  <c r="G47" i="79"/>
  <c r="F47" i="79"/>
  <c r="E47" i="79"/>
  <c r="E48" i="79" s="1"/>
  <c r="E51" i="79" s="1"/>
  <c r="E53" i="79" s="1"/>
  <c r="E56" i="79" s="1"/>
  <c r="E59" i="79" s="1"/>
  <c r="D47" i="79"/>
  <c r="D48" i="79" s="1"/>
  <c r="D51" i="79" s="1"/>
  <c r="D53" i="79" s="1"/>
  <c r="D56" i="79" s="1"/>
  <c r="D59" i="79" s="1"/>
  <c r="C47" i="79"/>
  <c r="L32" i="79"/>
  <c r="K32" i="79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E32" i="79"/>
  <c r="D32" i="79"/>
  <c r="C32" i="79"/>
  <c r="I48" i="80"/>
  <c r="I51" i="80" s="1"/>
  <c r="I53" i="80" s="1"/>
  <c r="I56" i="80" s="1"/>
  <c r="I59" i="80" s="1"/>
  <c r="L47" i="80"/>
  <c r="K47" i="80"/>
  <c r="K48" i="80" s="1"/>
  <c r="K51" i="80" s="1"/>
  <c r="K53" i="80" s="1"/>
  <c r="K56" i="80" s="1"/>
  <c r="K59" i="80" s="1"/>
  <c r="J47" i="80"/>
  <c r="I47" i="80"/>
  <c r="H47" i="80"/>
  <c r="G47" i="80"/>
  <c r="F47" i="80"/>
  <c r="E47" i="80"/>
  <c r="D47" i="80"/>
  <c r="C47" i="80"/>
  <c r="C48" i="80" s="1"/>
  <c r="C51" i="80" s="1"/>
  <c r="C53" i="80" s="1"/>
  <c r="C56" i="80" s="1"/>
  <c r="C59" i="80" s="1"/>
  <c r="L32" i="80"/>
  <c r="L48" i="80" s="1"/>
  <c r="L51" i="80" s="1"/>
  <c r="L53" i="80" s="1"/>
  <c r="L56" i="80" s="1"/>
  <c r="L59" i="80" s="1"/>
  <c r="K32" i="80"/>
  <c r="J32" i="80"/>
  <c r="I32" i="80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D32" i="80"/>
  <c r="D48" i="80" s="1"/>
  <c r="D51" i="80" s="1"/>
  <c r="D53" i="80" s="1"/>
  <c r="D56" i="80" s="1"/>
  <c r="D59" i="80" s="1"/>
  <c r="C32" i="80"/>
  <c r="J48" i="81"/>
  <c r="J51" i="81" s="1"/>
  <c r="J53" i="81" s="1"/>
  <c r="J56" i="81" s="1"/>
  <c r="J59" i="81" s="1"/>
  <c r="L47" i="81"/>
  <c r="L48" i="81" s="1"/>
  <c r="L51" i="81" s="1"/>
  <c r="L53" i="81" s="1"/>
  <c r="L56" i="81" s="1"/>
  <c r="L59" i="81" s="1"/>
  <c r="K47" i="81"/>
  <c r="K48" i="81" s="1"/>
  <c r="K51" i="81" s="1"/>
  <c r="K53" i="81" s="1"/>
  <c r="K56" i="81" s="1"/>
  <c r="K59" i="81" s="1"/>
  <c r="J47" i="81"/>
  <c r="I47" i="81"/>
  <c r="H47" i="81"/>
  <c r="G47" i="81"/>
  <c r="F47" i="81"/>
  <c r="E47" i="81"/>
  <c r="D47" i="81"/>
  <c r="D48" i="81" s="1"/>
  <c r="D51" i="81" s="1"/>
  <c r="D53" i="81" s="1"/>
  <c r="D56" i="81" s="1"/>
  <c r="D59" i="81" s="1"/>
  <c r="C47" i="81"/>
  <c r="C48" i="81" s="1"/>
  <c r="C51" i="81" s="1"/>
  <c r="C53" i="81" s="1"/>
  <c r="C56" i="81" s="1"/>
  <c r="C59" i="81" s="1"/>
  <c r="L32" i="81"/>
  <c r="K32" i="81"/>
  <c r="J32" i="81"/>
  <c r="I32" i="8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C32" i="81"/>
  <c r="C48" i="82"/>
  <c r="C51" i="82" s="1"/>
  <c r="C53" i="82" s="1"/>
  <c r="C56" i="82" s="1"/>
  <c r="C59" i="82" s="1"/>
  <c r="L47" i="82"/>
  <c r="K47" i="82"/>
  <c r="K48" i="82" s="1"/>
  <c r="K51" i="82" s="1"/>
  <c r="K53" i="82" s="1"/>
  <c r="K56" i="82" s="1"/>
  <c r="K59" i="82" s="1"/>
  <c r="J47" i="82"/>
  <c r="J48" i="82" s="1"/>
  <c r="J51" i="82" s="1"/>
  <c r="J53" i="82" s="1"/>
  <c r="J56" i="82" s="1"/>
  <c r="J59" i="82" s="1"/>
  <c r="I47" i="82"/>
  <c r="H47" i="82"/>
  <c r="G47" i="82"/>
  <c r="F47" i="82"/>
  <c r="E47" i="82"/>
  <c r="D47" i="82"/>
  <c r="C47" i="82"/>
  <c r="L32" i="82"/>
  <c r="L48" i="82" s="1"/>
  <c r="L51" i="82" s="1"/>
  <c r="L53" i="82" s="1"/>
  <c r="L56" i="82" s="1"/>
  <c r="L59" i="82" s="1"/>
  <c r="K32" i="82"/>
  <c r="J32" i="82"/>
  <c r="I32" i="82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D32" i="82"/>
  <c r="D48" i="82" s="1"/>
  <c r="D51" i="82" s="1"/>
  <c r="D53" i="82" s="1"/>
  <c r="D56" i="82" s="1"/>
  <c r="D59" i="82" s="1"/>
  <c r="C32" i="82"/>
  <c r="F48" i="83"/>
  <c r="F51" i="83" s="1"/>
  <c r="F53" i="83" s="1"/>
  <c r="F56" i="83" s="1"/>
  <c r="F59" i="83" s="1"/>
  <c r="L47" i="83"/>
  <c r="K47" i="83"/>
  <c r="J47" i="83"/>
  <c r="I47" i="83"/>
  <c r="H47" i="83"/>
  <c r="H48" i="83" s="1"/>
  <c r="H51" i="83" s="1"/>
  <c r="H53" i="83" s="1"/>
  <c r="H56" i="83" s="1"/>
  <c r="H59" i="83" s="1"/>
  <c r="G47" i="83"/>
  <c r="F47" i="83"/>
  <c r="E47" i="83"/>
  <c r="D47" i="83"/>
  <c r="C47" i="83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H32" i="83"/>
  <c r="G32" i="83"/>
  <c r="F32" i="83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L47" i="84"/>
  <c r="K47" i="84"/>
  <c r="J47" i="84"/>
  <c r="I47" i="84"/>
  <c r="H47" i="84"/>
  <c r="G47" i="84"/>
  <c r="F47" i="84"/>
  <c r="E47" i="84"/>
  <c r="D47" i="84"/>
  <c r="C47" i="84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G32" i="84"/>
  <c r="G48" i="84" s="1"/>
  <c r="G51" i="84" s="1"/>
  <c r="G53" i="84" s="1"/>
  <c r="G56" i="84" s="1"/>
  <c r="G59" i="84" s="1"/>
  <c r="F32" i="84"/>
  <c r="E32" i="84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J48" i="85"/>
  <c r="J51" i="85" s="1"/>
  <c r="J53" i="85" s="1"/>
  <c r="J56" i="85" s="1"/>
  <c r="J59" i="85" s="1"/>
  <c r="L47" i="85"/>
  <c r="K47" i="85"/>
  <c r="J47" i="85"/>
  <c r="I47" i="85"/>
  <c r="H47" i="85"/>
  <c r="G47" i="85"/>
  <c r="F47" i="85"/>
  <c r="E47" i="85"/>
  <c r="E48" i="85" s="1"/>
  <c r="E51" i="85" s="1"/>
  <c r="E53" i="85" s="1"/>
  <c r="E56" i="85" s="1"/>
  <c r="E59" i="85" s="1"/>
  <c r="D47" i="85"/>
  <c r="C47" i="85"/>
  <c r="L32" i="85"/>
  <c r="K32" i="85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E32" i="85"/>
  <c r="D32" i="85"/>
  <c r="C32" i="85"/>
  <c r="J48" i="86"/>
  <c r="J51" i="86" s="1"/>
  <c r="J53" i="86" s="1"/>
  <c r="J56" i="86" s="1"/>
  <c r="J59" i="86" s="1"/>
  <c r="L47" i="86"/>
  <c r="K47" i="86"/>
  <c r="J47" i="86"/>
  <c r="I47" i="86"/>
  <c r="I48" i="86" s="1"/>
  <c r="I51" i="86" s="1"/>
  <c r="I53" i="86" s="1"/>
  <c r="I56" i="86" s="1"/>
  <c r="I59" i="86" s="1"/>
  <c r="H47" i="86"/>
  <c r="G47" i="86"/>
  <c r="F47" i="86"/>
  <c r="E47" i="86"/>
  <c r="D47" i="86"/>
  <c r="C47" i="86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I32" i="86"/>
  <c r="H32" i="86"/>
  <c r="H48" i="86" s="1"/>
  <c r="H51" i="86" s="1"/>
  <c r="H53" i="86" s="1"/>
  <c r="H56" i="86" s="1"/>
  <c r="H59" i="86" s="1"/>
  <c r="G32" i="86"/>
  <c r="F32" i="86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L47" i="87"/>
  <c r="K47" i="87"/>
  <c r="J47" i="87"/>
  <c r="I47" i="87"/>
  <c r="H47" i="87"/>
  <c r="G47" i="87"/>
  <c r="G48" i="87" s="1"/>
  <c r="G51" i="87" s="1"/>
  <c r="G53" i="87" s="1"/>
  <c r="G56" i="87" s="1"/>
  <c r="G59" i="87" s="1"/>
  <c r="F47" i="87"/>
  <c r="E47" i="87"/>
  <c r="D47" i="87"/>
  <c r="C47" i="87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D51" i="88"/>
  <c r="D53" i="88" s="1"/>
  <c r="D56" i="88" s="1"/>
  <c r="D59" i="88" s="1"/>
  <c r="L48" i="88"/>
  <c r="L51" i="88" s="1"/>
  <c r="L53" i="88" s="1"/>
  <c r="L56" i="88" s="1"/>
  <c r="L59" i="88" s="1"/>
  <c r="D48" i="88"/>
  <c r="L47" i="88"/>
  <c r="K47" i="88"/>
  <c r="J47" i="88"/>
  <c r="I47" i="88"/>
  <c r="H47" i="88"/>
  <c r="G47" i="88"/>
  <c r="F47" i="88"/>
  <c r="F48" i="88" s="1"/>
  <c r="F51" i="88" s="1"/>
  <c r="F53" i="88" s="1"/>
  <c r="F56" i="88" s="1"/>
  <c r="F59" i="88" s="1"/>
  <c r="E47" i="88"/>
  <c r="D47" i="88"/>
  <c r="C47" i="88"/>
  <c r="L32" i="88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H32" i="88"/>
  <c r="G32" i="88"/>
  <c r="G48" i="88" s="1"/>
  <c r="G51" i="88" s="1"/>
  <c r="G53" i="88" s="1"/>
  <c r="G56" i="88" s="1"/>
  <c r="G59" i="88" s="1"/>
  <c r="F32" i="88"/>
  <c r="E32" i="88"/>
  <c r="D32" i="88"/>
  <c r="C32" i="88"/>
  <c r="C48" i="88" s="1"/>
  <c r="C51" i="88" s="1"/>
  <c r="C53" i="88" s="1"/>
  <c r="C56" i="88" s="1"/>
  <c r="C59" i="88" s="1"/>
  <c r="E48" i="89"/>
  <c r="E51" i="89" s="1"/>
  <c r="E53" i="89" s="1"/>
  <c r="E56" i="89" s="1"/>
  <c r="E59" i="89" s="1"/>
  <c r="L47" i="89"/>
  <c r="K47" i="89"/>
  <c r="J47" i="89"/>
  <c r="J48" i="89" s="1"/>
  <c r="J51" i="89" s="1"/>
  <c r="J53" i="89" s="1"/>
  <c r="J56" i="89" s="1"/>
  <c r="J59" i="89" s="1"/>
  <c r="I47" i="89"/>
  <c r="H47" i="89"/>
  <c r="G47" i="89"/>
  <c r="F47" i="89"/>
  <c r="E47" i="89"/>
  <c r="D47" i="89"/>
  <c r="C47" i="89"/>
  <c r="L32" i="89"/>
  <c r="L48" i="89" s="1"/>
  <c r="L51" i="89" s="1"/>
  <c r="L53" i="89" s="1"/>
  <c r="L56" i="89" s="1"/>
  <c r="L59" i="89" s="1"/>
  <c r="K32" i="89"/>
  <c r="J32" i="89"/>
  <c r="I32" i="89"/>
  <c r="H32" i="89"/>
  <c r="H48" i="89" s="1"/>
  <c r="H51" i="89" s="1"/>
  <c r="H53" i="89" s="1"/>
  <c r="H56" i="89" s="1"/>
  <c r="H59" i="89" s="1"/>
  <c r="G32" i="89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L47" i="90"/>
  <c r="K47" i="90"/>
  <c r="J47" i="90"/>
  <c r="I47" i="90"/>
  <c r="I48" i="90" s="1"/>
  <c r="I51" i="90" s="1"/>
  <c r="I53" i="90" s="1"/>
  <c r="I56" i="90" s="1"/>
  <c r="I59" i="90" s="1"/>
  <c r="H47" i="90"/>
  <c r="G47" i="90"/>
  <c r="F47" i="90"/>
  <c r="E47" i="90"/>
  <c r="D47" i="90"/>
  <c r="C47" i="90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H32" i="90"/>
  <c r="G32" i="90"/>
  <c r="G48" i="90" s="1"/>
  <c r="G51" i="90" s="1"/>
  <c r="G53" i="90" s="1"/>
  <c r="G56" i="90" s="1"/>
  <c r="G59" i="90" s="1"/>
  <c r="F32" i="90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L47" i="91"/>
  <c r="K47" i="91"/>
  <c r="J47" i="91"/>
  <c r="I47" i="91"/>
  <c r="H47" i="91"/>
  <c r="G47" i="91"/>
  <c r="G48" i="91" s="1"/>
  <c r="G51" i="91" s="1"/>
  <c r="G53" i="91" s="1"/>
  <c r="G56" i="91" s="1"/>
  <c r="G59" i="91" s="1"/>
  <c r="F47" i="91"/>
  <c r="E47" i="91"/>
  <c r="D47" i="91"/>
  <c r="C47" i="91"/>
  <c r="L32" i="9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F32" i="9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F48" i="92"/>
  <c r="F51" i="92" s="1"/>
  <c r="F53" i="92" s="1"/>
  <c r="F56" i="92" s="1"/>
  <c r="F59" i="92" s="1"/>
  <c r="L47" i="92"/>
  <c r="K47" i="92"/>
  <c r="J47" i="92"/>
  <c r="I47" i="92"/>
  <c r="H47" i="92"/>
  <c r="G47" i="92"/>
  <c r="F47" i="92"/>
  <c r="E47" i="92"/>
  <c r="E48" i="92" s="1"/>
  <c r="E51" i="92" s="1"/>
  <c r="E53" i="92" s="1"/>
  <c r="E56" i="92" s="1"/>
  <c r="E59" i="92" s="1"/>
  <c r="D47" i="92"/>
  <c r="C47" i="92"/>
  <c r="L32" i="92"/>
  <c r="K32" i="92"/>
  <c r="K48" i="92" s="1"/>
  <c r="K51" i="92" s="1"/>
  <c r="K53" i="92" s="1"/>
  <c r="K56" i="92" s="1"/>
  <c r="K59" i="92" s="1"/>
  <c r="J32" i="92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E32" i="92"/>
  <c r="D32" i="92"/>
  <c r="C32" i="92"/>
  <c r="C48" i="92" s="1"/>
  <c r="C51" i="92" s="1"/>
  <c r="C53" i="92" s="1"/>
  <c r="C56" i="92" s="1"/>
  <c r="C59" i="92" s="1"/>
  <c r="L48" i="93"/>
  <c r="L51" i="93" s="1"/>
  <c r="L53" i="93" s="1"/>
  <c r="L56" i="93" s="1"/>
  <c r="L59" i="93" s="1"/>
  <c r="D48" i="93"/>
  <c r="D51" i="93" s="1"/>
  <c r="D53" i="93" s="1"/>
  <c r="D56" i="93" s="1"/>
  <c r="D59" i="93" s="1"/>
  <c r="L47" i="93"/>
  <c r="K47" i="93"/>
  <c r="J47" i="93"/>
  <c r="I47" i="93"/>
  <c r="H47" i="93"/>
  <c r="G47" i="93"/>
  <c r="F47" i="93"/>
  <c r="E47" i="93"/>
  <c r="E48" i="93" s="1"/>
  <c r="E51" i="93" s="1"/>
  <c r="E53" i="93" s="1"/>
  <c r="E56" i="93" s="1"/>
  <c r="E59" i="93" s="1"/>
  <c r="D47" i="93"/>
  <c r="C47" i="93"/>
  <c r="L32" i="93"/>
  <c r="K32" i="93"/>
  <c r="J32" i="93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D32" i="93"/>
  <c r="C32" i="93"/>
  <c r="G48" i="94"/>
  <c r="G51" i="94" s="1"/>
  <c r="G53" i="94" s="1"/>
  <c r="G56" i="94" s="1"/>
  <c r="G59" i="94" s="1"/>
  <c r="C48" i="94"/>
  <c r="C51" i="94" s="1"/>
  <c r="C53" i="94" s="1"/>
  <c r="C56" i="94" s="1"/>
  <c r="C59" i="94" s="1"/>
  <c r="L47" i="94"/>
  <c r="K47" i="94"/>
  <c r="J47" i="94"/>
  <c r="I47" i="94"/>
  <c r="H47" i="94"/>
  <c r="G47" i="94"/>
  <c r="F47" i="94"/>
  <c r="E47" i="94"/>
  <c r="D47" i="94"/>
  <c r="C47" i="94"/>
  <c r="L32" i="94"/>
  <c r="K32" i="94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G32" i="94"/>
  <c r="F32" i="94"/>
  <c r="E32" i="94"/>
  <c r="D32" i="94"/>
  <c r="C32" i="94"/>
  <c r="K48" i="95"/>
  <c r="K51" i="95" s="1"/>
  <c r="K53" i="95" s="1"/>
  <c r="K56" i="95" s="1"/>
  <c r="K59" i="95" s="1"/>
  <c r="J48" i="95"/>
  <c r="J51" i="95" s="1"/>
  <c r="J53" i="95" s="1"/>
  <c r="J56" i="95" s="1"/>
  <c r="J59" i="95" s="1"/>
  <c r="C48" i="95"/>
  <c r="C51" i="95" s="1"/>
  <c r="C53" i="95" s="1"/>
  <c r="C56" i="95" s="1"/>
  <c r="C59" i="95" s="1"/>
  <c r="L47" i="95"/>
  <c r="L48" i="95" s="1"/>
  <c r="L51" i="95" s="1"/>
  <c r="L53" i="95" s="1"/>
  <c r="L56" i="95" s="1"/>
  <c r="L59" i="95" s="1"/>
  <c r="K47" i="95"/>
  <c r="J47" i="95"/>
  <c r="I47" i="95"/>
  <c r="H47" i="95"/>
  <c r="G47" i="95"/>
  <c r="F47" i="95"/>
  <c r="E47" i="95"/>
  <c r="E48" i="95" s="1"/>
  <c r="E51" i="95" s="1"/>
  <c r="E53" i="95" s="1"/>
  <c r="E56" i="95" s="1"/>
  <c r="E59" i="95" s="1"/>
  <c r="D47" i="95"/>
  <c r="D48" i="95" s="1"/>
  <c r="D51" i="95" s="1"/>
  <c r="D53" i="95" s="1"/>
  <c r="D56" i="95" s="1"/>
  <c r="D59" i="95" s="1"/>
  <c r="C47" i="95"/>
  <c r="L32" i="95"/>
  <c r="K32" i="95"/>
  <c r="J32" i="95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D32" i="95"/>
  <c r="C32" i="95"/>
  <c r="K48" i="96"/>
  <c r="K51" i="96" s="1"/>
  <c r="K53" i="96" s="1"/>
  <c r="K56" i="96" s="1"/>
  <c r="K59" i="96" s="1"/>
  <c r="C48" i="96"/>
  <c r="C51" i="96" s="1"/>
  <c r="C53" i="96" s="1"/>
  <c r="C56" i="96" s="1"/>
  <c r="C59" i="96" s="1"/>
  <c r="L47" i="96"/>
  <c r="K47" i="96"/>
  <c r="J47" i="96"/>
  <c r="I47" i="96"/>
  <c r="H47" i="96"/>
  <c r="G47" i="96"/>
  <c r="F47" i="96"/>
  <c r="E47" i="96"/>
  <c r="D47" i="96"/>
  <c r="C47" i="96"/>
  <c r="L32" i="96"/>
  <c r="L48" i="96" s="1"/>
  <c r="L51" i="96" s="1"/>
  <c r="L53" i="96" s="1"/>
  <c r="L56" i="96" s="1"/>
  <c r="L59" i="96" s="1"/>
  <c r="K32" i="96"/>
  <c r="J32" i="96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E32" i="96"/>
  <c r="D32" i="96"/>
  <c r="D48" i="96" s="1"/>
  <c r="D51" i="96" s="1"/>
  <c r="D53" i="96" s="1"/>
  <c r="D56" i="96" s="1"/>
  <c r="D59" i="96" s="1"/>
  <c r="C32" i="96"/>
  <c r="G48" i="97"/>
  <c r="G51" i="97" s="1"/>
  <c r="G53" i="97" s="1"/>
  <c r="G56" i="97" s="1"/>
  <c r="G59" i="97" s="1"/>
  <c r="L47" i="97"/>
  <c r="K47" i="97"/>
  <c r="J47" i="97"/>
  <c r="I47" i="97"/>
  <c r="H47" i="97"/>
  <c r="H48" i="97" s="1"/>
  <c r="H51" i="97" s="1"/>
  <c r="H53" i="97" s="1"/>
  <c r="H56" i="97" s="1"/>
  <c r="H59" i="97" s="1"/>
  <c r="G47" i="97"/>
  <c r="F47" i="97"/>
  <c r="F48" i="97" s="1"/>
  <c r="F51" i="97" s="1"/>
  <c r="F53" i="97" s="1"/>
  <c r="F56" i="97" s="1"/>
  <c r="F59" i="97" s="1"/>
  <c r="E47" i="97"/>
  <c r="D47" i="97"/>
  <c r="C47" i="97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G32" i="97"/>
  <c r="F32" i="97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L48" i="98"/>
  <c r="L51" i="98" s="1"/>
  <c r="L53" i="98" s="1"/>
  <c r="L56" i="98" s="1"/>
  <c r="L59" i="98" s="1"/>
  <c r="D48" i="98"/>
  <c r="D51" i="98" s="1"/>
  <c r="D53" i="98" s="1"/>
  <c r="D56" i="98" s="1"/>
  <c r="D59" i="98" s="1"/>
  <c r="L47" i="98"/>
  <c r="K47" i="98"/>
  <c r="J47" i="98"/>
  <c r="I47" i="98"/>
  <c r="H47" i="98"/>
  <c r="G47" i="98"/>
  <c r="F47" i="98"/>
  <c r="E47" i="98"/>
  <c r="D47" i="98"/>
  <c r="C47" i="98"/>
  <c r="L32" i="98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F32" i="98"/>
  <c r="E32" i="98"/>
  <c r="D32" i="98"/>
  <c r="C32" i="98"/>
  <c r="C48" i="98" s="1"/>
  <c r="C51" i="98" s="1"/>
  <c r="C53" i="98" s="1"/>
  <c r="C56" i="98" s="1"/>
  <c r="C59" i="98" s="1"/>
  <c r="L47" i="99"/>
  <c r="K47" i="99"/>
  <c r="J47" i="99"/>
  <c r="I47" i="99"/>
  <c r="H47" i="99"/>
  <c r="G47" i="99"/>
  <c r="F47" i="99"/>
  <c r="E47" i="99"/>
  <c r="D47" i="99"/>
  <c r="C47" i="99"/>
  <c r="L32" i="99"/>
  <c r="K32" i="99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C32" i="99"/>
  <c r="L47" i="100"/>
  <c r="K47" i="100"/>
  <c r="J47" i="100"/>
  <c r="I47" i="100"/>
  <c r="H47" i="100"/>
  <c r="G47" i="100"/>
  <c r="F47" i="100"/>
  <c r="E47" i="100"/>
  <c r="D47" i="100"/>
  <c r="C47" i="100"/>
  <c r="L32" i="100"/>
  <c r="L48" i="100" s="1"/>
  <c r="L51" i="100" s="1"/>
  <c r="L53" i="100" s="1"/>
  <c r="L56" i="100" s="1"/>
  <c r="L59" i="100" s="1"/>
  <c r="K32" i="100"/>
  <c r="J32" i="100"/>
  <c r="I32" i="100"/>
  <c r="H32" i="100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I48" i="101"/>
  <c r="I51" i="101" s="1"/>
  <c r="I53" i="101" s="1"/>
  <c r="I56" i="101" s="1"/>
  <c r="I59" i="101" s="1"/>
  <c r="L47" i="101"/>
  <c r="K47" i="101"/>
  <c r="J47" i="101"/>
  <c r="I47" i="101"/>
  <c r="H47" i="101"/>
  <c r="H48" i="101" s="1"/>
  <c r="H51" i="101" s="1"/>
  <c r="H53" i="101" s="1"/>
  <c r="H56" i="101" s="1"/>
  <c r="H59" i="101" s="1"/>
  <c r="G47" i="101"/>
  <c r="F47" i="101"/>
  <c r="E47" i="101"/>
  <c r="D47" i="101"/>
  <c r="C47" i="10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H32" i="101"/>
  <c r="G32" i="101"/>
  <c r="G48" i="101" s="1"/>
  <c r="G51" i="101" s="1"/>
  <c r="G53" i="101" s="1"/>
  <c r="G56" i="101" s="1"/>
  <c r="G59" i="101" s="1"/>
  <c r="F32" i="101"/>
  <c r="E32" i="10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L47" i="102"/>
  <c r="K47" i="102"/>
  <c r="J47" i="102"/>
  <c r="I47" i="102"/>
  <c r="H47" i="102"/>
  <c r="G47" i="102"/>
  <c r="F47" i="102"/>
  <c r="F48" i="102" s="1"/>
  <c r="F51" i="102" s="1"/>
  <c r="F53" i="102" s="1"/>
  <c r="F56" i="102" s="1"/>
  <c r="F59" i="102" s="1"/>
  <c r="E47" i="102"/>
  <c r="D47" i="102"/>
  <c r="C47" i="102"/>
  <c r="L32" i="102"/>
  <c r="L48" i="102" s="1"/>
  <c r="L51" i="102" s="1"/>
  <c r="L53" i="102" s="1"/>
  <c r="L56" i="102" s="1"/>
  <c r="L59" i="102" s="1"/>
  <c r="K32" i="102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D32" i="102"/>
  <c r="D48" i="102" s="1"/>
  <c r="D51" i="102" s="1"/>
  <c r="D53" i="102" s="1"/>
  <c r="D56" i="102" s="1"/>
  <c r="D59" i="102" s="1"/>
  <c r="C32" i="102"/>
  <c r="L47" i="103"/>
  <c r="K47" i="103"/>
  <c r="J47" i="103"/>
  <c r="I47" i="103"/>
  <c r="H47" i="103"/>
  <c r="G47" i="103"/>
  <c r="F47" i="103"/>
  <c r="E47" i="103"/>
  <c r="D47" i="103"/>
  <c r="C47" i="103"/>
  <c r="L32" i="103"/>
  <c r="K32" i="103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G32" i="103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C32" i="103"/>
  <c r="K48" i="104"/>
  <c r="K51" i="104" s="1"/>
  <c r="K53" i="104" s="1"/>
  <c r="K56" i="104" s="1"/>
  <c r="K59" i="104" s="1"/>
  <c r="C48" i="104"/>
  <c r="C51" i="104" s="1"/>
  <c r="C53" i="104" s="1"/>
  <c r="C56" i="104" s="1"/>
  <c r="C59" i="104" s="1"/>
  <c r="L47" i="104"/>
  <c r="K47" i="104"/>
  <c r="J47" i="104"/>
  <c r="I47" i="104"/>
  <c r="H47" i="104"/>
  <c r="G47" i="104"/>
  <c r="F47" i="104"/>
  <c r="E47" i="104"/>
  <c r="D47" i="104"/>
  <c r="C47" i="104"/>
  <c r="L32" i="104"/>
  <c r="L48" i="104" s="1"/>
  <c r="L51" i="104" s="1"/>
  <c r="L53" i="104" s="1"/>
  <c r="L56" i="104" s="1"/>
  <c r="L59" i="104" s="1"/>
  <c r="K32" i="104"/>
  <c r="J32" i="104"/>
  <c r="I32" i="104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E32" i="104"/>
  <c r="D32" i="104"/>
  <c r="D48" i="104" s="1"/>
  <c r="D51" i="104" s="1"/>
  <c r="D53" i="104" s="1"/>
  <c r="D56" i="104" s="1"/>
  <c r="D59" i="104" s="1"/>
  <c r="C32" i="104"/>
  <c r="I48" i="105"/>
  <c r="I51" i="105" s="1"/>
  <c r="I53" i="105" s="1"/>
  <c r="I56" i="105" s="1"/>
  <c r="I59" i="105" s="1"/>
  <c r="L47" i="105"/>
  <c r="K47" i="105"/>
  <c r="J47" i="105"/>
  <c r="I47" i="105"/>
  <c r="H47" i="105"/>
  <c r="G47" i="105"/>
  <c r="F47" i="105"/>
  <c r="E47" i="105"/>
  <c r="D47" i="105"/>
  <c r="C47" i="105"/>
  <c r="L32" i="105"/>
  <c r="L48" i="105" s="1"/>
  <c r="L51" i="105" s="1"/>
  <c r="L53" i="105" s="1"/>
  <c r="L56" i="105" s="1"/>
  <c r="L59" i="105" s="1"/>
  <c r="K32" i="105"/>
  <c r="J32" i="105"/>
  <c r="I32" i="105"/>
  <c r="H32" i="105"/>
  <c r="G32" i="105"/>
  <c r="G48" i="105" s="1"/>
  <c r="G51" i="105" s="1"/>
  <c r="G53" i="105" s="1"/>
  <c r="G56" i="105" s="1"/>
  <c r="G59" i="105" s="1"/>
  <c r="F32" i="105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L47" i="106"/>
  <c r="K47" i="106"/>
  <c r="J47" i="106"/>
  <c r="I47" i="106"/>
  <c r="H47" i="106"/>
  <c r="G47" i="106"/>
  <c r="F47" i="106"/>
  <c r="E47" i="106"/>
  <c r="D47" i="106"/>
  <c r="C47" i="106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G32" i="106"/>
  <c r="G48" i="106" s="1"/>
  <c r="G51" i="106" s="1"/>
  <c r="G53" i="106" s="1"/>
  <c r="G56" i="106" s="1"/>
  <c r="G59" i="106" s="1"/>
  <c r="F32" i="106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L48" i="107"/>
  <c r="L51" i="107" s="1"/>
  <c r="L53" i="107" s="1"/>
  <c r="L56" i="107" s="1"/>
  <c r="L59" i="107" s="1"/>
  <c r="L47" i="107"/>
  <c r="K47" i="107"/>
  <c r="J47" i="107"/>
  <c r="I47" i="107"/>
  <c r="H47" i="107"/>
  <c r="G47" i="107"/>
  <c r="F47" i="107"/>
  <c r="E47" i="107"/>
  <c r="D47" i="107"/>
  <c r="C47" i="107"/>
  <c r="L32" i="107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H32" i="107"/>
  <c r="H48" i="107" s="1"/>
  <c r="H51" i="107" s="1"/>
  <c r="H53" i="107" s="1"/>
  <c r="H56" i="107" s="1"/>
  <c r="H59" i="107" s="1"/>
  <c r="G32" i="107"/>
  <c r="F32" i="107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L47" i="108"/>
  <c r="K47" i="108"/>
  <c r="J47" i="108"/>
  <c r="J48" i="108" s="1"/>
  <c r="J51" i="108" s="1"/>
  <c r="J53" i="108" s="1"/>
  <c r="J56" i="108" s="1"/>
  <c r="J59" i="108" s="1"/>
  <c r="I47" i="108"/>
  <c r="H47" i="108"/>
  <c r="G47" i="108"/>
  <c r="F47" i="108"/>
  <c r="E47" i="108"/>
  <c r="D47" i="108"/>
  <c r="C47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I32" i="108"/>
  <c r="I48" i="108" s="1"/>
  <c r="I51" i="108" s="1"/>
  <c r="I53" i="108" s="1"/>
  <c r="I56" i="108" s="1"/>
  <c r="I59" i="108" s="1"/>
  <c r="H32" i="108"/>
  <c r="G32" i="108"/>
  <c r="F32" i="108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H51" i="109"/>
  <c r="H53" i="109" s="1"/>
  <c r="H56" i="109" s="1"/>
  <c r="H59" i="109" s="1"/>
  <c r="L47" i="109"/>
  <c r="K47" i="109"/>
  <c r="J47" i="109"/>
  <c r="I47" i="109"/>
  <c r="H47" i="109"/>
  <c r="G47" i="109"/>
  <c r="F47" i="109"/>
  <c r="E47" i="109"/>
  <c r="D47" i="109"/>
  <c r="C47" i="109"/>
  <c r="L32" i="109"/>
  <c r="L48" i="109" s="1"/>
  <c r="L51" i="109" s="1"/>
  <c r="L53" i="109" s="1"/>
  <c r="L56" i="109" s="1"/>
  <c r="L59" i="109" s="1"/>
  <c r="K32" i="109"/>
  <c r="J32" i="109"/>
  <c r="I32" i="109"/>
  <c r="I48" i="109" s="1"/>
  <c r="I51" i="109" s="1"/>
  <c r="I53" i="109" s="1"/>
  <c r="I56" i="109" s="1"/>
  <c r="I59" i="109" s="1"/>
  <c r="H32" i="109"/>
  <c r="H48" i="109" s="1"/>
  <c r="G32" i="109"/>
  <c r="F32" i="109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L47" i="110"/>
  <c r="K47" i="110"/>
  <c r="J47" i="110"/>
  <c r="I47" i="110"/>
  <c r="I48" i="110" s="1"/>
  <c r="I51" i="110" s="1"/>
  <c r="I53" i="110" s="1"/>
  <c r="I56" i="110" s="1"/>
  <c r="I59" i="110" s="1"/>
  <c r="H47" i="110"/>
  <c r="H48" i="110" s="1"/>
  <c r="H51" i="110" s="1"/>
  <c r="H53" i="110" s="1"/>
  <c r="H56" i="110" s="1"/>
  <c r="H59" i="110" s="1"/>
  <c r="G47" i="110"/>
  <c r="F47" i="110"/>
  <c r="E47" i="110"/>
  <c r="D47" i="110"/>
  <c r="C47" i="110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H32" i="110"/>
  <c r="G32" i="110"/>
  <c r="G48" i="110" s="1"/>
  <c r="G51" i="110" s="1"/>
  <c r="G53" i="110" s="1"/>
  <c r="G56" i="110" s="1"/>
  <c r="G59" i="110" s="1"/>
  <c r="F32" i="110"/>
  <c r="E32" i="110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H48" i="111"/>
  <c r="H51" i="111" s="1"/>
  <c r="H53" i="111" s="1"/>
  <c r="H56" i="111" s="1"/>
  <c r="H59" i="111" s="1"/>
  <c r="L47" i="111"/>
  <c r="K47" i="111"/>
  <c r="J47" i="111"/>
  <c r="I47" i="111"/>
  <c r="H47" i="111"/>
  <c r="G47" i="111"/>
  <c r="F47" i="111"/>
  <c r="E47" i="111"/>
  <c r="D47" i="111"/>
  <c r="C47" i="111"/>
  <c r="L32" i="111"/>
  <c r="K32" i="111"/>
  <c r="J32" i="111"/>
  <c r="I32" i="111"/>
  <c r="H32" i="111"/>
  <c r="G32" i="111"/>
  <c r="G48" i="111" s="1"/>
  <c r="G51" i="111" s="1"/>
  <c r="G53" i="111" s="1"/>
  <c r="G56" i="111" s="1"/>
  <c r="G59" i="111" s="1"/>
  <c r="F32" i="111"/>
  <c r="E32" i="111"/>
  <c r="D32" i="111"/>
  <c r="C32" i="111"/>
  <c r="L47" i="112"/>
  <c r="K47" i="112"/>
  <c r="K48" i="112" s="1"/>
  <c r="K51" i="112" s="1"/>
  <c r="K53" i="112" s="1"/>
  <c r="K56" i="112" s="1"/>
  <c r="K59" i="112" s="1"/>
  <c r="J47" i="112"/>
  <c r="J48" i="112" s="1"/>
  <c r="J51" i="112" s="1"/>
  <c r="J53" i="112" s="1"/>
  <c r="J56" i="112" s="1"/>
  <c r="J59" i="112" s="1"/>
  <c r="I47" i="112"/>
  <c r="H47" i="112"/>
  <c r="G47" i="112"/>
  <c r="F47" i="112"/>
  <c r="E47" i="112"/>
  <c r="D47" i="112"/>
  <c r="C47" i="112"/>
  <c r="C48" i="112" s="1"/>
  <c r="C51" i="112" s="1"/>
  <c r="C53" i="112" s="1"/>
  <c r="C56" i="112" s="1"/>
  <c r="C59" i="112" s="1"/>
  <c r="L32" i="112"/>
  <c r="K32" i="112"/>
  <c r="J32" i="112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E32" i="112"/>
  <c r="E48" i="112" s="1"/>
  <c r="E51" i="112" s="1"/>
  <c r="E53" i="112" s="1"/>
  <c r="E56" i="112" s="1"/>
  <c r="E59" i="112" s="1"/>
  <c r="D32" i="112"/>
  <c r="C32" i="112"/>
  <c r="H48" i="113"/>
  <c r="H51" i="113" s="1"/>
  <c r="H53" i="113" s="1"/>
  <c r="H56" i="113" s="1"/>
  <c r="H59" i="113" s="1"/>
  <c r="L47" i="113"/>
  <c r="K47" i="113"/>
  <c r="J47" i="113"/>
  <c r="I47" i="113"/>
  <c r="H47" i="113"/>
  <c r="G47" i="113"/>
  <c r="F47" i="113"/>
  <c r="E47" i="113"/>
  <c r="D47" i="113"/>
  <c r="C47" i="113"/>
  <c r="L32" i="113"/>
  <c r="K32" i="113"/>
  <c r="J32" i="113"/>
  <c r="I32" i="113"/>
  <c r="I48" i="113" s="1"/>
  <c r="I51" i="113" s="1"/>
  <c r="I53" i="113" s="1"/>
  <c r="I56" i="113" s="1"/>
  <c r="I59" i="113" s="1"/>
  <c r="H32" i="113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C32" i="113"/>
  <c r="L47" i="114"/>
  <c r="K47" i="114"/>
  <c r="J47" i="114"/>
  <c r="I47" i="114"/>
  <c r="H47" i="114"/>
  <c r="G47" i="114"/>
  <c r="G48" i="114" s="1"/>
  <c r="G51" i="114" s="1"/>
  <c r="G53" i="114" s="1"/>
  <c r="G56" i="114" s="1"/>
  <c r="G59" i="114" s="1"/>
  <c r="F47" i="114"/>
  <c r="E47" i="114"/>
  <c r="D47" i="114"/>
  <c r="C47" i="114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I32" i="114"/>
  <c r="I48" i="114" s="1"/>
  <c r="I51" i="114" s="1"/>
  <c r="I53" i="114" s="1"/>
  <c r="I56" i="114" s="1"/>
  <c r="I59" i="114" s="1"/>
  <c r="H32" i="114"/>
  <c r="G32" i="114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E48" i="115"/>
  <c r="E51" i="115" s="1"/>
  <c r="E53" i="115" s="1"/>
  <c r="E56" i="115" s="1"/>
  <c r="E59" i="115" s="1"/>
  <c r="L47" i="115"/>
  <c r="K47" i="115"/>
  <c r="J47" i="115"/>
  <c r="I47" i="115"/>
  <c r="H47" i="115"/>
  <c r="G47" i="115"/>
  <c r="F47" i="115"/>
  <c r="F48" i="115" s="1"/>
  <c r="F51" i="115" s="1"/>
  <c r="F53" i="115" s="1"/>
  <c r="F56" i="115" s="1"/>
  <c r="F59" i="115" s="1"/>
  <c r="E47" i="115"/>
  <c r="D47" i="115"/>
  <c r="C47" i="115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H32" i="115"/>
  <c r="G32" i="115"/>
  <c r="G48" i="115" s="1"/>
  <c r="G51" i="115" s="1"/>
  <c r="G53" i="115" s="1"/>
  <c r="G56" i="115" s="1"/>
  <c r="G59" i="115" s="1"/>
  <c r="F32" i="115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K48" i="116"/>
  <c r="K51" i="116" s="1"/>
  <c r="K53" i="116" s="1"/>
  <c r="K56" i="116" s="1"/>
  <c r="K59" i="116" s="1"/>
  <c r="C48" i="116"/>
  <c r="C51" i="116" s="1"/>
  <c r="C53" i="116" s="1"/>
  <c r="C56" i="116" s="1"/>
  <c r="C59" i="116" s="1"/>
  <c r="L47" i="116"/>
  <c r="L48" i="116" s="1"/>
  <c r="L51" i="116" s="1"/>
  <c r="L53" i="116" s="1"/>
  <c r="L56" i="116" s="1"/>
  <c r="L59" i="116" s="1"/>
  <c r="K47" i="116"/>
  <c r="J47" i="116"/>
  <c r="I47" i="116"/>
  <c r="H47" i="116"/>
  <c r="G47" i="116"/>
  <c r="F47" i="116"/>
  <c r="E47" i="116"/>
  <c r="D47" i="116"/>
  <c r="D48" i="116" s="1"/>
  <c r="D51" i="116" s="1"/>
  <c r="D53" i="116" s="1"/>
  <c r="D56" i="116" s="1"/>
  <c r="D59" i="116" s="1"/>
  <c r="C47" i="116"/>
  <c r="L32" i="116"/>
  <c r="K32" i="116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G32" i="116"/>
  <c r="F32" i="116"/>
  <c r="F48" i="116" s="1"/>
  <c r="F51" i="116" s="1"/>
  <c r="F53" i="116" s="1"/>
  <c r="F56" i="116" s="1"/>
  <c r="F59" i="116" s="1"/>
  <c r="E32" i="116"/>
  <c r="D32" i="116"/>
  <c r="C32" i="116"/>
  <c r="H48" i="117"/>
  <c r="H51" i="117" s="1"/>
  <c r="H53" i="117" s="1"/>
  <c r="H56" i="117" s="1"/>
  <c r="H59" i="117" s="1"/>
  <c r="L47" i="117"/>
  <c r="K47" i="117"/>
  <c r="J47" i="117"/>
  <c r="J48" i="117" s="1"/>
  <c r="J51" i="117" s="1"/>
  <c r="J53" i="117" s="1"/>
  <c r="J56" i="117" s="1"/>
  <c r="J59" i="117" s="1"/>
  <c r="I47" i="117"/>
  <c r="H47" i="117"/>
  <c r="G47" i="117"/>
  <c r="F47" i="117"/>
  <c r="E47" i="117"/>
  <c r="D47" i="117"/>
  <c r="C47" i="117"/>
  <c r="L32" i="117"/>
  <c r="L48" i="117" s="1"/>
  <c r="L51" i="117" s="1"/>
  <c r="L53" i="117" s="1"/>
  <c r="L56" i="117" s="1"/>
  <c r="L59" i="117" s="1"/>
  <c r="K32" i="117"/>
  <c r="J32" i="117"/>
  <c r="I32" i="117"/>
  <c r="I48" i="117" s="1"/>
  <c r="I51" i="117" s="1"/>
  <c r="I53" i="117" s="1"/>
  <c r="I56" i="117" s="1"/>
  <c r="I59" i="117" s="1"/>
  <c r="H32" i="117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L47" i="118"/>
  <c r="K47" i="118"/>
  <c r="J47" i="118"/>
  <c r="I47" i="118"/>
  <c r="H47" i="118"/>
  <c r="H48" i="118" s="1"/>
  <c r="H51" i="118" s="1"/>
  <c r="H53" i="118" s="1"/>
  <c r="H56" i="118" s="1"/>
  <c r="H59" i="118" s="1"/>
  <c r="G47" i="118"/>
  <c r="F47" i="118"/>
  <c r="E47" i="118"/>
  <c r="D47" i="118"/>
  <c r="C47" i="118"/>
  <c r="L32" i="118"/>
  <c r="L48" i="118" s="1"/>
  <c r="L51" i="118" s="1"/>
  <c r="L53" i="118" s="1"/>
  <c r="L56" i="118" s="1"/>
  <c r="L59" i="118" s="1"/>
  <c r="K32" i="118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G32" i="118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L48" i="119"/>
  <c r="L51" i="119" s="1"/>
  <c r="L53" i="119" s="1"/>
  <c r="L56" i="119" s="1"/>
  <c r="L59" i="119" s="1"/>
  <c r="D48" i="119"/>
  <c r="D51" i="119" s="1"/>
  <c r="D53" i="119" s="1"/>
  <c r="D56" i="119" s="1"/>
  <c r="D59" i="119" s="1"/>
  <c r="L47" i="119"/>
  <c r="K47" i="119"/>
  <c r="J47" i="119"/>
  <c r="I47" i="119"/>
  <c r="H47" i="119"/>
  <c r="G47" i="119"/>
  <c r="F47" i="119"/>
  <c r="F48" i="119" s="1"/>
  <c r="F51" i="119" s="1"/>
  <c r="F53" i="119" s="1"/>
  <c r="F56" i="119" s="1"/>
  <c r="F59" i="119" s="1"/>
  <c r="E47" i="119"/>
  <c r="D47" i="119"/>
  <c r="C47" i="119"/>
  <c r="L32" i="119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E32" i="119"/>
  <c r="D32" i="119"/>
  <c r="C32" i="119"/>
  <c r="C48" i="119" s="1"/>
  <c r="C51" i="119" s="1"/>
  <c r="C53" i="119" s="1"/>
  <c r="C56" i="119" s="1"/>
  <c r="C59" i="119" s="1"/>
  <c r="L47" i="120"/>
  <c r="K47" i="120"/>
  <c r="J47" i="120"/>
  <c r="J48" i="120" s="1"/>
  <c r="J51" i="120" s="1"/>
  <c r="J53" i="120" s="1"/>
  <c r="J56" i="120" s="1"/>
  <c r="J59" i="120" s="1"/>
  <c r="I47" i="120"/>
  <c r="H47" i="120"/>
  <c r="G47" i="120"/>
  <c r="F47" i="120"/>
  <c r="E47" i="120"/>
  <c r="D47" i="120"/>
  <c r="C47" i="120"/>
  <c r="L32" i="120"/>
  <c r="K32" i="120"/>
  <c r="J32" i="120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E32" i="120"/>
  <c r="E48" i="120" s="1"/>
  <c r="E51" i="120" s="1"/>
  <c r="E53" i="120" s="1"/>
  <c r="E56" i="120" s="1"/>
  <c r="E59" i="120" s="1"/>
  <c r="D32" i="120"/>
  <c r="C32" i="120"/>
  <c r="L47" i="121"/>
  <c r="K47" i="121"/>
  <c r="J47" i="121"/>
  <c r="J48" i="121" s="1"/>
  <c r="J51" i="121" s="1"/>
  <c r="J53" i="121" s="1"/>
  <c r="J56" i="121" s="1"/>
  <c r="J59" i="121" s="1"/>
  <c r="I47" i="121"/>
  <c r="H47" i="121"/>
  <c r="G47" i="121"/>
  <c r="F47" i="121"/>
  <c r="E47" i="121"/>
  <c r="D47" i="121"/>
  <c r="C47" i="12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L47" i="122"/>
  <c r="K47" i="122"/>
  <c r="J47" i="122"/>
  <c r="I47" i="122"/>
  <c r="H47" i="122"/>
  <c r="G47" i="122"/>
  <c r="F47" i="122"/>
  <c r="E47" i="122"/>
  <c r="D47" i="122"/>
  <c r="C47" i="122"/>
  <c r="L32" i="122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G32" i="122"/>
  <c r="F32" i="122"/>
  <c r="F48" i="122" s="1"/>
  <c r="F51" i="122" s="1"/>
  <c r="F53" i="122" s="1"/>
  <c r="F56" i="122" s="1"/>
  <c r="F59" i="122" s="1"/>
  <c r="E32" i="122"/>
  <c r="D32" i="122"/>
  <c r="C32" i="122"/>
  <c r="C48" i="122" s="1"/>
  <c r="C51" i="122" s="1"/>
  <c r="C53" i="122" s="1"/>
  <c r="C56" i="122" s="1"/>
  <c r="C59" i="122" s="1"/>
  <c r="L47" i="123"/>
  <c r="K47" i="123"/>
  <c r="J47" i="123"/>
  <c r="I47" i="123"/>
  <c r="H47" i="123"/>
  <c r="G47" i="123"/>
  <c r="F47" i="123"/>
  <c r="E47" i="123"/>
  <c r="D47" i="123"/>
  <c r="C47" i="123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G32" i="123"/>
  <c r="G48" i="123" s="1"/>
  <c r="G51" i="123" s="1"/>
  <c r="G53" i="123" s="1"/>
  <c r="G56" i="123" s="1"/>
  <c r="G59" i="123" s="1"/>
  <c r="F32" i="123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L47" i="124"/>
  <c r="L48" i="124" s="1"/>
  <c r="L51" i="124" s="1"/>
  <c r="L53" i="124" s="1"/>
  <c r="L56" i="124" s="1"/>
  <c r="L59" i="124" s="1"/>
  <c r="K47" i="124"/>
  <c r="J47" i="124"/>
  <c r="I47" i="124"/>
  <c r="H47" i="124"/>
  <c r="G47" i="124"/>
  <c r="F47" i="124"/>
  <c r="E47" i="124"/>
  <c r="D47" i="124"/>
  <c r="D48" i="124" s="1"/>
  <c r="D51" i="124" s="1"/>
  <c r="D53" i="124" s="1"/>
  <c r="D56" i="124" s="1"/>
  <c r="D59" i="124" s="1"/>
  <c r="C47" i="124"/>
  <c r="L32" i="124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F32" i="124"/>
  <c r="F48" i="124" s="1"/>
  <c r="F51" i="124" s="1"/>
  <c r="F53" i="124" s="1"/>
  <c r="F56" i="124" s="1"/>
  <c r="F59" i="124" s="1"/>
  <c r="E32" i="124"/>
  <c r="D32" i="124"/>
  <c r="C32" i="124"/>
  <c r="C48" i="124" s="1"/>
  <c r="C51" i="124" s="1"/>
  <c r="C53" i="124" s="1"/>
  <c r="C56" i="124" s="1"/>
  <c r="C59" i="124" s="1"/>
  <c r="L47" i="125"/>
  <c r="K47" i="125"/>
  <c r="J47" i="125"/>
  <c r="I47" i="125"/>
  <c r="H47" i="125"/>
  <c r="G47" i="125"/>
  <c r="F47" i="125"/>
  <c r="E47" i="125"/>
  <c r="D47" i="125"/>
  <c r="C47" i="125"/>
  <c r="L32" i="125"/>
  <c r="L48" i="125" s="1"/>
  <c r="L51" i="125" s="1"/>
  <c r="L53" i="125" s="1"/>
  <c r="L56" i="125" s="1"/>
  <c r="L59" i="125" s="1"/>
  <c r="K32" i="125"/>
  <c r="J32" i="125"/>
  <c r="I32" i="125"/>
  <c r="H32" i="125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L47" i="126"/>
  <c r="K47" i="126"/>
  <c r="J47" i="126"/>
  <c r="I47" i="126"/>
  <c r="H47" i="126"/>
  <c r="G47" i="126"/>
  <c r="F47" i="126"/>
  <c r="E47" i="126"/>
  <c r="D47" i="126"/>
  <c r="C47" i="126"/>
  <c r="L32" i="126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G32" i="126"/>
  <c r="F32" i="126"/>
  <c r="F48" i="126" s="1"/>
  <c r="F51" i="126" s="1"/>
  <c r="F53" i="126" s="1"/>
  <c r="F56" i="126" s="1"/>
  <c r="F59" i="126" s="1"/>
  <c r="E32" i="126"/>
  <c r="D32" i="126"/>
  <c r="C32" i="126"/>
  <c r="C48" i="126" s="1"/>
  <c r="C51" i="126" s="1"/>
  <c r="C53" i="126" s="1"/>
  <c r="C56" i="126" s="1"/>
  <c r="C59" i="126" s="1"/>
  <c r="L47" i="127"/>
  <c r="K47" i="127"/>
  <c r="J47" i="127"/>
  <c r="I47" i="127"/>
  <c r="H47" i="127"/>
  <c r="G47" i="127"/>
  <c r="F47" i="127"/>
  <c r="E47" i="127"/>
  <c r="D47" i="127"/>
  <c r="C47" i="127"/>
  <c r="L32" i="127"/>
  <c r="L48" i="127" s="1"/>
  <c r="L51" i="127" s="1"/>
  <c r="L53" i="127" s="1"/>
  <c r="L56" i="127" s="1"/>
  <c r="L59" i="127" s="1"/>
  <c r="K32" i="127"/>
  <c r="J32" i="127"/>
  <c r="J48" i="127" s="1"/>
  <c r="J51" i="127" s="1"/>
  <c r="J53" i="127" s="1"/>
  <c r="J56" i="127" s="1"/>
  <c r="J59" i="127" s="1"/>
  <c r="I32" i="127"/>
  <c r="H32" i="127"/>
  <c r="G32" i="127"/>
  <c r="G48" i="127" s="1"/>
  <c r="G51" i="127" s="1"/>
  <c r="G53" i="127" s="1"/>
  <c r="G56" i="127" s="1"/>
  <c r="G59" i="127" s="1"/>
  <c r="F32" i="127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L47" i="128"/>
  <c r="L48" i="128" s="1"/>
  <c r="L51" i="128" s="1"/>
  <c r="L53" i="128" s="1"/>
  <c r="L56" i="128" s="1"/>
  <c r="L59" i="128" s="1"/>
  <c r="K47" i="128"/>
  <c r="J47" i="128"/>
  <c r="I47" i="128"/>
  <c r="H47" i="128"/>
  <c r="G47" i="128"/>
  <c r="F47" i="128"/>
  <c r="E47" i="128"/>
  <c r="D47" i="128"/>
  <c r="D48" i="128" s="1"/>
  <c r="D51" i="128" s="1"/>
  <c r="D53" i="128" s="1"/>
  <c r="D56" i="128" s="1"/>
  <c r="D59" i="128" s="1"/>
  <c r="C47" i="128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F32" i="128"/>
  <c r="F48" i="128" s="1"/>
  <c r="F51" i="128" s="1"/>
  <c r="F53" i="128" s="1"/>
  <c r="F56" i="128" s="1"/>
  <c r="F59" i="128" s="1"/>
  <c r="E32" i="128"/>
  <c r="D32" i="128"/>
  <c r="C32" i="128"/>
  <c r="C48" i="128" s="1"/>
  <c r="C51" i="128" s="1"/>
  <c r="C53" i="128" s="1"/>
  <c r="C56" i="128" s="1"/>
  <c r="C59" i="128" s="1"/>
  <c r="L47" i="129"/>
  <c r="K47" i="129"/>
  <c r="J47" i="129"/>
  <c r="I47" i="129"/>
  <c r="H47" i="129"/>
  <c r="G47" i="129"/>
  <c r="F47" i="129"/>
  <c r="E47" i="129"/>
  <c r="D47" i="129"/>
  <c r="C47" i="129"/>
  <c r="L32" i="129"/>
  <c r="L48" i="129" s="1"/>
  <c r="L51" i="129" s="1"/>
  <c r="L53" i="129" s="1"/>
  <c r="L56" i="129" s="1"/>
  <c r="L59" i="129" s="1"/>
  <c r="K32" i="129"/>
  <c r="J32" i="129"/>
  <c r="I32" i="129"/>
  <c r="H32" i="129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L47" i="130"/>
  <c r="K47" i="130"/>
  <c r="J47" i="130"/>
  <c r="I47" i="130"/>
  <c r="H47" i="130"/>
  <c r="G47" i="130"/>
  <c r="F47" i="130"/>
  <c r="E47" i="130"/>
  <c r="D47" i="130"/>
  <c r="C47" i="130"/>
  <c r="L32" i="130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G32" i="130"/>
  <c r="F32" i="130"/>
  <c r="F48" i="130" s="1"/>
  <c r="F51" i="130" s="1"/>
  <c r="F53" i="130" s="1"/>
  <c r="F56" i="130" s="1"/>
  <c r="F59" i="130" s="1"/>
  <c r="E32" i="130"/>
  <c r="D32" i="130"/>
  <c r="C32" i="130"/>
  <c r="C48" i="130" s="1"/>
  <c r="C51" i="130" s="1"/>
  <c r="C53" i="130" s="1"/>
  <c r="C56" i="130" s="1"/>
  <c r="C59" i="130" s="1"/>
  <c r="L47" i="131"/>
  <c r="K47" i="131"/>
  <c r="J47" i="131"/>
  <c r="I47" i="131"/>
  <c r="H47" i="131"/>
  <c r="G47" i="131"/>
  <c r="F47" i="131"/>
  <c r="E47" i="131"/>
  <c r="D47" i="131"/>
  <c r="C47" i="131"/>
  <c r="L32" i="131"/>
  <c r="L48" i="131" s="1"/>
  <c r="L51" i="131" s="1"/>
  <c r="L53" i="131" s="1"/>
  <c r="L56" i="131" s="1"/>
  <c r="L59" i="131" s="1"/>
  <c r="K32" i="131"/>
  <c r="J32" i="131"/>
  <c r="J48" i="131" s="1"/>
  <c r="J51" i="131" s="1"/>
  <c r="J53" i="131" s="1"/>
  <c r="J56" i="131" s="1"/>
  <c r="J59" i="131" s="1"/>
  <c r="I32" i="131"/>
  <c r="H32" i="13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L47" i="132"/>
  <c r="K47" i="132"/>
  <c r="J47" i="132"/>
  <c r="I47" i="132"/>
  <c r="H47" i="132"/>
  <c r="G47" i="132"/>
  <c r="F47" i="132"/>
  <c r="E47" i="132"/>
  <c r="D47" i="132"/>
  <c r="C47" i="132"/>
  <c r="L32" i="132"/>
  <c r="K32" i="132"/>
  <c r="J32" i="132"/>
  <c r="J48" i="132" s="1"/>
  <c r="J51" i="132" s="1"/>
  <c r="J53" i="132" s="1"/>
  <c r="J56" i="132" s="1"/>
  <c r="J59" i="132" s="1"/>
  <c r="I32" i="132"/>
  <c r="H32" i="132"/>
  <c r="G32" i="132"/>
  <c r="G48" i="132" s="1"/>
  <c r="G51" i="132" s="1"/>
  <c r="G53" i="132" s="1"/>
  <c r="G56" i="132" s="1"/>
  <c r="G59" i="132" s="1"/>
  <c r="F32" i="132"/>
  <c r="E32" i="132"/>
  <c r="D32" i="132"/>
  <c r="C32" i="132"/>
  <c r="C48" i="132" s="1"/>
  <c r="C51" i="132" s="1"/>
  <c r="C53" i="132" s="1"/>
  <c r="C56" i="132" s="1"/>
  <c r="C59" i="132" s="1"/>
  <c r="L47" i="133"/>
  <c r="K47" i="133"/>
  <c r="K48" i="133" s="1"/>
  <c r="K51" i="133" s="1"/>
  <c r="K53" i="133" s="1"/>
  <c r="K56" i="133" s="1"/>
  <c r="K59" i="133" s="1"/>
  <c r="J47" i="133"/>
  <c r="J48" i="133" s="1"/>
  <c r="J51" i="133" s="1"/>
  <c r="J53" i="133" s="1"/>
  <c r="J56" i="133" s="1"/>
  <c r="J59" i="133" s="1"/>
  <c r="I47" i="133"/>
  <c r="H47" i="133"/>
  <c r="G47" i="133"/>
  <c r="F47" i="133"/>
  <c r="E47" i="133"/>
  <c r="D47" i="133"/>
  <c r="C47" i="133"/>
  <c r="L32" i="133"/>
  <c r="K32" i="133"/>
  <c r="J32" i="133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D32" i="133"/>
  <c r="C32" i="133"/>
  <c r="L47" i="134"/>
  <c r="K47" i="134"/>
  <c r="J47" i="134"/>
  <c r="I47" i="134"/>
  <c r="H47" i="134"/>
  <c r="G47" i="134"/>
  <c r="F47" i="134"/>
  <c r="E47" i="134"/>
  <c r="D47" i="134"/>
  <c r="C47" i="134"/>
  <c r="L32" i="134"/>
  <c r="L48" i="134" s="1"/>
  <c r="L51" i="134" s="1"/>
  <c r="L53" i="134" s="1"/>
  <c r="L56" i="134" s="1"/>
  <c r="L59" i="134" s="1"/>
  <c r="K32" i="134"/>
  <c r="J32" i="134"/>
  <c r="I32" i="134"/>
  <c r="H32" i="134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D32" i="134"/>
  <c r="D48" i="134" s="1"/>
  <c r="D51" i="134" s="1"/>
  <c r="D53" i="134" s="1"/>
  <c r="D56" i="134" s="1"/>
  <c r="D59" i="134" s="1"/>
  <c r="C32" i="134"/>
  <c r="J48" i="135"/>
  <c r="J51" i="135" s="1"/>
  <c r="J53" i="135" s="1"/>
  <c r="J56" i="135" s="1"/>
  <c r="J59" i="135" s="1"/>
  <c r="L47" i="135"/>
  <c r="L48" i="135" s="1"/>
  <c r="L51" i="135" s="1"/>
  <c r="L53" i="135" s="1"/>
  <c r="L56" i="135" s="1"/>
  <c r="L59" i="135" s="1"/>
  <c r="K47" i="135"/>
  <c r="J47" i="135"/>
  <c r="I47" i="135"/>
  <c r="H47" i="135"/>
  <c r="G47" i="135"/>
  <c r="F47" i="135"/>
  <c r="E47" i="135"/>
  <c r="D47" i="135"/>
  <c r="D48" i="135" s="1"/>
  <c r="D51" i="135" s="1"/>
  <c r="D53" i="135" s="1"/>
  <c r="D56" i="135" s="1"/>
  <c r="D59" i="135" s="1"/>
  <c r="C47" i="135"/>
  <c r="L32" i="135"/>
  <c r="K32" i="135"/>
  <c r="J32" i="135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C32" i="135"/>
  <c r="L47" i="136"/>
  <c r="K47" i="136"/>
  <c r="J47" i="136"/>
  <c r="J48" i="136" s="1"/>
  <c r="J51" i="136" s="1"/>
  <c r="J53" i="136" s="1"/>
  <c r="J56" i="136" s="1"/>
  <c r="J59" i="136" s="1"/>
  <c r="I47" i="136"/>
  <c r="H47" i="136"/>
  <c r="G47" i="136"/>
  <c r="F47" i="136"/>
  <c r="E47" i="136"/>
  <c r="D47" i="136"/>
  <c r="C47" i="136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I32" i="136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L47" i="137"/>
  <c r="K47" i="137"/>
  <c r="K48" i="137" s="1"/>
  <c r="K51" i="137" s="1"/>
  <c r="K53" i="137" s="1"/>
  <c r="K56" i="137" s="1"/>
  <c r="K59" i="137" s="1"/>
  <c r="J47" i="137"/>
  <c r="I47" i="137"/>
  <c r="H47" i="137"/>
  <c r="H48" i="137" s="1"/>
  <c r="H51" i="137" s="1"/>
  <c r="H53" i="137" s="1"/>
  <c r="H56" i="137" s="1"/>
  <c r="H59" i="137" s="1"/>
  <c r="G47" i="137"/>
  <c r="F47" i="137"/>
  <c r="E47" i="137"/>
  <c r="D47" i="137"/>
  <c r="C47" i="137"/>
  <c r="L32" i="137"/>
  <c r="L48" i="137" s="1"/>
  <c r="L51" i="137" s="1"/>
  <c r="L53" i="137" s="1"/>
  <c r="L56" i="137" s="1"/>
  <c r="L59" i="137" s="1"/>
  <c r="K32" i="137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G32" i="137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L48" i="138"/>
  <c r="L51" i="138" s="1"/>
  <c r="L53" i="138" s="1"/>
  <c r="L56" i="138" s="1"/>
  <c r="L59" i="138" s="1"/>
  <c r="L47" i="138"/>
  <c r="K47" i="138"/>
  <c r="K48" i="138" s="1"/>
  <c r="K51" i="138" s="1"/>
  <c r="K53" i="138" s="1"/>
  <c r="K56" i="138" s="1"/>
  <c r="K59" i="138" s="1"/>
  <c r="J47" i="138"/>
  <c r="I47" i="138"/>
  <c r="H47" i="138"/>
  <c r="G47" i="138"/>
  <c r="F47" i="138"/>
  <c r="E47" i="138"/>
  <c r="D47" i="138"/>
  <c r="C47" i="138"/>
  <c r="L32" i="138"/>
  <c r="K32" i="138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G32" i="138"/>
  <c r="F32" i="138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J48" i="139"/>
  <c r="J51" i="139" s="1"/>
  <c r="J53" i="139" s="1"/>
  <c r="J56" i="139" s="1"/>
  <c r="J59" i="139" s="1"/>
  <c r="L47" i="139"/>
  <c r="K47" i="139"/>
  <c r="J47" i="139"/>
  <c r="I47" i="139"/>
  <c r="I48" i="139" s="1"/>
  <c r="I51" i="139" s="1"/>
  <c r="I53" i="139" s="1"/>
  <c r="I56" i="139" s="1"/>
  <c r="I59" i="139" s="1"/>
  <c r="H47" i="139"/>
  <c r="G47" i="139"/>
  <c r="F47" i="139"/>
  <c r="E47" i="139"/>
  <c r="D47" i="139"/>
  <c r="C47" i="139"/>
  <c r="L32" i="139"/>
  <c r="K32" i="139"/>
  <c r="K48" i="139" s="1"/>
  <c r="K51" i="139" s="1"/>
  <c r="K53" i="139" s="1"/>
  <c r="K56" i="139" s="1"/>
  <c r="K59" i="139" s="1"/>
  <c r="J32" i="139"/>
  <c r="I32" i="139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E32" i="139"/>
  <c r="D32" i="139"/>
  <c r="C32" i="139"/>
  <c r="C48" i="139" s="1"/>
  <c r="C51" i="139" s="1"/>
  <c r="C53" i="139" s="1"/>
  <c r="C56" i="139" s="1"/>
  <c r="C59" i="139" s="1"/>
  <c r="L47" i="140"/>
  <c r="K47" i="140"/>
  <c r="J47" i="140"/>
  <c r="I47" i="140"/>
  <c r="H47" i="140"/>
  <c r="G47" i="140"/>
  <c r="F47" i="140"/>
  <c r="E47" i="140"/>
  <c r="D47" i="140"/>
  <c r="C47" i="140"/>
  <c r="L32" i="140"/>
  <c r="K32" i="140"/>
  <c r="J32" i="140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D32" i="140"/>
  <c r="C32" i="140"/>
  <c r="L47" i="141"/>
  <c r="K47" i="141"/>
  <c r="J47" i="141"/>
  <c r="I47" i="141"/>
  <c r="H47" i="141"/>
  <c r="G47" i="141"/>
  <c r="F47" i="141"/>
  <c r="E47" i="141"/>
  <c r="E48" i="141" s="1"/>
  <c r="E51" i="141" s="1"/>
  <c r="E53" i="141" s="1"/>
  <c r="E56" i="141" s="1"/>
  <c r="E59" i="141" s="1"/>
  <c r="D47" i="141"/>
  <c r="C47" i="141"/>
  <c r="L32" i="141"/>
  <c r="L48" i="141" s="1"/>
  <c r="L51" i="141" s="1"/>
  <c r="L53" i="141" s="1"/>
  <c r="L56" i="141" s="1"/>
  <c r="L59" i="141" s="1"/>
  <c r="K32" i="141"/>
  <c r="J32" i="141"/>
  <c r="I32" i="141"/>
  <c r="H32" i="14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D32" i="141"/>
  <c r="D48" i="141" s="1"/>
  <c r="D51" i="141" s="1"/>
  <c r="D53" i="141" s="1"/>
  <c r="D56" i="141" s="1"/>
  <c r="D59" i="141" s="1"/>
  <c r="C32" i="141"/>
  <c r="C48" i="142"/>
  <c r="C51" i="142" s="1"/>
  <c r="C53" i="142" s="1"/>
  <c r="C56" i="142" s="1"/>
  <c r="C59" i="142" s="1"/>
  <c r="L47" i="142"/>
  <c r="K47" i="142"/>
  <c r="J47" i="142"/>
  <c r="I47" i="142"/>
  <c r="I48" i="142" s="1"/>
  <c r="I51" i="142" s="1"/>
  <c r="I53" i="142" s="1"/>
  <c r="I56" i="142" s="1"/>
  <c r="I59" i="142" s="1"/>
  <c r="H47" i="142"/>
  <c r="G47" i="142"/>
  <c r="F47" i="142"/>
  <c r="E47" i="142"/>
  <c r="D47" i="142"/>
  <c r="C47" i="142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I32" i="142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E32" i="142"/>
  <c r="D32" i="142"/>
  <c r="D48" i="142" s="1"/>
  <c r="D51" i="142" s="1"/>
  <c r="D53" i="142" s="1"/>
  <c r="D56" i="142" s="1"/>
  <c r="D59" i="142" s="1"/>
  <c r="C32" i="142"/>
  <c r="L47" i="143"/>
  <c r="K47" i="143"/>
  <c r="J47" i="143"/>
  <c r="I47" i="143"/>
  <c r="H47" i="143"/>
  <c r="G47" i="143"/>
  <c r="G48" i="143" s="1"/>
  <c r="G51" i="143" s="1"/>
  <c r="G53" i="143" s="1"/>
  <c r="G56" i="143" s="1"/>
  <c r="G59" i="143" s="1"/>
  <c r="F47" i="143"/>
  <c r="E47" i="143"/>
  <c r="D47" i="143"/>
  <c r="C47" i="143"/>
  <c r="L32" i="143"/>
  <c r="K32" i="143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G32" i="143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C32" i="143"/>
  <c r="L47" i="144"/>
  <c r="K47" i="144"/>
  <c r="J47" i="144"/>
  <c r="I47" i="144"/>
  <c r="H47" i="144"/>
  <c r="G47" i="144"/>
  <c r="F47" i="144"/>
  <c r="E47" i="144"/>
  <c r="E48" i="144" s="1"/>
  <c r="E51" i="144" s="1"/>
  <c r="E53" i="144" s="1"/>
  <c r="E56" i="144" s="1"/>
  <c r="E59" i="144" s="1"/>
  <c r="D47" i="144"/>
  <c r="C47" i="144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E32" i="144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L47" i="145"/>
  <c r="K47" i="145"/>
  <c r="K48" i="145" s="1"/>
  <c r="K51" i="145" s="1"/>
  <c r="K53" i="145" s="1"/>
  <c r="K56" i="145" s="1"/>
  <c r="K59" i="145" s="1"/>
  <c r="J47" i="145"/>
  <c r="I47" i="145"/>
  <c r="H47" i="145"/>
  <c r="G47" i="145"/>
  <c r="F47" i="145"/>
  <c r="E47" i="145"/>
  <c r="D47" i="145"/>
  <c r="C47" i="145"/>
  <c r="C48" i="145" s="1"/>
  <c r="C51" i="145" s="1"/>
  <c r="C53" i="145" s="1"/>
  <c r="C56" i="145" s="1"/>
  <c r="C59" i="145" s="1"/>
  <c r="L32" i="145"/>
  <c r="K32" i="145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G32" i="145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C32" i="145"/>
  <c r="L47" i="146"/>
  <c r="L48" i="146" s="1"/>
  <c r="L51" i="146" s="1"/>
  <c r="L53" i="146" s="1"/>
  <c r="L56" i="146" s="1"/>
  <c r="L59" i="146" s="1"/>
  <c r="K47" i="146"/>
  <c r="K48" i="146" s="1"/>
  <c r="K51" i="146" s="1"/>
  <c r="K53" i="146" s="1"/>
  <c r="K56" i="146" s="1"/>
  <c r="K59" i="146" s="1"/>
  <c r="J47" i="146"/>
  <c r="I47" i="146"/>
  <c r="H47" i="146"/>
  <c r="G47" i="146"/>
  <c r="F47" i="146"/>
  <c r="E47" i="146"/>
  <c r="D47" i="146"/>
  <c r="D48" i="146" s="1"/>
  <c r="D51" i="146" s="1"/>
  <c r="D53" i="146" s="1"/>
  <c r="D56" i="146" s="1"/>
  <c r="D59" i="146" s="1"/>
  <c r="C47" i="146"/>
  <c r="C48" i="146" s="1"/>
  <c r="C51" i="146" s="1"/>
  <c r="C53" i="146" s="1"/>
  <c r="C56" i="146" s="1"/>
  <c r="C59" i="146" s="1"/>
  <c r="L32" i="146"/>
  <c r="K32" i="146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F32" i="146"/>
  <c r="E32" i="146"/>
  <c r="E48" i="146" s="1"/>
  <c r="E51" i="146" s="1"/>
  <c r="E53" i="146" s="1"/>
  <c r="E56" i="146" s="1"/>
  <c r="E59" i="146" s="1"/>
  <c r="D32" i="146"/>
  <c r="C32" i="146"/>
  <c r="I48" i="147"/>
  <c r="I51" i="147" s="1"/>
  <c r="I53" i="147" s="1"/>
  <c r="I56" i="147" s="1"/>
  <c r="I59" i="147" s="1"/>
  <c r="L47" i="147"/>
  <c r="K47" i="147"/>
  <c r="J47" i="147"/>
  <c r="J48" i="147" s="1"/>
  <c r="J51" i="147" s="1"/>
  <c r="J53" i="147" s="1"/>
  <c r="J56" i="147" s="1"/>
  <c r="J59" i="147" s="1"/>
  <c r="I47" i="147"/>
  <c r="H47" i="147"/>
  <c r="G47" i="147"/>
  <c r="F47" i="147"/>
  <c r="E47" i="147"/>
  <c r="D47" i="147"/>
  <c r="C47" i="147"/>
  <c r="L32" i="147"/>
  <c r="K32" i="147"/>
  <c r="K48" i="147" s="1"/>
  <c r="K51" i="147" s="1"/>
  <c r="K53" i="147" s="1"/>
  <c r="K56" i="147" s="1"/>
  <c r="K59" i="147" s="1"/>
  <c r="J32" i="147"/>
  <c r="I32" i="147"/>
  <c r="H32" i="147"/>
  <c r="H48" i="147" s="1"/>
  <c r="H51" i="147" s="1"/>
  <c r="H53" i="147" s="1"/>
  <c r="H56" i="147" s="1"/>
  <c r="H59" i="147" s="1"/>
  <c r="G32" i="147"/>
  <c r="F32" i="147"/>
  <c r="F48" i="147" s="1"/>
  <c r="F51" i="147" s="1"/>
  <c r="F53" i="147" s="1"/>
  <c r="F56" i="147" s="1"/>
  <c r="F59" i="147" s="1"/>
  <c r="E32" i="147"/>
  <c r="D32" i="147"/>
  <c r="C32" i="147"/>
  <c r="C48" i="147" s="1"/>
  <c r="C51" i="147" s="1"/>
  <c r="C53" i="147" s="1"/>
  <c r="C56" i="147" s="1"/>
  <c r="C59" i="147" s="1"/>
  <c r="L47" i="148"/>
  <c r="K47" i="148"/>
  <c r="J47" i="148"/>
  <c r="I47" i="148"/>
  <c r="H47" i="148"/>
  <c r="G47" i="148"/>
  <c r="F47" i="148"/>
  <c r="E47" i="148"/>
  <c r="D47" i="148"/>
  <c r="C47" i="148"/>
  <c r="L32" i="148"/>
  <c r="L48" i="148" s="1"/>
  <c r="L51" i="148" s="1"/>
  <c r="L53" i="148" s="1"/>
  <c r="L56" i="148" s="1"/>
  <c r="L59" i="148" s="1"/>
  <c r="K32" i="148"/>
  <c r="J32" i="148"/>
  <c r="I32" i="148"/>
  <c r="H32" i="148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L47" i="149"/>
  <c r="K47" i="149"/>
  <c r="J47" i="149"/>
  <c r="I47" i="149"/>
  <c r="H47" i="149"/>
  <c r="G47" i="149"/>
  <c r="F47" i="149"/>
  <c r="F48" i="149" s="1"/>
  <c r="F51" i="149" s="1"/>
  <c r="F53" i="149" s="1"/>
  <c r="F56" i="149" s="1"/>
  <c r="F59" i="149" s="1"/>
  <c r="E47" i="149"/>
  <c r="E48" i="149" s="1"/>
  <c r="E51" i="149" s="1"/>
  <c r="E53" i="149" s="1"/>
  <c r="E56" i="149" s="1"/>
  <c r="E59" i="149" s="1"/>
  <c r="D47" i="149"/>
  <c r="C47" i="149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H32" i="149"/>
  <c r="G32" i="149"/>
  <c r="F32" i="149"/>
  <c r="E32" i="149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L48" i="150"/>
  <c r="L51" i="150" s="1"/>
  <c r="L53" i="150" s="1"/>
  <c r="L56" i="150" s="1"/>
  <c r="L59" i="150" s="1"/>
  <c r="D48" i="150"/>
  <c r="D51" i="150" s="1"/>
  <c r="D53" i="150" s="1"/>
  <c r="D56" i="150" s="1"/>
  <c r="D59" i="150" s="1"/>
  <c r="L47" i="150"/>
  <c r="K47" i="150"/>
  <c r="J47" i="150"/>
  <c r="I47" i="150"/>
  <c r="H47" i="150"/>
  <c r="G47" i="150"/>
  <c r="F47" i="150"/>
  <c r="F48" i="150" s="1"/>
  <c r="F51" i="150" s="1"/>
  <c r="F53" i="150" s="1"/>
  <c r="F56" i="150" s="1"/>
  <c r="F59" i="150" s="1"/>
  <c r="E47" i="150"/>
  <c r="D47" i="150"/>
  <c r="C47" i="150"/>
  <c r="L32" i="150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H32" i="150"/>
  <c r="H48" i="150" s="1"/>
  <c r="H51" i="150" s="1"/>
  <c r="H53" i="150" s="1"/>
  <c r="H56" i="150" s="1"/>
  <c r="H59" i="150" s="1"/>
  <c r="G32" i="150"/>
  <c r="F32" i="150"/>
  <c r="E32" i="150"/>
  <c r="D32" i="150"/>
  <c r="C32" i="150"/>
  <c r="C48" i="150" s="1"/>
  <c r="C51" i="150" s="1"/>
  <c r="C53" i="150" s="1"/>
  <c r="C56" i="150" s="1"/>
  <c r="C59" i="150" s="1"/>
  <c r="J48" i="151"/>
  <c r="J51" i="151" s="1"/>
  <c r="J53" i="151" s="1"/>
  <c r="J56" i="151" s="1"/>
  <c r="J59" i="151" s="1"/>
  <c r="L47" i="151"/>
  <c r="L48" i="151" s="1"/>
  <c r="L51" i="151" s="1"/>
  <c r="L53" i="151" s="1"/>
  <c r="L56" i="151" s="1"/>
  <c r="L59" i="151" s="1"/>
  <c r="K47" i="151"/>
  <c r="J47" i="151"/>
  <c r="I47" i="151"/>
  <c r="H47" i="151"/>
  <c r="G47" i="151"/>
  <c r="F47" i="151"/>
  <c r="E47" i="151"/>
  <c r="D47" i="151"/>
  <c r="D48" i="151" s="1"/>
  <c r="D51" i="151" s="1"/>
  <c r="D53" i="151" s="1"/>
  <c r="D56" i="151" s="1"/>
  <c r="D59" i="151" s="1"/>
  <c r="C47" i="151"/>
  <c r="L32" i="151"/>
  <c r="K32" i="151"/>
  <c r="J32" i="15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F32" i="151"/>
  <c r="F48" i="151" s="1"/>
  <c r="F51" i="151" s="1"/>
  <c r="F53" i="151" s="1"/>
  <c r="F56" i="151" s="1"/>
  <c r="F59" i="151" s="1"/>
  <c r="E32" i="151"/>
  <c r="D32" i="151"/>
  <c r="C32" i="151"/>
  <c r="L47" i="152"/>
  <c r="K47" i="152"/>
  <c r="J47" i="152"/>
  <c r="J48" i="152" s="1"/>
  <c r="J51" i="152" s="1"/>
  <c r="J53" i="152" s="1"/>
  <c r="J56" i="152" s="1"/>
  <c r="J59" i="152" s="1"/>
  <c r="I47" i="152"/>
  <c r="H47" i="152"/>
  <c r="G47" i="152"/>
  <c r="F47" i="152"/>
  <c r="E47" i="152"/>
  <c r="D47" i="152"/>
  <c r="C47" i="152"/>
  <c r="L32" i="152"/>
  <c r="L48" i="152" s="1"/>
  <c r="L51" i="152" s="1"/>
  <c r="L53" i="152" s="1"/>
  <c r="L56" i="152" s="1"/>
  <c r="L59" i="152" s="1"/>
  <c r="K32" i="152"/>
  <c r="J32" i="152"/>
  <c r="I32" i="152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L47" i="153"/>
  <c r="K47" i="153"/>
  <c r="J47" i="153"/>
  <c r="I47" i="153"/>
  <c r="H47" i="153"/>
  <c r="H48" i="153" s="1"/>
  <c r="H51" i="153" s="1"/>
  <c r="H53" i="153" s="1"/>
  <c r="H56" i="153" s="1"/>
  <c r="H59" i="153" s="1"/>
  <c r="G47" i="153"/>
  <c r="F47" i="153"/>
  <c r="E47" i="153"/>
  <c r="D47" i="153"/>
  <c r="C47" i="153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G32" i="153"/>
  <c r="F32" i="153"/>
  <c r="E32" i="153"/>
  <c r="E48" i="153" s="1"/>
  <c r="E51" i="153" s="1"/>
  <c r="E53" i="153" s="1"/>
  <c r="E56" i="153" s="1"/>
  <c r="E59" i="153" s="1"/>
  <c r="D32" i="153"/>
  <c r="C32" i="153"/>
  <c r="C48" i="153" s="1"/>
  <c r="C51" i="153" s="1"/>
  <c r="C53" i="153" s="1"/>
  <c r="C56" i="153" s="1"/>
  <c r="C59" i="153" s="1"/>
  <c r="L47" i="154"/>
  <c r="K47" i="154"/>
  <c r="J47" i="154"/>
  <c r="I47" i="154"/>
  <c r="H47" i="154"/>
  <c r="G47" i="154"/>
  <c r="F47" i="154"/>
  <c r="E47" i="154"/>
  <c r="D47" i="154"/>
  <c r="C47" i="154"/>
  <c r="L32" i="154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E32" i="154"/>
  <c r="E48" i="154" s="1"/>
  <c r="E51" i="154" s="1"/>
  <c r="E53" i="154" s="1"/>
  <c r="E56" i="154" s="1"/>
  <c r="E59" i="154" s="1"/>
  <c r="D32" i="154"/>
  <c r="C32" i="154"/>
  <c r="C48" i="154" s="1"/>
  <c r="C51" i="154" s="1"/>
  <c r="C53" i="154" s="1"/>
  <c r="C56" i="154" s="1"/>
  <c r="C59" i="154" s="1"/>
  <c r="I48" i="155"/>
  <c r="I51" i="155" s="1"/>
  <c r="I53" i="155" s="1"/>
  <c r="I56" i="155" s="1"/>
  <c r="I59" i="155" s="1"/>
  <c r="L47" i="155"/>
  <c r="K47" i="155"/>
  <c r="J47" i="155"/>
  <c r="I47" i="155"/>
  <c r="H47" i="155"/>
  <c r="G47" i="155"/>
  <c r="F47" i="155"/>
  <c r="E47" i="155"/>
  <c r="D47" i="155"/>
  <c r="C47" i="155"/>
  <c r="L32" i="155"/>
  <c r="K32" i="155"/>
  <c r="J32" i="155"/>
  <c r="I32" i="155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C32" i="155"/>
  <c r="L47" i="156"/>
  <c r="L48" i="156" s="1"/>
  <c r="L51" i="156" s="1"/>
  <c r="L53" i="156" s="1"/>
  <c r="L56" i="156" s="1"/>
  <c r="L59" i="156" s="1"/>
  <c r="K47" i="156"/>
  <c r="J47" i="156"/>
  <c r="I47" i="156"/>
  <c r="H47" i="156"/>
  <c r="G47" i="156"/>
  <c r="F47" i="156"/>
  <c r="E47" i="156"/>
  <c r="D47" i="156"/>
  <c r="D48" i="156" s="1"/>
  <c r="D51" i="156" s="1"/>
  <c r="D53" i="156" s="1"/>
  <c r="D56" i="156" s="1"/>
  <c r="D59" i="156" s="1"/>
  <c r="C47" i="156"/>
  <c r="L32" i="156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D32" i="156"/>
  <c r="C32" i="156"/>
  <c r="C48" i="156" s="1"/>
  <c r="C51" i="156" s="1"/>
  <c r="C53" i="156" s="1"/>
  <c r="C56" i="156" s="1"/>
  <c r="C59" i="156" s="1"/>
  <c r="J48" i="157"/>
  <c r="J51" i="157" s="1"/>
  <c r="J53" i="157" s="1"/>
  <c r="J56" i="157" s="1"/>
  <c r="J59" i="157" s="1"/>
  <c r="L47" i="157"/>
  <c r="K47" i="157"/>
  <c r="J47" i="157"/>
  <c r="I47" i="157"/>
  <c r="H47" i="157"/>
  <c r="G47" i="157"/>
  <c r="F47" i="157"/>
  <c r="E47" i="157"/>
  <c r="D47" i="157"/>
  <c r="C47" i="157"/>
  <c r="L32" i="157"/>
  <c r="K32" i="157"/>
  <c r="J32" i="157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C32" i="157"/>
  <c r="L47" i="158"/>
  <c r="K47" i="158"/>
  <c r="K48" i="158" s="1"/>
  <c r="K51" i="158" s="1"/>
  <c r="K53" i="158" s="1"/>
  <c r="K56" i="158" s="1"/>
  <c r="K59" i="158" s="1"/>
  <c r="J47" i="158"/>
  <c r="I47" i="158"/>
  <c r="H47" i="158"/>
  <c r="G47" i="158"/>
  <c r="F47" i="158"/>
  <c r="E47" i="158"/>
  <c r="D47" i="158"/>
  <c r="C47" i="158"/>
  <c r="C48" i="158" s="1"/>
  <c r="C51" i="158" s="1"/>
  <c r="C53" i="158" s="1"/>
  <c r="C56" i="158" s="1"/>
  <c r="C59" i="158" s="1"/>
  <c r="L32" i="158"/>
  <c r="K32" i="158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F32" i="158"/>
  <c r="F48" i="158" s="1"/>
  <c r="F51" i="158" s="1"/>
  <c r="F53" i="158" s="1"/>
  <c r="F56" i="158" s="1"/>
  <c r="F59" i="158" s="1"/>
  <c r="E32" i="158"/>
  <c r="D32" i="158"/>
  <c r="C32" i="158"/>
  <c r="H56" i="159"/>
  <c r="H59" i="159" s="1"/>
  <c r="L51" i="159"/>
  <c r="L53" i="159" s="1"/>
  <c r="L56" i="159" s="1"/>
  <c r="L59" i="159" s="1"/>
  <c r="D51" i="159"/>
  <c r="D53" i="159" s="1"/>
  <c r="D56" i="159" s="1"/>
  <c r="D59" i="159" s="1"/>
  <c r="L47" i="159"/>
  <c r="K47" i="159"/>
  <c r="J47" i="159"/>
  <c r="I47" i="159"/>
  <c r="H47" i="159"/>
  <c r="G47" i="159"/>
  <c r="F47" i="159"/>
  <c r="F48" i="159" s="1"/>
  <c r="F51" i="159" s="1"/>
  <c r="F53" i="159" s="1"/>
  <c r="F56" i="159" s="1"/>
  <c r="F59" i="159" s="1"/>
  <c r="E47" i="159"/>
  <c r="D47" i="159"/>
  <c r="C47" i="159"/>
  <c r="L32" i="159"/>
  <c r="L48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G32" i="159"/>
  <c r="F32" i="159"/>
  <c r="E32" i="159"/>
  <c r="D32" i="159"/>
  <c r="D48" i="159" s="1"/>
  <c r="C32" i="159"/>
  <c r="C48" i="159" s="1"/>
  <c r="C51" i="159" s="1"/>
  <c r="C53" i="159" s="1"/>
  <c r="C56" i="159" s="1"/>
  <c r="C59" i="159" s="1"/>
  <c r="J48" i="160"/>
  <c r="J51" i="160" s="1"/>
  <c r="J53" i="160" s="1"/>
  <c r="J56" i="160" s="1"/>
  <c r="J59" i="160" s="1"/>
  <c r="L47" i="160"/>
  <c r="L48" i="160" s="1"/>
  <c r="L51" i="160" s="1"/>
  <c r="L53" i="160" s="1"/>
  <c r="L56" i="160" s="1"/>
  <c r="L59" i="160" s="1"/>
  <c r="K47" i="160"/>
  <c r="K48" i="160" s="1"/>
  <c r="K51" i="160" s="1"/>
  <c r="K53" i="160" s="1"/>
  <c r="K56" i="160" s="1"/>
  <c r="K59" i="160" s="1"/>
  <c r="J47" i="160"/>
  <c r="I47" i="160"/>
  <c r="H47" i="160"/>
  <c r="G47" i="160"/>
  <c r="F47" i="160"/>
  <c r="E47" i="160"/>
  <c r="D47" i="160"/>
  <c r="D48" i="160" s="1"/>
  <c r="D51" i="160" s="1"/>
  <c r="D53" i="160" s="1"/>
  <c r="D56" i="160" s="1"/>
  <c r="D59" i="160" s="1"/>
  <c r="C47" i="160"/>
  <c r="C48" i="160" s="1"/>
  <c r="C51" i="160" s="1"/>
  <c r="C53" i="160" s="1"/>
  <c r="C56" i="160" s="1"/>
  <c r="C59" i="160" s="1"/>
  <c r="L32" i="160"/>
  <c r="K32" i="160"/>
  <c r="J32" i="160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C32" i="160"/>
  <c r="L47" i="161"/>
  <c r="K47" i="161"/>
  <c r="J47" i="161"/>
  <c r="J48" i="161" s="1"/>
  <c r="J51" i="161" s="1"/>
  <c r="J53" i="161" s="1"/>
  <c r="J56" i="161" s="1"/>
  <c r="J59" i="161" s="1"/>
  <c r="I47" i="161"/>
  <c r="I48" i="161" s="1"/>
  <c r="I51" i="161" s="1"/>
  <c r="I53" i="161" s="1"/>
  <c r="I56" i="161" s="1"/>
  <c r="I59" i="161" s="1"/>
  <c r="H47" i="161"/>
  <c r="G47" i="161"/>
  <c r="F47" i="161"/>
  <c r="E47" i="161"/>
  <c r="D47" i="161"/>
  <c r="C47" i="161"/>
  <c r="L32" i="161"/>
  <c r="L48" i="161" s="1"/>
  <c r="L51" i="161" s="1"/>
  <c r="L53" i="161" s="1"/>
  <c r="L56" i="161" s="1"/>
  <c r="L59" i="161" s="1"/>
  <c r="K32" i="161"/>
  <c r="J32" i="161"/>
  <c r="I32" i="16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D32" i="161"/>
  <c r="D48" i="161" s="1"/>
  <c r="D51" i="161" s="1"/>
  <c r="D53" i="161" s="1"/>
  <c r="D56" i="161" s="1"/>
  <c r="D59" i="161" s="1"/>
  <c r="C32" i="161"/>
  <c r="L47" i="162"/>
  <c r="K47" i="162"/>
  <c r="J47" i="162"/>
  <c r="I47" i="162"/>
  <c r="H47" i="162"/>
  <c r="H48" i="162" s="1"/>
  <c r="H51" i="162" s="1"/>
  <c r="H53" i="162" s="1"/>
  <c r="H56" i="162" s="1"/>
  <c r="H59" i="162" s="1"/>
  <c r="G47" i="162"/>
  <c r="G48" i="162" s="1"/>
  <c r="G51" i="162" s="1"/>
  <c r="G53" i="162" s="1"/>
  <c r="G56" i="162" s="1"/>
  <c r="G59" i="162" s="1"/>
  <c r="F47" i="162"/>
  <c r="E47" i="162"/>
  <c r="D47" i="162"/>
  <c r="C47" i="162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H32" i="162"/>
  <c r="G32" i="162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L48" i="163"/>
  <c r="L51" i="163" s="1"/>
  <c r="L53" i="163" s="1"/>
  <c r="L56" i="163" s="1"/>
  <c r="L59" i="163" s="1"/>
  <c r="K48" i="163"/>
  <c r="K51" i="163" s="1"/>
  <c r="K53" i="163" s="1"/>
  <c r="K56" i="163" s="1"/>
  <c r="K59" i="163" s="1"/>
  <c r="L47" i="163"/>
  <c r="K47" i="163"/>
  <c r="J47" i="163"/>
  <c r="I47" i="163"/>
  <c r="H47" i="163"/>
  <c r="G47" i="163"/>
  <c r="F47" i="163"/>
  <c r="E47" i="163"/>
  <c r="D47" i="163"/>
  <c r="C47" i="163"/>
  <c r="L32" i="163"/>
  <c r="K32" i="163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G32" i="163"/>
  <c r="F32" i="163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J48" i="164"/>
  <c r="J51" i="164" s="1"/>
  <c r="J53" i="164" s="1"/>
  <c r="J56" i="164" s="1"/>
  <c r="J59" i="164" s="1"/>
  <c r="I48" i="164"/>
  <c r="I51" i="164" s="1"/>
  <c r="I53" i="164" s="1"/>
  <c r="I56" i="164" s="1"/>
  <c r="I59" i="164" s="1"/>
  <c r="L47" i="164"/>
  <c r="K47" i="164"/>
  <c r="J47" i="164"/>
  <c r="I47" i="164"/>
  <c r="H47" i="164"/>
  <c r="G47" i="164"/>
  <c r="F47" i="164"/>
  <c r="E47" i="164"/>
  <c r="D47" i="164"/>
  <c r="C47" i="164"/>
  <c r="L32" i="164"/>
  <c r="K32" i="164"/>
  <c r="J32" i="164"/>
  <c r="I32" i="164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E32" i="164"/>
  <c r="D32" i="164"/>
  <c r="C32" i="164"/>
  <c r="L47" i="165"/>
  <c r="K47" i="165"/>
  <c r="J47" i="165"/>
  <c r="I47" i="165"/>
  <c r="H47" i="165"/>
  <c r="G47" i="165"/>
  <c r="F47" i="165"/>
  <c r="E47" i="165"/>
  <c r="D47" i="165"/>
  <c r="C47" i="165"/>
  <c r="L32" i="165"/>
  <c r="K32" i="165"/>
  <c r="J32" i="165"/>
  <c r="I32" i="165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C32" i="165"/>
  <c r="L47" i="166"/>
  <c r="K47" i="166"/>
  <c r="J47" i="166"/>
  <c r="I47" i="166"/>
  <c r="H47" i="166"/>
  <c r="G47" i="166"/>
  <c r="F47" i="166"/>
  <c r="F48" i="166" s="1"/>
  <c r="F51" i="166" s="1"/>
  <c r="F53" i="166" s="1"/>
  <c r="F56" i="166" s="1"/>
  <c r="F59" i="166" s="1"/>
  <c r="E47" i="166"/>
  <c r="E48" i="166" s="1"/>
  <c r="E51" i="166" s="1"/>
  <c r="E53" i="166" s="1"/>
  <c r="E56" i="166" s="1"/>
  <c r="E59" i="166" s="1"/>
  <c r="D47" i="166"/>
  <c r="C47" i="166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I32" i="166"/>
  <c r="H32" i="166"/>
  <c r="G32" i="166"/>
  <c r="F32" i="166"/>
  <c r="E32" i="166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L47" i="167"/>
  <c r="K47" i="167"/>
  <c r="J47" i="167"/>
  <c r="I47" i="167"/>
  <c r="H47" i="167"/>
  <c r="G47" i="167"/>
  <c r="F47" i="167"/>
  <c r="F48" i="167" s="1"/>
  <c r="F51" i="167" s="1"/>
  <c r="F53" i="167" s="1"/>
  <c r="F56" i="167" s="1"/>
  <c r="F59" i="167" s="1"/>
  <c r="E47" i="167"/>
  <c r="D47" i="167"/>
  <c r="C47" i="167"/>
  <c r="C48" i="167" s="1"/>
  <c r="C51" i="167" s="1"/>
  <c r="C53" i="167" s="1"/>
  <c r="C56" i="167" s="1"/>
  <c r="C59" i="167" s="1"/>
  <c r="L32" i="167"/>
  <c r="L48" i="167" s="1"/>
  <c r="L51" i="167" s="1"/>
  <c r="L53" i="167" s="1"/>
  <c r="L56" i="167" s="1"/>
  <c r="L59" i="167" s="1"/>
  <c r="K32" i="167"/>
  <c r="J32" i="167"/>
  <c r="I32" i="167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D32" i="167"/>
  <c r="D48" i="167" s="1"/>
  <c r="D51" i="167" s="1"/>
  <c r="D53" i="167" s="1"/>
  <c r="D56" i="167" s="1"/>
  <c r="D59" i="167" s="1"/>
  <c r="C32" i="167"/>
  <c r="L47" i="168"/>
  <c r="L48" i="168" s="1"/>
  <c r="L51" i="168" s="1"/>
  <c r="L53" i="168" s="1"/>
  <c r="L56" i="168" s="1"/>
  <c r="L59" i="168" s="1"/>
  <c r="K47" i="168"/>
  <c r="J47" i="168"/>
  <c r="I47" i="168"/>
  <c r="H47" i="168"/>
  <c r="G47" i="168"/>
  <c r="F47" i="168"/>
  <c r="E47" i="168"/>
  <c r="D47" i="168"/>
  <c r="D48" i="168" s="1"/>
  <c r="D51" i="168" s="1"/>
  <c r="D53" i="168" s="1"/>
  <c r="D56" i="168" s="1"/>
  <c r="D59" i="168" s="1"/>
  <c r="C47" i="168"/>
  <c r="L32" i="168"/>
  <c r="K32" i="168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G32" i="168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C32" i="168"/>
  <c r="C48" i="168" s="1"/>
  <c r="C51" i="168" s="1"/>
  <c r="C53" i="168" s="1"/>
  <c r="C56" i="168" s="1"/>
  <c r="C59" i="168" s="1"/>
  <c r="L47" i="169"/>
  <c r="K47" i="169"/>
  <c r="J47" i="169"/>
  <c r="J48" i="169" s="1"/>
  <c r="J51" i="169" s="1"/>
  <c r="J53" i="169" s="1"/>
  <c r="J56" i="169" s="1"/>
  <c r="J59" i="169" s="1"/>
  <c r="I47" i="169"/>
  <c r="H47" i="169"/>
  <c r="G47" i="169"/>
  <c r="F47" i="169"/>
  <c r="E47" i="169"/>
  <c r="D47" i="169"/>
  <c r="C47" i="169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E32" i="169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L47" i="170"/>
  <c r="K47" i="170"/>
  <c r="J47" i="170"/>
  <c r="I47" i="170"/>
  <c r="H47" i="170"/>
  <c r="H48" i="170" s="1"/>
  <c r="H51" i="170" s="1"/>
  <c r="H53" i="170" s="1"/>
  <c r="H56" i="170" s="1"/>
  <c r="H59" i="170" s="1"/>
  <c r="G47" i="170"/>
  <c r="F47" i="170"/>
  <c r="E47" i="170"/>
  <c r="D47" i="170"/>
  <c r="C47" i="170"/>
  <c r="L32" i="170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C32" i="170"/>
  <c r="L47" i="171"/>
  <c r="L48" i="171" s="1"/>
  <c r="L51" i="171" s="1"/>
  <c r="L53" i="171" s="1"/>
  <c r="L56" i="171" s="1"/>
  <c r="L59" i="171" s="1"/>
  <c r="K47" i="171"/>
  <c r="K48" i="171" s="1"/>
  <c r="K51" i="171" s="1"/>
  <c r="K53" i="171" s="1"/>
  <c r="K56" i="171" s="1"/>
  <c r="K59" i="171" s="1"/>
  <c r="J47" i="171"/>
  <c r="I47" i="171"/>
  <c r="H47" i="171"/>
  <c r="G47" i="171"/>
  <c r="F47" i="171"/>
  <c r="E47" i="171"/>
  <c r="D47" i="171"/>
  <c r="D48" i="171" s="1"/>
  <c r="D51" i="171" s="1"/>
  <c r="D53" i="171" s="1"/>
  <c r="D56" i="171" s="1"/>
  <c r="D59" i="171" s="1"/>
  <c r="C47" i="171"/>
  <c r="C48" i="171" s="1"/>
  <c r="C51" i="171" s="1"/>
  <c r="C53" i="171" s="1"/>
  <c r="C56" i="171" s="1"/>
  <c r="C59" i="171" s="1"/>
  <c r="L32" i="171"/>
  <c r="K32" i="17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G32" i="171"/>
  <c r="F32" i="171"/>
  <c r="E32" i="171"/>
  <c r="E48" i="171" s="1"/>
  <c r="E51" i="171" s="1"/>
  <c r="E53" i="171" s="1"/>
  <c r="E56" i="171" s="1"/>
  <c r="E59" i="171" s="1"/>
  <c r="D32" i="171"/>
  <c r="C32" i="171"/>
  <c r="I48" i="172"/>
  <c r="I51" i="172" s="1"/>
  <c r="I53" i="172" s="1"/>
  <c r="I56" i="172" s="1"/>
  <c r="I59" i="172" s="1"/>
  <c r="L47" i="172"/>
  <c r="K47" i="172"/>
  <c r="J47" i="172"/>
  <c r="J48" i="172" s="1"/>
  <c r="J51" i="172" s="1"/>
  <c r="J53" i="172" s="1"/>
  <c r="J56" i="172" s="1"/>
  <c r="J59" i="172" s="1"/>
  <c r="I47" i="172"/>
  <c r="H47" i="172"/>
  <c r="G47" i="172"/>
  <c r="F47" i="172"/>
  <c r="E47" i="172"/>
  <c r="D47" i="172"/>
  <c r="C47" i="172"/>
  <c r="L32" i="172"/>
  <c r="K32" i="172"/>
  <c r="K48" i="172" s="1"/>
  <c r="K51" i="172" s="1"/>
  <c r="K53" i="172" s="1"/>
  <c r="K56" i="172" s="1"/>
  <c r="K59" i="172" s="1"/>
  <c r="J32" i="172"/>
  <c r="I32" i="172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E32" i="172"/>
  <c r="D32" i="172"/>
  <c r="C32" i="172"/>
  <c r="C48" i="172" s="1"/>
  <c r="C51" i="172" s="1"/>
  <c r="C53" i="172" s="1"/>
  <c r="C56" i="172" s="1"/>
  <c r="C59" i="172" s="1"/>
  <c r="L47" i="173"/>
  <c r="K47" i="173"/>
  <c r="J47" i="173"/>
  <c r="I47" i="173"/>
  <c r="H47" i="173"/>
  <c r="G47" i="173"/>
  <c r="F47" i="173"/>
  <c r="E47" i="173"/>
  <c r="D47" i="173"/>
  <c r="C47" i="173"/>
  <c r="L32" i="173"/>
  <c r="K32" i="173"/>
  <c r="K48" i="173" s="1"/>
  <c r="K51" i="173" s="1"/>
  <c r="K53" i="173" s="1"/>
  <c r="K56" i="173" s="1"/>
  <c r="K59" i="173" s="1"/>
  <c r="J32" i="173"/>
  <c r="I32" i="173"/>
  <c r="H32" i="173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L47" i="174"/>
  <c r="K47" i="174"/>
  <c r="J47" i="174"/>
  <c r="I47" i="174"/>
  <c r="H47" i="174"/>
  <c r="G47" i="174"/>
  <c r="F47" i="174"/>
  <c r="F48" i="174" s="1"/>
  <c r="F51" i="174" s="1"/>
  <c r="F53" i="174" s="1"/>
  <c r="F56" i="174" s="1"/>
  <c r="F59" i="174" s="1"/>
  <c r="E47" i="174"/>
  <c r="E48" i="174" s="1"/>
  <c r="E51" i="174" s="1"/>
  <c r="E53" i="174" s="1"/>
  <c r="E56" i="174" s="1"/>
  <c r="E59" i="174" s="1"/>
  <c r="D47" i="174"/>
  <c r="C47" i="174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I32" i="174"/>
  <c r="I48" i="174" s="1"/>
  <c r="I51" i="174" s="1"/>
  <c r="I53" i="174" s="1"/>
  <c r="I56" i="174" s="1"/>
  <c r="I59" i="174" s="1"/>
  <c r="H32" i="174"/>
  <c r="G32" i="174"/>
  <c r="F32" i="174"/>
  <c r="E32" i="174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K48" i="175"/>
  <c r="K51" i="175" s="1"/>
  <c r="K53" i="175" s="1"/>
  <c r="K56" i="175" s="1"/>
  <c r="K59" i="175" s="1"/>
  <c r="D48" i="175"/>
  <c r="D51" i="175" s="1"/>
  <c r="D53" i="175" s="1"/>
  <c r="D56" i="175" s="1"/>
  <c r="D59" i="175" s="1"/>
  <c r="C48" i="175"/>
  <c r="C51" i="175" s="1"/>
  <c r="C53" i="175" s="1"/>
  <c r="C56" i="175" s="1"/>
  <c r="C59" i="175" s="1"/>
  <c r="L47" i="175"/>
  <c r="K47" i="175"/>
  <c r="J47" i="175"/>
  <c r="I47" i="175"/>
  <c r="H47" i="175"/>
  <c r="G47" i="175"/>
  <c r="F47" i="175"/>
  <c r="F48" i="175" s="1"/>
  <c r="F51" i="175" s="1"/>
  <c r="F53" i="175" s="1"/>
  <c r="F56" i="175" s="1"/>
  <c r="F59" i="175" s="1"/>
  <c r="E47" i="175"/>
  <c r="D47" i="175"/>
  <c r="C47" i="175"/>
  <c r="L32" i="175"/>
  <c r="L48" i="175" s="1"/>
  <c r="L51" i="175" s="1"/>
  <c r="L53" i="175" s="1"/>
  <c r="L56" i="175" s="1"/>
  <c r="L59" i="175" s="1"/>
  <c r="K32" i="175"/>
  <c r="J32" i="175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E32" i="175"/>
  <c r="D32" i="175"/>
  <c r="C32" i="175"/>
  <c r="I48" i="176"/>
  <c r="I51" i="176" s="1"/>
  <c r="I53" i="176" s="1"/>
  <c r="I56" i="176" s="1"/>
  <c r="I59" i="176" s="1"/>
  <c r="L47" i="176"/>
  <c r="L48" i="176" s="1"/>
  <c r="L51" i="176" s="1"/>
  <c r="L53" i="176" s="1"/>
  <c r="L56" i="176" s="1"/>
  <c r="L59" i="176" s="1"/>
  <c r="K47" i="176"/>
  <c r="J47" i="176"/>
  <c r="I47" i="176"/>
  <c r="H47" i="176"/>
  <c r="G47" i="176"/>
  <c r="F47" i="176"/>
  <c r="E47" i="176"/>
  <c r="D47" i="176"/>
  <c r="D48" i="176" s="1"/>
  <c r="D51" i="176" s="1"/>
  <c r="D53" i="176" s="1"/>
  <c r="D56" i="176" s="1"/>
  <c r="D59" i="176" s="1"/>
  <c r="C47" i="176"/>
  <c r="L32" i="176"/>
  <c r="K32" i="176"/>
  <c r="J32" i="176"/>
  <c r="J48" i="176" s="1"/>
  <c r="J51" i="176" s="1"/>
  <c r="J53" i="176" s="1"/>
  <c r="J56" i="176" s="1"/>
  <c r="J59" i="176" s="1"/>
  <c r="I32" i="176"/>
  <c r="H32" i="176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C32" i="176"/>
  <c r="L47" i="177"/>
  <c r="K47" i="177"/>
  <c r="J47" i="177"/>
  <c r="J48" i="177" s="1"/>
  <c r="J51" i="177" s="1"/>
  <c r="J53" i="177" s="1"/>
  <c r="J56" i="177" s="1"/>
  <c r="J59" i="177" s="1"/>
  <c r="I47" i="177"/>
  <c r="H47" i="177"/>
  <c r="G47" i="177"/>
  <c r="F47" i="177"/>
  <c r="E47" i="177"/>
  <c r="D47" i="177"/>
  <c r="C47" i="177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I32" i="177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L47" i="178"/>
  <c r="K47" i="178"/>
  <c r="J47" i="178"/>
  <c r="I47" i="178"/>
  <c r="H47" i="178"/>
  <c r="H48" i="178" s="1"/>
  <c r="H51" i="178" s="1"/>
  <c r="H53" i="178" s="1"/>
  <c r="H56" i="178" s="1"/>
  <c r="H59" i="178" s="1"/>
  <c r="G47" i="178"/>
  <c r="F47" i="178"/>
  <c r="E47" i="178"/>
  <c r="D47" i="178"/>
  <c r="C47" i="178"/>
  <c r="L32" i="178"/>
  <c r="K32" i="178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G32" i="178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C32" i="178"/>
  <c r="L48" i="179"/>
  <c r="L51" i="179" s="1"/>
  <c r="L53" i="179" s="1"/>
  <c r="L56" i="179" s="1"/>
  <c r="L59" i="179" s="1"/>
  <c r="L47" i="179"/>
  <c r="K47" i="179"/>
  <c r="J47" i="179"/>
  <c r="I47" i="179"/>
  <c r="H47" i="179"/>
  <c r="G47" i="179"/>
  <c r="F47" i="179"/>
  <c r="E47" i="179"/>
  <c r="D47" i="179"/>
  <c r="C47" i="179"/>
  <c r="L32" i="179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H32" i="179"/>
  <c r="G32" i="179"/>
  <c r="F32" i="179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J48" i="180"/>
  <c r="J51" i="180" s="1"/>
  <c r="J53" i="180" s="1"/>
  <c r="J56" i="180" s="1"/>
  <c r="J59" i="180" s="1"/>
  <c r="L47" i="180"/>
  <c r="K47" i="180"/>
  <c r="J47" i="180"/>
  <c r="I47" i="180"/>
  <c r="H47" i="180"/>
  <c r="G47" i="180"/>
  <c r="F47" i="180"/>
  <c r="E47" i="180"/>
  <c r="D47" i="180"/>
  <c r="C47" i="180"/>
  <c r="L32" i="180"/>
  <c r="K32" i="180"/>
  <c r="J32" i="180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F32" i="180"/>
  <c r="E32" i="180"/>
  <c r="D32" i="180"/>
  <c r="C32" i="180"/>
  <c r="L47" i="181"/>
  <c r="K47" i="181"/>
  <c r="J47" i="181"/>
  <c r="I47" i="181"/>
  <c r="H47" i="181"/>
  <c r="G47" i="181"/>
  <c r="F47" i="181"/>
  <c r="E47" i="181"/>
  <c r="D47" i="181"/>
  <c r="C47" i="181"/>
  <c r="L32" i="18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E32" i="181"/>
  <c r="D32" i="181"/>
  <c r="C32" i="181"/>
  <c r="C48" i="181" s="1"/>
  <c r="C51" i="181" s="1"/>
  <c r="C53" i="181" s="1"/>
  <c r="C56" i="181" s="1"/>
  <c r="C59" i="181" s="1"/>
  <c r="K51" i="182"/>
  <c r="K53" i="182" s="1"/>
  <c r="K56" i="182" s="1"/>
  <c r="K59" i="182" s="1"/>
  <c r="L47" i="182"/>
  <c r="K47" i="182"/>
  <c r="J47" i="182"/>
  <c r="I47" i="182"/>
  <c r="H47" i="182"/>
  <c r="G47" i="182"/>
  <c r="F47" i="182"/>
  <c r="E47" i="182"/>
  <c r="E48" i="182" s="1"/>
  <c r="E51" i="182" s="1"/>
  <c r="E53" i="182" s="1"/>
  <c r="E56" i="182" s="1"/>
  <c r="E59" i="182" s="1"/>
  <c r="D47" i="182"/>
  <c r="C47" i="182"/>
  <c r="L32" i="182"/>
  <c r="K32" i="182"/>
  <c r="K48" i="182" s="1"/>
  <c r="J32" i="182"/>
  <c r="J48" i="182" s="1"/>
  <c r="J51" i="182" s="1"/>
  <c r="J53" i="182" s="1"/>
  <c r="J56" i="182" s="1"/>
  <c r="J59" i="182" s="1"/>
  <c r="I32" i="182"/>
  <c r="H32" i="182"/>
  <c r="H48" i="182" s="1"/>
  <c r="H51" i="182" s="1"/>
  <c r="H53" i="182" s="1"/>
  <c r="H56" i="182" s="1"/>
  <c r="H59" i="182" s="1"/>
  <c r="G32" i="182"/>
  <c r="F32" i="182"/>
  <c r="E32" i="182"/>
  <c r="D32" i="182"/>
  <c r="C32" i="182"/>
  <c r="C48" i="182" s="1"/>
  <c r="C51" i="182" s="1"/>
  <c r="C53" i="182" s="1"/>
  <c r="C56" i="182" s="1"/>
  <c r="C59" i="182" s="1"/>
  <c r="L47" i="183"/>
  <c r="K47" i="183"/>
  <c r="J47" i="183"/>
  <c r="I47" i="183"/>
  <c r="H47" i="183"/>
  <c r="G47" i="183"/>
  <c r="F47" i="183"/>
  <c r="E47" i="183"/>
  <c r="D47" i="183"/>
  <c r="C47" i="183"/>
  <c r="C48" i="183" s="1"/>
  <c r="C51" i="183" s="1"/>
  <c r="C53" i="183" s="1"/>
  <c r="C56" i="183" s="1"/>
  <c r="C59" i="183" s="1"/>
  <c r="L32" i="183"/>
  <c r="K32" i="183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D32" i="183"/>
  <c r="C32" i="183"/>
  <c r="L47" i="184"/>
  <c r="K47" i="184"/>
  <c r="J47" i="184"/>
  <c r="I47" i="184"/>
  <c r="I48" i="184" s="1"/>
  <c r="I51" i="184" s="1"/>
  <c r="I53" i="184" s="1"/>
  <c r="I56" i="184" s="1"/>
  <c r="I59" i="184" s="1"/>
  <c r="H47" i="184"/>
  <c r="G47" i="184"/>
  <c r="F47" i="184"/>
  <c r="E47" i="184"/>
  <c r="D47" i="184"/>
  <c r="C47" i="184"/>
  <c r="L32" i="184"/>
  <c r="L48" i="184" s="1"/>
  <c r="L51" i="184" s="1"/>
  <c r="L53" i="184" s="1"/>
  <c r="L56" i="184" s="1"/>
  <c r="L59" i="184" s="1"/>
  <c r="K32" i="184"/>
  <c r="J32" i="184"/>
  <c r="I32" i="184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L47" i="185"/>
  <c r="K47" i="185"/>
  <c r="J47" i="185"/>
  <c r="I47" i="185"/>
  <c r="H47" i="185"/>
  <c r="G47" i="185"/>
  <c r="F47" i="185"/>
  <c r="E47" i="185"/>
  <c r="D47" i="185"/>
  <c r="C47" i="185"/>
  <c r="L32" i="185"/>
  <c r="K32" i="185"/>
  <c r="K48" i="185" s="1"/>
  <c r="K51" i="185" s="1"/>
  <c r="K53" i="185" s="1"/>
  <c r="K56" i="185" s="1"/>
  <c r="K59" i="185" s="1"/>
  <c r="J32" i="185"/>
  <c r="I32" i="185"/>
  <c r="H32" i="185"/>
  <c r="G32" i="185"/>
  <c r="F32" i="185"/>
  <c r="E32" i="185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L47" i="186"/>
  <c r="K47" i="186"/>
  <c r="J47" i="186"/>
  <c r="I47" i="186"/>
  <c r="H47" i="186"/>
  <c r="G47" i="186"/>
  <c r="G48" i="186" s="1"/>
  <c r="G51" i="186" s="1"/>
  <c r="G53" i="186" s="1"/>
  <c r="G56" i="186" s="1"/>
  <c r="G59" i="186" s="1"/>
  <c r="F47" i="186"/>
  <c r="E47" i="186"/>
  <c r="D47" i="186"/>
  <c r="C47" i="186"/>
  <c r="L32" i="186"/>
  <c r="L48" i="186" s="1"/>
  <c r="L51" i="186" s="1"/>
  <c r="L53" i="186" s="1"/>
  <c r="L56" i="186" s="1"/>
  <c r="L59" i="186" s="1"/>
  <c r="K32" i="186"/>
  <c r="J32" i="186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F32" i="186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7"/>
  <c r="C51" i="187" s="1"/>
  <c r="C53" i="187" s="1"/>
  <c r="C56" i="187" s="1"/>
  <c r="C59" i="187" s="1"/>
  <c r="L47" i="187"/>
  <c r="K47" i="187"/>
  <c r="J47" i="187"/>
  <c r="I47" i="187"/>
  <c r="H47" i="187"/>
  <c r="G47" i="187"/>
  <c r="F47" i="187"/>
  <c r="F48" i="187" s="1"/>
  <c r="F51" i="187" s="1"/>
  <c r="F53" i="187" s="1"/>
  <c r="F56" i="187" s="1"/>
  <c r="F59" i="187" s="1"/>
  <c r="E47" i="187"/>
  <c r="E48" i="187" s="1"/>
  <c r="E51" i="187" s="1"/>
  <c r="E53" i="187" s="1"/>
  <c r="E56" i="187" s="1"/>
  <c r="E59" i="187" s="1"/>
  <c r="D47" i="187"/>
  <c r="C47" i="187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I32" i="187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E32" i="187"/>
  <c r="D32" i="187"/>
  <c r="D48" i="187" s="1"/>
  <c r="D51" i="187" s="1"/>
  <c r="D53" i="187" s="1"/>
  <c r="D56" i="187" s="1"/>
  <c r="D59" i="187" s="1"/>
  <c r="C32" i="187"/>
  <c r="L47" i="188"/>
  <c r="K47" i="188"/>
  <c r="J47" i="188"/>
  <c r="I47" i="188"/>
  <c r="H47" i="188"/>
  <c r="G47" i="188"/>
  <c r="F47" i="188"/>
  <c r="E47" i="188"/>
  <c r="D47" i="188"/>
  <c r="D48" i="188" s="1"/>
  <c r="D51" i="188" s="1"/>
  <c r="D53" i="188" s="1"/>
  <c r="D56" i="188" s="1"/>
  <c r="D59" i="188" s="1"/>
  <c r="C47" i="188"/>
  <c r="L32" i="188"/>
  <c r="K32" i="188"/>
  <c r="J32" i="188"/>
  <c r="I32" i="188"/>
  <c r="I48" i="188" s="1"/>
  <c r="I51" i="188" s="1"/>
  <c r="I53" i="188" s="1"/>
  <c r="I56" i="188" s="1"/>
  <c r="I59" i="188" s="1"/>
  <c r="H32" i="188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D32" i="188"/>
  <c r="C32" i="188"/>
  <c r="L47" i="189"/>
  <c r="K47" i="189"/>
  <c r="J47" i="189"/>
  <c r="I47" i="189"/>
  <c r="H47" i="189"/>
  <c r="G47" i="189"/>
  <c r="F47" i="189"/>
  <c r="E47" i="189"/>
  <c r="D47" i="189"/>
  <c r="C47" i="189"/>
  <c r="L32" i="189"/>
  <c r="L48" i="189" s="1"/>
  <c r="L51" i="189" s="1"/>
  <c r="L53" i="189" s="1"/>
  <c r="L56" i="189" s="1"/>
  <c r="L59" i="189" s="1"/>
  <c r="K32" i="189"/>
  <c r="J32" i="189"/>
  <c r="J48" i="189" s="1"/>
  <c r="J51" i="189" s="1"/>
  <c r="J53" i="189" s="1"/>
  <c r="J56" i="189" s="1"/>
  <c r="J59" i="189" s="1"/>
  <c r="I32" i="189"/>
  <c r="H32" i="189"/>
  <c r="G32" i="189"/>
  <c r="F32" i="189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L47" i="190"/>
  <c r="K47" i="190"/>
  <c r="J47" i="190"/>
  <c r="I47" i="190"/>
  <c r="H47" i="190"/>
  <c r="G47" i="190"/>
  <c r="F47" i="190"/>
  <c r="E47" i="190"/>
  <c r="E48" i="190" s="1"/>
  <c r="E51" i="190" s="1"/>
  <c r="E53" i="190" s="1"/>
  <c r="E56" i="190" s="1"/>
  <c r="E59" i="190" s="1"/>
  <c r="D47" i="190"/>
  <c r="C47" i="190"/>
  <c r="L32" i="190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G32" i="190"/>
  <c r="F32" i="190"/>
  <c r="F48" i="190" s="1"/>
  <c r="F51" i="190" s="1"/>
  <c r="F53" i="190" s="1"/>
  <c r="F56" i="190" s="1"/>
  <c r="F59" i="190" s="1"/>
  <c r="E32" i="190"/>
  <c r="D32" i="190"/>
  <c r="C32" i="190"/>
  <c r="L47" i="191"/>
  <c r="K47" i="191"/>
  <c r="K48" i="191" s="1"/>
  <c r="K51" i="191" s="1"/>
  <c r="K53" i="191" s="1"/>
  <c r="K56" i="191" s="1"/>
  <c r="K59" i="191" s="1"/>
  <c r="J47" i="191"/>
  <c r="I47" i="191"/>
  <c r="H47" i="191"/>
  <c r="G47" i="191"/>
  <c r="F47" i="191"/>
  <c r="E47" i="191"/>
  <c r="D47" i="191"/>
  <c r="C47" i="191"/>
  <c r="C48" i="191" s="1"/>
  <c r="C51" i="191" s="1"/>
  <c r="C53" i="191" s="1"/>
  <c r="C56" i="191" s="1"/>
  <c r="C59" i="191" s="1"/>
  <c r="L32" i="191"/>
  <c r="L48" i="191" s="1"/>
  <c r="L51" i="191" s="1"/>
  <c r="L53" i="191" s="1"/>
  <c r="L56" i="191" s="1"/>
  <c r="L59" i="191" s="1"/>
  <c r="K32" i="191"/>
  <c r="J32" i="191"/>
  <c r="I32" i="19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E32" i="191"/>
  <c r="D32" i="191"/>
  <c r="D48" i="191" s="1"/>
  <c r="D51" i="191" s="1"/>
  <c r="D53" i="191" s="1"/>
  <c r="D56" i="191" s="1"/>
  <c r="D59" i="191" s="1"/>
  <c r="C32" i="191"/>
  <c r="L47" i="192"/>
  <c r="K47" i="192"/>
  <c r="K48" i="192" s="1"/>
  <c r="K51" i="192" s="1"/>
  <c r="K53" i="192" s="1"/>
  <c r="K56" i="192" s="1"/>
  <c r="K59" i="192" s="1"/>
  <c r="J47" i="192"/>
  <c r="I47" i="192"/>
  <c r="H47" i="192"/>
  <c r="G47" i="192"/>
  <c r="F47" i="192"/>
  <c r="E47" i="192"/>
  <c r="D47" i="192"/>
  <c r="C47" i="192"/>
  <c r="C48" i="192" s="1"/>
  <c r="C51" i="192" s="1"/>
  <c r="C53" i="192" s="1"/>
  <c r="C56" i="192" s="1"/>
  <c r="C59" i="192" s="1"/>
  <c r="L32" i="192"/>
  <c r="L48" i="192" s="1"/>
  <c r="L51" i="192" s="1"/>
  <c r="L53" i="192" s="1"/>
  <c r="L56" i="192" s="1"/>
  <c r="L59" i="192" s="1"/>
  <c r="K32" i="192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G32" i="192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G48" i="193"/>
  <c r="G51" i="193" s="1"/>
  <c r="G53" i="193" s="1"/>
  <c r="G56" i="193" s="1"/>
  <c r="G59" i="193" s="1"/>
  <c r="L47" i="193"/>
  <c r="K47" i="193"/>
  <c r="J47" i="193"/>
  <c r="I47" i="193"/>
  <c r="H47" i="193"/>
  <c r="G47" i="193"/>
  <c r="F47" i="193"/>
  <c r="E47" i="193"/>
  <c r="D47" i="193"/>
  <c r="C47" i="193"/>
  <c r="L32" i="193"/>
  <c r="K32" i="193"/>
  <c r="J32" i="193"/>
  <c r="J48" i="193" s="1"/>
  <c r="J51" i="193" s="1"/>
  <c r="J53" i="193" s="1"/>
  <c r="J56" i="193" s="1"/>
  <c r="J59" i="193" s="1"/>
  <c r="I32" i="193"/>
  <c r="H32" i="193"/>
  <c r="G32" i="193"/>
  <c r="F32" i="193"/>
  <c r="F48" i="193" s="1"/>
  <c r="F51" i="193" s="1"/>
  <c r="F53" i="193" s="1"/>
  <c r="F56" i="193" s="1"/>
  <c r="F59" i="193" s="1"/>
  <c r="E32" i="193"/>
  <c r="D32" i="193"/>
  <c r="C32" i="193"/>
  <c r="L47" i="194"/>
  <c r="K47" i="194"/>
  <c r="J47" i="194"/>
  <c r="I47" i="194"/>
  <c r="H47" i="194"/>
  <c r="G47" i="194"/>
  <c r="F47" i="194"/>
  <c r="E47" i="194"/>
  <c r="E48" i="194" s="1"/>
  <c r="E51" i="194" s="1"/>
  <c r="E53" i="194" s="1"/>
  <c r="E56" i="194" s="1"/>
  <c r="E59" i="194" s="1"/>
  <c r="D47" i="194"/>
  <c r="C47" i="194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I32" i="194"/>
  <c r="H32" i="194"/>
  <c r="G32" i="194"/>
  <c r="F32" i="194"/>
  <c r="F48" i="194" s="1"/>
  <c r="F51" i="194" s="1"/>
  <c r="F53" i="194" s="1"/>
  <c r="F56" i="194" s="1"/>
  <c r="F59" i="194" s="1"/>
  <c r="E32" i="194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L47" i="195"/>
  <c r="K47" i="195"/>
  <c r="J47" i="195"/>
  <c r="I47" i="195"/>
  <c r="H47" i="195"/>
  <c r="G47" i="195"/>
  <c r="F47" i="195"/>
  <c r="E47" i="195"/>
  <c r="D47" i="195"/>
  <c r="C47" i="195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G32" i="195"/>
  <c r="F32" i="195"/>
  <c r="E32" i="195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I48" i="196"/>
  <c r="I51" i="196" s="1"/>
  <c r="I53" i="196" s="1"/>
  <c r="I56" i="196" s="1"/>
  <c r="I59" i="196" s="1"/>
  <c r="L47" i="196"/>
  <c r="K47" i="196"/>
  <c r="K48" i="196" s="1"/>
  <c r="K51" i="196" s="1"/>
  <c r="K53" i="196" s="1"/>
  <c r="K56" i="196" s="1"/>
  <c r="K59" i="196" s="1"/>
  <c r="J47" i="196"/>
  <c r="I47" i="196"/>
  <c r="H47" i="196"/>
  <c r="G47" i="196"/>
  <c r="F47" i="196"/>
  <c r="E47" i="196"/>
  <c r="D47" i="196"/>
  <c r="C47" i="196"/>
  <c r="C48" i="196" s="1"/>
  <c r="C51" i="196" s="1"/>
  <c r="C53" i="196" s="1"/>
  <c r="C56" i="196" s="1"/>
  <c r="C59" i="196" s="1"/>
  <c r="L32" i="196"/>
  <c r="K32" i="196"/>
  <c r="J32" i="196"/>
  <c r="J48" i="196" s="1"/>
  <c r="J51" i="196" s="1"/>
  <c r="J53" i="196" s="1"/>
  <c r="J56" i="196" s="1"/>
  <c r="J59" i="196" s="1"/>
  <c r="I32" i="196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D32" i="196"/>
  <c r="C32" i="196"/>
  <c r="L47" i="197"/>
  <c r="K47" i="197"/>
  <c r="J47" i="197"/>
  <c r="I47" i="197"/>
  <c r="I48" i="197" s="1"/>
  <c r="I51" i="197" s="1"/>
  <c r="I53" i="197" s="1"/>
  <c r="I56" i="197" s="1"/>
  <c r="I59" i="197" s="1"/>
  <c r="H47" i="197"/>
  <c r="G47" i="197"/>
  <c r="F47" i="197"/>
  <c r="E47" i="197"/>
  <c r="D47" i="197"/>
  <c r="C47" i="197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I32" i="197"/>
  <c r="H32" i="197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L47" i="198"/>
  <c r="K47" i="198"/>
  <c r="J47" i="198"/>
  <c r="I47" i="198"/>
  <c r="H47" i="198"/>
  <c r="G47" i="198"/>
  <c r="F47" i="198"/>
  <c r="E47" i="198"/>
  <c r="E48" i="198" s="1"/>
  <c r="E51" i="198" s="1"/>
  <c r="E53" i="198" s="1"/>
  <c r="E56" i="198" s="1"/>
  <c r="E59" i="198" s="1"/>
  <c r="D47" i="198"/>
  <c r="C47" i="198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E32" i="198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L47" i="199"/>
  <c r="K47" i="199"/>
  <c r="J47" i="199"/>
  <c r="I47" i="199"/>
  <c r="H47" i="199"/>
  <c r="G47" i="199"/>
  <c r="F47" i="199"/>
  <c r="E47" i="199"/>
  <c r="D47" i="199"/>
  <c r="C47" i="199"/>
  <c r="L32" i="199"/>
  <c r="L48" i="199" s="1"/>
  <c r="L51" i="199" s="1"/>
  <c r="L53" i="199" s="1"/>
  <c r="L56" i="199" s="1"/>
  <c r="L59" i="199" s="1"/>
  <c r="K32" i="199"/>
  <c r="J32" i="199"/>
  <c r="I32" i="199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L47" i="200"/>
  <c r="K47" i="200"/>
  <c r="J47" i="200"/>
  <c r="I47" i="200"/>
  <c r="H47" i="200"/>
  <c r="G47" i="200"/>
  <c r="F47" i="200"/>
  <c r="E47" i="200"/>
  <c r="D47" i="200"/>
  <c r="C47" i="200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F32" i="200"/>
  <c r="E32" i="200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L47" i="201"/>
  <c r="K47" i="201"/>
  <c r="J47" i="201"/>
  <c r="I47" i="201"/>
  <c r="H47" i="201"/>
  <c r="G47" i="201"/>
  <c r="F47" i="201"/>
  <c r="E47" i="201"/>
  <c r="D47" i="201"/>
  <c r="C47" i="201"/>
  <c r="L32" i="201"/>
  <c r="L48" i="201" s="1"/>
  <c r="L51" i="201" s="1"/>
  <c r="L53" i="201" s="1"/>
  <c r="L56" i="201" s="1"/>
  <c r="L59" i="201" s="1"/>
  <c r="K32" i="201"/>
  <c r="J32" i="201"/>
  <c r="I32" i="20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L47" i="202"/>
  <c r="K47" i="202"/>
  <c r="J47" i="202"/>
  <c r="I47" i="202"/>
  <c r="H47" i="202"/>
  <c r="G47" i="202"/>
  <c r="F47" i="202"/>
  <c r="E47" i="202"/>
  <c r="D47" i="202"/>
  <c r="C47" i="202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F32" i="202"/>
  <c r="E32" i="202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L47" i="203"/>
  <c r="K47" i="203"/>
  <c r="J47" i="203"/>
  <c r="I47" i="203"/>
  <c r="H47" i="203"/>
  <c r="G47" i="203"/>
  <c r="F47" i="203"/>
  <c r="E47" i="203"/>
  <c r="D47" i="203"/>
  <c r="C47" i="203"/>
  <c r="L32" i="203"/>
  <c r="L48" i="203" s="1"/>
  <c r="L51" i="203" s="1"/>
  <c r="L53" i="203" s="1"/>
  <c r="L56" i="203" s="1"/>
  <c r="L59" i="203" s="1"/>
  <c r="K32" i="203"/>
  <c r="J32" i="203"/>
  <c r="I32" i="203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L47" i="204"/>
  <c r="K47" i="204"/>
  <c r="J47" i="204"/>
  <c r="I47" i="204"/>
  <c r="H47" i="204"/>
  <c r="G47" i="204"/>
  <c r="F47" i="204"/>
  <c r="E47" i="204"/>
  <c r="D47" i="204"/>
  <c r="C47" i="204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F32" i="204"/>
  <c r="E32" i="204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L47" i="205"/>
  <c r="K47" i="205"/>
  <c r="J47" i="205"/>
  <c r="I47" i="205"/>
  <c r="H47" i="205"/>
  <c r="G47" i="205"/>
  <c r="F47" i="205"/>
  <c r="E47" i="205"/>
  <c r="D47" i="205"/>
  <c r="C47" i="205"/>
  <c r="L32" i="205"/>
  <c r="L48" i="205" s="1"/>
  <c r="L51" i="205" s="1"/>
  <c r="L53" i="205" s="1"/>
  <c r="L56" i="205" s="1"/>
  <c r="L59" i="205" s="1"/>
  <c r="K32" i="205"/>
  <c r="J32" i="205"/>
  <c r="I32" i="205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L47" i="206"/>
  <c r="K47" i="206"/>
  <c r="J47" i="206"/>
  <c r="I47" i="206"/>
  <c r="H47" i="206"/>
  <c r="G47" i="206"/>
  <c r="F47" i="206"/>
  <c r="E47" i="206"/>
  <c r="D47" i="206"/>
  <c r="C47" i="206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F32" i="206"/>
  <c r="E32" i="206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L47" i="207"/>
  <c r="K47" i="207"/>
  <c r="J47" i="207"/>
  <c r="I47" i="207"/>
  <c r="H47" i="207"/>
  <c r="G47" i="207"/>
  <c r="F47" i="207"/>
  <c r="E47" i="207"/>
  <c r="D47" i="207"/>
  <c r="C47" i="207"/>
  <c r="L32" i="207"/>
  <c r="L48" i="207" s="1"/>
  <c r="L51" i="207" s="1"/>
  <c r="L53" i="207" s="1"/>
  <c r="L56" i="207" s="1"/>
  <c r="L59" i="207" s="1"/>
  <c r="K32" i="207"/>
  <c r="J32" i="207"/>
  <c r="I32" i="207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L47" i="208"/>
  <c r="K47" i="208"/>
  <c r="J47" i="208"/>
  <c r="I47" i="208"/>
  <c r="H47" i="208"/>
  <c r="G47" i="208"/>
  <c r="F47" i="208"/>
  <c r="E47" i="208"/>
  <c r="D47" i="208"/>
  <c r="C47" i="208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F32" i="208"/>
  <c r="E32" i="208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L47" i="209"/>
  <c r="K47" i="209"/>
  <c r="J47" i="209"/>
  <c r="I47" i="209"/>
  <c r="H47" i="209"/>
  <c r="G47" i="209"/>
  <c r="F47" i="209"/>
  <c r="E47" i="209"/>
  <c r="D47" i="209"/>
  <c r="C47" i="209"/>
  <c r="L32" i="209"/>
  <c r="L48" i="209" s="1"/>
  <c r="L51" i="209" s="1"/>
  <c r="L53" i="209" s="1"/>
  <c r="L56" i="209" s="1"/>
  <c r="L59" i="209" s="1"/>
  <c r="K32" i="209"/>
  <c r="J32" i="209"/>
  <c r="I32" i="209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L47" i="210"/>
  <c r="K47" i="210"/>
  <c r="J47" i="210"/>
  <c r="I47" i="210"/>
  <c r="H47" i="210"/>
  <c r="G47" i="210"/>
  <c r="F47" i="210"/>
  <c r="E47" i="210"/>
  <c r="D47" i="210"/>
  <c r="C47" i="210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F32" i="210"/>
  <c r="E32" i="210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L47" i="211"/>
  <c r="K47" i="211"/>
  <c r="J47" i="211"/>
  <c r="I47" i="211"/>
  <c r="H47" i="211"/>
  <c r="G47" i="211"/>
  <c r="F47" i="211"/>
  <c r="E47" i="211"/>
  <c r="D47" i="211"/>
  <c r="C47" i="211"/>
  <c r="L32" i="211"/>
  <c r="L48" i="211" s="1"/>
  <c r="L51" i="211" s="1"/>
  <c r="L53" i="211" s="1"/>
  <c r="L56" i="211" s="1"/>
  <c r="L59" i="211" s="1"/>
  <c r="K32" i="211"/>
  <c r="J32" i="211"/>
  <c r="I32" i="21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L47" i="212"/>
  <c r="K47" i="212"/>
  <c r="J47" i="212"/>
  <c r="I47" i="212"/>
  <c r="H47" i="212"/>
  <c r="H48" i="212" s="1"/>
  <c r="H51" i="212" s="1"/>
  <c r="H53" i="212" s="1"/>
  <c r="H56" i="212" s="1"/>
  <c r="H59" i="212" s="1"/>
  <c r="G47" i="212"/>
  <c r="G48" i="212" s="1"/>
  <c r="G51" i="212" s="1"/>
  <c r="G53" i="212" s="1"/>
  <c r="G56" i="212" s="1"/>
  <c r="G59" i="212" s="1"/>
  <c r="F47" i="212"/>
  <c r="E47" i="212"/>
  <c r="D47" i="212"/>
  <c r="C47" i="212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H32" i="212"/>
  <c r="G32" i="212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K48" i="213"/>
  <c r="K51" i="213" s="1"/>
  <c r="K53" i="213" s="1"/>
  <c r="K56" i="213" s="1"/>
  <c r="K59" i="213" s="1"/>
  <c r="L47" i="213"/>
  <c r="K47" i="213"/>
  <c r="J47" i="213"/>
  <c r="I47" i="213"/>
  <c r="H47" i="213"/>
  <c r="G47" i="213"/>
  <c r="F47" i="213"/>
  <c r="F48" i="213" s="1"/>
  <c r="F51" i="213" s="1"/>
  <c r="F53" i="213" s="1"/>
  <c r="F56" i="213" s="1"/>
  <c r="F59" i="213" s="1"/>
  <c r="E47" i="213"/>
  <c r="D47" i="213"/>
  <c r="C47" i="213"/>
  <c r="L32" i="213"/>
  <c r="L48" i="213" s="1"/>
  <c r="L51" i="213" s="1"/>
  <c r="L53" i="213" s="1"/>
  <c r="L56" i="213" s="1"/>
  <c r="L59" i="213" s="1"/>
  <c r="K32" i="213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F32" i="213"/>
  <c r="E32" i="213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L47" i="214"/>
  <c r="K47" i="214"/>
  <c r="J47" i="214"/>
  <c r="I47" i="214"/>
  <c r="H47" i="214"/>
  <c r="G47" i="214"/>
  <c r="F47" i="214"/>
  <c r="E47" i="214"/>
  <c r="D47" i="214"/>
  <c r="C47" i="214"/>
  <c r="L32" i="214"/>
  <c r="L48" i="214" s="1"/>
  <c r="L51" i="214" s="1"/>
  <c r="L53" i="214" s="1"/>
  <c r="L56" i="214" s="1"/>
  <c r="L59" i="214" s="1"/>
  <c r="K32" i="214"/>
  <c r="J32" i="214"/>
  <c r="I32" i="214"/>
  <c r="I48" i="214" s="1"/>
  <c r="I51" i="214" s="1"/>
  <c r="I53" i="214" s="1"/>
  <c r="I56" i="214" s="1"/>
  <c r="I59" i="214" s="1"/>
  <c r="H32" i="214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L47" i="215"/>
  <c r="K47" i="215"/>
  <c r="J47" i="215"/>
  <c r="I47" i="215"/>
  <c r="H47" i="215"/>
  <c r="G47" i="215"/>
  <c r="F47" i="215"/>
  <c r="E47" i="215"/>
  <c r="D47" i="215"/>
  <c r="C47" i="215"/>
  <c r="L32" i="215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H32" i="215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C32" i="215"/>
  <c r="C48" i="215" s="1"/>
  <c r="C51" i="215" s="1"/>
  <c r="C53" i="215" s="1"/>
  <c r="C56" i="215" s="1"/>
  <c r="C59" i="215" s="1"/>
  <c r="L47" i="216"/>
  <c r="K47" i="216"/>
  <c r="J47" i="216"/>
  <c r="I47" i="216"/>
  <c r="H47" i="216"/>
  <c r="G47" i="216"/>
  <c r="F47" i="216"/>
  <c r="E47" i="216"/>
  <c r="E48" i="216" s="1"/>
  <c r="E51" i="216" s="1"/>
  <c r="E53" i="216" s="1"/>
  <c r="E56" i="216" s="1"/>
  <c r="E59" i="216" s="1"/>
  <c r="D47" i="216"/>
  <c r="C47" i="216"/>
  <c r="L32" i="216"/>
  <c r="K32" i="216"/>
  <c r="K48" i="216" s="1"/>
  <c r="K51" i="216" s="1"/>
  <c r="K53" i="216" s="1"/>
  <c r="K56" i="216" s="1"/>
  <c r="K59" i="216" s="1"/>
  <c r="J32" i="216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F32" i="216"/>
  <c r="E32" i="216"/>
  <c r="D32" i="216"/>
  <c r="C32" i="216"/>
  <c r="C48" i="216" s="1"/>
  <c r="C51" i="216" s="1"/>
  <c r="C53" i="216" s="1"/>
  <c r="C56" i="216" s="1"/>
  <c r="C59" i="216" s="1"/>
  <c r="C48" i="217"/>
  <c r="C51" i="217" s="1"/>
  <c r="C53" i="217" s="1"/>
  <c r="C56" i="217" s="1"/>
  <c r="C59" i="217" s="1"/>
  <c r="L47" i="217"/>
  <c r="K47" i="217"/>
  <c r="K48" i="217" s="1"/>
  <c r="K51" i="217" s="1"/>
  <c r="K53" i="217" s="1"/>
  <c r="K56" i="217" s="1"/>
  <c r="K59" i="217" s="1"/>
  <c r="J47" i="217"/>
  <c r="I47" i="217"/>
  <c r="H47" i="217"/>
  <c r="G47" i="217"/>
  <c r="F47" i="217"/>
  <c r="E47" i="217"/>
  <c r="E48" i="217" s="1"/>
  <c r="E51" i="217" s="1"/>
  <c r="E53" i="217" s="1"/>
  <c r="E56" i="217" s="1"/>
  <c r="E59" i="217" s="1"/>
  <c r="D47" i="217"/>
  <c r="C47" i="217"/>
  <c r="L32" i="217"/>
  <c r="K32" i="217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D32" i="217"/>
  <c r="C32" i="217"/>
  <c r="L47" i="218"/>
  <c r="K47" i="218"/>
  <c r="J47" i="218"/>
  <c r="I47" i="218"/>
  <c r="I48" i="218" s="1"/>
  <c r="I51" i="218" s="1"/>
  <c r="I53" i="218" s="1"/>
  <c r="I56" i="218" s="1"/>
  <c r="I59" i="218" s="1"/>
  <c r="H47" i="218"/>
  <c r="G47" i="218"/>
  <c r="F47" i="218"/>
  <c r="E47" i="218"/>
  <c r="D47" i="218"/>
  <c r="C47" i="218"/>
  <c r="L32" i="218"/>
  <c r="L48" i="218" s="1"/>
  <c r="L51" i="218" s="1"/>
  <c r="L53" i="218" s="1"/>
  <c r="L56" i="218" s="1"/>
  <c r="L59" i="218" s="1"/>
  <c r="K32" i="218"/>
  <c r="J32" i="218"/>
  <c r="I32" i="218"/>
  <c r="H32" i="218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L47" i="219"/>
  <c r="K47" i="219"/>
  <c r="J47" i="219"/>
  <c r="I47" i="219"/>
  <c r="H47" i="219"/>
  <c r="G47" i="219"/>
  <c r="F47" i="219"/>
  <c r="E47" i="219"/>
  <c r="D47" i="219"/>
  <c r="C47" i="219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L47" i="220"/>
  <c r="K47" i="220"/>
  <c r="J47" i="220"/>
  <c r="I47" i="220"/>
  <c r="H47" i="220"/>
  <c r="G47" i="220"/>
  <c r="F47" i="220"/>
  <c r="E47" i="220"/>
  <c r="D47" i="220"/>
  <c r="C47" i="220"/>
  <c r="L32" i="220"/>
  <c r="K32" i="220"/>
  <c r="J32" i="220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C32" i="220"/>
  <c r="L47" i="221"/>
  <c r="K47" i="221"/>
  <c r="J47" i="221"/>
  <c r="I47" i="221"/>
  <c r="H47" i="221"/>
  <c r="G47" i="221"/>
  <c r="F47" i="221"/>
  <c r="E47" i="221"/>
  <c r="D47" i="221"/>
  <c r="C47" i="22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I32" i="221"/>
  <c r="H32" i="22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L47" i="222"/>
  <c r="K47" i="222"/>
  <c r="J47" i="222"/>
  <c r="I47" i="222"/>
  <c r="H47" i="222"/>
  <c r="G47" i="222"/>
  <c r="F47" i="222"/>
  <c r="E47" i="222"/>
  <c r="D47" i="222"/>
  <c r="C47" i="222"/>
  <c r="L32" i="222"/>
  <c r="L48" i="222" s="1"/>
  <c r="L51" i="222" s="1"/>
  <c r="L53" i="222" s="1"/>
  <c r="L56" i="222" s="1"/>
  <c r="L59" i="222" s="1"/>
  <c r="K32" i="222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F32" i="222"/>
  <c r="E32" i="222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L47" i="223"/>
  <c r="K47" i="223"/>
  <c r="J47" i="223"/>
  <c r="I47" i="223"/>
  <c r="H47" i="223"/>
  <c r="G47" i="223"/>
  <c r="F47" i="223"/>
  <c r="E47" i="223"/>
  <c r="D47" i="223"/>
  <c r="C47" i="223"/>
  <c r="L32" i="223"/>
  <c r="L48" i="223" s="1"/>
  <c r="L51" i="223" s="1"/>
  <c r="L53" i="223" s="1"/>
  <c r="L56" i="223" s="1"/>
  <c r="L59" i="223" s="1"/>
  <c r="K32" i="223"/>
  <c r="J32" i="223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L47" i="224"/>
  <c r="K47" i="224"/>
  <c r="J47" i="224"/>
  <c r="I47" i="224"/>
  <c r="H47" i="224"/>
  <c r="G47" i="224"/>
  <c r="F47" i="224"/>
  <c r="E47" i="224"/>
  <c r="D47" i="224"/>
  <c r="C47" i="224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F32" i="224"/>
  <c r="E32" i="224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L47" i="225"/>
  <c r="K47" i="225"/>
  <c r="J47" i="225"/>
  <c r="I47" i="225"/>
  <c r="H47" i="225"/>
  <c r="G47" i="225"/>
  <c r="F47" i="225"/>
  <c r="E47" i="225"/>
  <c r="D47" i="225"/>
  <c r="C47" i="225"/>
  <c r="L32" i="225"/>
  <c r="L48" i="225" s="1"/>
  <c r="L51" i="225" s="1"/>
  <c r="L53" i="225" s="1"/>
  <c r="L56" i="225" s="1"/>
  <c r="L59" i="225" s="1"/>
  <c r="K32" i="225"/>
  <c r="J32" i="225"/>
  <c r="I32" i="225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L47" i="226"/>
  <c r="K47" i="226"/>
  <c r="J47" i="226"/>
  <c r="I47" i="226"/>
  <c r="H47" i="226"/>
  <c r="G47" i="226"/>
  <c r="F47" i="226"/>
  <c r="E47" i="226"/>
  <c r="D47" i="226"/>
  <c r="C47" i="226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F32" i="226"/>
  <c r="E32" i="226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L47" i="227"/>
  <c r="K47" i="227"/>
  <c r="J47" i="227"/>
  <c r="I47" i="227"/>
  <c r="H47" i="227"/>
  <c r="G47" i="227"/>
  <c r="F47" i="227"/>
  <c r="E47" i="227"/>
  <c r="D47" i="227"/>
  <c r="C47" i="227"/>
  <c r="L32" i="227"/>
  <c r="L48" i="227" s="1"/>
  <c r="L51" i="227" s="1"/>
  <c r="L53" i="227" s="1"/>
  <c r="L56" i="227" s="1"/>
  <c r="L59" i="227" s="1"/>
  <c r="K32" i="227"/>
  <c r="J32" i="227"/>
  <c r="I32" i="227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L47" i="228"/>
  <c r="K47" i="228"/>
  <c r="J47" i="228"/>
  <c r="I47" i="228"/>
  <c r="H47" i="228"/>
  <c r="G47" i="228"/>
  <c r="F47" i="228"/>
  <c r="E47" i="228"/>
  <c r="D47" i="228"/>
  <c r="C47" i="228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F32" i="228"/>
  <c r="E32" i="228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L47" i="229"/>
  <c r="K47" i="229"/>
  <c r="J47" i="229"/>
  <c r="I47" i="229"/>
  <c r="H47" i="229"/>
  <c r="G47" i="229"/>
  <c r="F47" i="229"/>
  <c r="E47" i="229"/>
  <c r="D47" i="229"/>
  <c r="C47" i="229"/>
  <c r="L32" i="229"/>
  <c r="L48" i="229" s="1"/>
  <c r="L51" i="229" s="1"/>
  <c r="L53" i="229" s="1"/>
  <c r="L56" i="229" s="1"/>
  <c r="L59" i="229" s="1"/>
  <c r="K32" i="229"/>
  <c r="J32" i="229"/>
  <c r="I32" i="229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L47" i="230"/>
  <c r="K47" i="230"/>
  <c r="J47" i="230"/>
  <c r="I47" i="230"/>
  <c r="H47" i="230"/>
  <c r="G47" i="230"/>
  <c r="F47" i="230"/>
  <c r="E47" i="230"/>
  <c r="D47" i="230"/>
  <c r="C47" i="230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E32" i="230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L47" i="231"/>
  <c r="K47" i="231"/>
  <c r="J47" i="231"/>
  <c r="I47" i="231"/>
  <c r="H47" i="231"/>
  <c r="G47" i="231"/>
  <c r="F47" i="231"/>
  <c r="E47" i="231"/>
  <c r="D47" i="231"/>
  <c r="C47" i="231"/>
  <c r="L32" i="231"/>
  <c r="L48" i="231" s="1"/>
  <c r="L51" i="231" s="1"/>
  <c r="L53" i="231" s="1"/>
  <c r="L56" i="231" s="1"/>
  <c r="L59" i="231" s="1"/>
  <c r="K32" i="231"/>
  <c r="J32" i="231"/>
  <c r="I32" i="23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L47" i="232"/>
  <c r="K47" i="232"/>
  <c r="J47" i="232"/>
  <c r="I47" i="232"/>
  <c r="H47" i="232"/>
  <c r="G47" i="232"/>
  <c r="F47" i="232"/>
  <c r="E47" i="232"/>
  <c r="D47" i="232"/>
  <c r="C47" i="232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E32" i="232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L47" i="233"/>
  <c r="K47" i="233"/>
  <c r="J47" i="233"/>
  <c r="I47" i="233"/>
  <c r="H47" i="233"/>
  <c r="G47" i="233"/>
  <c r="F47" i="233"/>
  <c r="E47" i="233"/>
  <c r="D47" i="233"/>
  <c r="C47" i="233"/>
  <c r="L32" i="233"/>
  <c r="L48" i="233" s="1"/>
  <c r="L51" i="233" s="1"/>
  <c r="L53" i="233" s="1"/>
  <c r="L56" i="233" s="1"/>
  <c r="L59" i="233" s="1"/>
  <c r="K32" i="233"/>
  <c r="J32" i="233"/>
  <c r="I32" i="233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L47" i="234"/>
  <c r="K47" i="234"/>
  <c r="J47" i="234"/>
  <c r="I47" i="234"/>
  <c r="H47" i="234"/>
  <c r="G47" i="234"/>
  <c r="F47" i="234"/>
  <c r="E47" i="234"/>
  <c r="D47" i="234"/>
  <c r="C47" i="234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F32" i="234"/>
  <c r="E32" i="234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L47" i="235"/>
  <c r="K47" i="235"/>
  <c r="J47" i="235"/>
  <c r="I47" i="235"/>
  <c r="H47" i="235"/>
  <c r="G47" i="235"/>
  <c r="F47" i="235"/>
  <c r="E47" i="235"/>
  <c r="D47" i="235"/>
  <c r="C47" i="235"/>
  <c r="L32" i="235"/>
  <c r="L48" i="235" s="1"/>
  <c r="L51" i="235" s="1"/>
  <c r="L53" i="235" s="1"/>
  <c r="L56" i="235" s="1"/>
  <c r="L59" i="235" s="1"/>
  <c r="K32" i="235"/>
  <c r="J32" i="235"/>
  <c r="I32" i="235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L47" i="236"/>
  <c r="K47" i="236"/>
  <c r="J47" i="236"/>
  <c r="I47" i="236"/>
  <c r="H47" i="236"/>
  <c r="G47" i="236"/>
  <c r="F47" i="236"/>
  <c r="E47" i="236"/>
  <c r="D47" i="236"/>
  <c r="C47" i="236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E32" i="236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L47" i="237"/>
  <c r="K47" i="237"/>
  <c r="J47" i="237"/>
  <c r="I47" i="237"/>
  <c r="H47" i="237"/>
  <c r="G47" i="237"/>
  <c r="F47" i="237"/>
  <c r="E47" i="237"/>
  <c r="D47" i="237"/>
  <c r="C47" i="237"/>
  <c r="L32" i="237"/>
  <c r="L48" i="237" s="1"/>
  <c r="L51" i="237" s="1"/>
  <c r="L53" i="237" s="1"/>
  <c r="L56" i="237" s="1"/>
  <c r="L59" i="237" s="1"/>
  <c r="K32" i="237"/>
  <c r="J32" i="237"/>
  <c r="I32" i="237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L47" i="238"/>
  <c r="K47" i="238"/>
  <c r="J47" i="238"/>
  <c r="I47" i="238"/>
  <c r="H47" i="238"/>
  <c r="G47" i="238"/>
  <c r="F47" i="238"/>
  <c r="E47" i="238"/>
  <c r="D47" i="238"/>
  <c r="C47" i="238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F32" i="238"/>
  <c r="E32" i="238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L48" i="239"/>
  <c r="L51" i="239" s="1"/>
  <c r="L53" i="239" s="1"/>
  <c r="L56" i="239" s="1"/>
  <c r="L59" i="239" s="1"/>
  <c r="I48" i="239"/>
  <c r="I51" i="239" s="1"/>
  <c r="I53" i="239" s="1"/>
  <c r="I56" i="239" s="1"/>
  <c r="I59" i="239" s="1"/>
  <c r="D48" i="239"/>
  <c r="D51" i="239" s="1"/>
  <c r="D53" i="239" s="1"/>
  <c r="D56" i="239" s="1"/>
  <c r="D59" i="239" s="1"/>
  <c r="L47" i="239"/>
  <c r="K47" i="239"/>
  <c r="J47" i="239"/>
  <c r="I47" i="239"/>
  <c r="H47" i="239"/>
  <c r="G47" i="239"/>
  <c r="F47" i="239"/>
  <c r="F48" i="239" s="1"/>
  <c r="F51" i="239" s="1"/>
  <c r="F53" i="239" s="1"/>
  <c r="F56" i="239" s="1"/>
  <c r="F59" i="239" s="1"/>
  <c r="E47" i="239"/>
  <c r="D47" i="239"/>
  <c r="C47" i="239"/>
  <c r="L32" i="239"/>
  <c r="K32" i="239"/>
  <c r="J32" i="239"/>
  <c r="J48" i="239" s="1"/>
  <c r="J51" i="239" s="1"/>
  <c r="J53" i="239" s="1"/>
  <c r="J56" i="239" s="1"/>
  <c r="J59" i="239" s="1"/>
  <c r="I32" i="239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E32" i="239"/>
  <c r="D32" i="239"/>
  <c r="C32" i="239"/>
  <c r="G48" i="240"/>
  <c r="G51" i="240" s="1"/>
  <c r="G53" i="240" s="1"/>
  <c r="G56" i="240" s="1"/>
  <c r="G59" i="240" s="1"/>
  <c r="L47" i="240"/>
  <c r="L48" i="240" s="1"/>
  <c r="L51" i="240" s="1"/>
  <c r="L53" i="240" s="1"/>
  <c r="L56" i="240" s="1"/>
  <c r="L59" i="240" s="1"/>
  <c r="K47" i="240"/>
  <c r="J47" i="240"/>
  <c r="J48" i="240" s="1"/>
  <c r="J51" i="240" s="1"/>
  <c r="J53" i="240" s="1"/>
  <c r="J56" i="240" s="1"/>
  <c r="J59" i="240" s="1"/>
  <c r="I47" i="240"/>
  <c r="H47" i="240"/>
  <c r="G47" i="240"/>
  <c r="F47" i="240"/>
  <c r="E47" i="240"/>
  <c r="D47" i="240"/>
  <c r="D48" i="240" s="1"/>
  <c r="D51" i="240" s="1"/>
  <c r="D53" i="240" s="1"/>
  <c r="D56" i="240" s="1"/>
  <c r="D59" i="240" s="1"/>
  <c r="C47" i="240"/>
  <c r="L32" i="240"/>
  <c r="K32" i="240"/>
  <c r="J32" i="240"/>
  <c r="I32" i="240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C32" i="240"/>
  <c r="L47" i="241"/>
  <c r="K47" i="241"/>
  <c r="J47" i="241"/>
  <c r="J48" i="241" s="1"/>
  <c r="J51" i="241" s="1"/>
  <c r="J53" i="241" s="1"/>
  <c r="J56" i="241" s="1"/>
  <c r="J59" i="241" s="1"/>
  <c r="I47" i="241"/>
  <c r="H47" i="241"/>
  <c r="G47" i="241"/>
  <c r="F47" i="241"/>
  <c r="E47" i="241"/>
  <c r="D47" i="241"/>
  <c r="C47" i="24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I32" i="241"/>
  <c r="H32" i="241"/>
  <c r="H48" i="241" s="1"/>
  <c r="H51" i="241" s="1"/>
  <c r="H53" i="241" s="1"/>
  <c r="H56" i="241" s="1"/>
  <c r="H59" i="241" s="1"/>
  <c r="G32" i="24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L47" i="242"/>
  <c r="K47" i="242"/>
  <c r="J47" i="242"/>
  <c r="I47" i="242"/>
  <c r="H47" i="242"/>
  <c r="H48" i="242" s="1"/>
  <c r="H51" i="242" s="1"/>
  <c r="H53" i="242" s="1"/>
  <c r="H56" i="242" s="1"/>
  <c r="H59" i="242" s="1"/>
  <c r="G47" i="242"/>
  <c r="F47" i="242"/>
  <c r="E47" i="242"/>
  <c r="D47" i="242"/>
  <c r="C47" i="242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H32" i="242"/>
  <c r="G32" i="242"/>
  <c r="F32" i="242"/>
  <c r="F48" i="242" s="1"/>
  <c r="F51" i="242" s="1"/>
  <c r="F53" i="242" s="1"/>
  <c r="F56" i="242" s="1"/>
  <c r="F59" i="242" s="1"/>
  <c r="E32" i="242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L48" i="243"/>
  <c r="L51" i="243" s="1"/>
  <c r="L53" i="243" s="1"/>
  <c r="L56" i="243" s="1"/>
  <c r="L59" i="243" s="1"/>
  <c r="L47" i="243"/>
  <c r="K47" i="243"/>
  <c r="J47" i="243"/>
  <c r="I47" i="243"/>
  <c r="H47" i="243"/>
  <c r="G47" i="243"/>
  <c r="F47" i="243"/>
  <c r="F48" i="243" s="1"/>
  <c r="F51" i="243" s="1"/>
  <c r="F53" i="243" s="1"/>
  <c r="F56" i="243" s="1"/>
  <c r="F59" i="243" s="1"/>
  <c r="E47" i="243"/>
  <c r="D47" i="243"/>
  <c r="C47" i="243"/>
  <c r="L32" i="243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G32" i="243"/>
  <c r="F32" i="243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J48" i="244"/>
  <c r="J51" i="244" s="1"/>
  <c r="J53" i="244" s="1"/>
  <c r="J56" i="244" s="1"/>
  <c r="J59" i="244" s="1"/>
  <c r="L47" i="244"/>
  <c r="L48" i="244" s="1"/>
  <c r="L51" i="244" s="1"/>
  <c r="L53" i="244" s="1"/>
  <c r="L56" i="244" s="1"/>
  <c r="L59" i="244" s="1"/>
  <c r="K47" i="244"/>
  <c r="J47" i="244"/>
  <c r="I47" i="244"/>
  <c r="H47" i="244"/>
  <c r="G47" i="244"/>
  <c r="F47" i="244"/>
  <c r="E47" i="244"/>
  <c r="D47" i="244"/>
  <c r="D48" i="244" s="1"/>
  <c r="D51" i="244" s="1"/>
  <c r="D53" i="244" s="1"/>
  <c r="D56" i="244" s="1"/>
  <c r="D59" i="244" s="1"/>
  <c r="C47" i="244"/>
  <c r="L32" i="244"/>
  <c r="K32" i="244"/>
  <c r="K48" i="244" s="1"/>
  <c r="K51" i="244" s="1"/>
  <c r="K53" i="244" s="1"/>
  <c r="K56" i="244" s="1"/>
  <c r="K59" i="244" s="1"/>
  <c r="J32" i="244"/>
  <c r="I32" i="244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D32" i="244"/>
  <c r="C32" i="244"/>
  <c r="C48" i="244" s="1"/>
  <c r="C51" i="244" s="1"/>
  <c r="C53" i="244" s="1"/>
  <c r="C56" i="244" s="1"/>
  <c r="C59" i="244" s="1"/>
  <c r="L47" i="245"/>
  <c r="K47" i="245"/>
  <c r="J47" i="245"/>
  <c r="J48" i="245" s="1"/>
  <c r="J51" i="245" s="1"/>
  <c r="J53" i="245" s="1"/>
  <c r="J56" i="245" s="1"/>
  <c r="J59" i="245" s="1"/>
  <c r="I47" i="245"/>
  <c r="H47" i="245"/>
  <c r="G47" i="245"/>
  <c r="F47" i="245"/>
  <c r="E47" i="245"/>
  <c r="D47" i="245"/>
  <c r="C47" i="245"/>
  <c r="L32" i="245"/>
  <c r="K32" i="245"/>
  <c r="J32" i="245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C32" i="245"/>
  <c r="L47" i="246"/>
  <c r="K47" i="246"/>
  <c r="J47" i="246"/>
  <c r="I47" i="246"/>
  <c r="H47" i="246"/>
  <c r="G47" i="246"/>
  <c r="F47" i="246"/>
  <c r="E47" i="246"/>
  <c r="D47" i="246"/>
  <c r="C47" i="246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I32" i="246"/>
  <c r="H32" i="246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L47" i="247"/>
  <c r="K47" i="247"/>
  <c r="J47" i="247"/>
  <c r="I47" i="247"/>
  <c r="H47" i="247"/>
  <c r="G47" i="247"/>
  <c r="F47" i="247"/>
  <c r="E47" i="247"/>
  <c r="D47" i="247"/>
  <c r="C47" i="247"/>
  <c r="L32" i="247"/>
  <c r="L48" i="247" s="1"/>
  <c r="L51" i="247" s="1"/>
  <c r="L53" i="247" s="1"/>
  <c r="L56" i="247" s="1"/>
  <c r="L59" i="247" s="1"/>
  <c r="K32" i="247"/>
  <c r="J32" i="247"/>
  <c r="I32" i="247"/>
  <c r="I48" i="247" s="1"/>
  <c r="I51" i="247" s="1"/>
  <c r="I53" i="247" s="1"/>
  <c r="I56" i="247" s="1"/>
  <c r="I59" i="247" s="1"/>
  <c r="H32" i="247"/>
  <c r="G32" i="247"/>
  <c r="G48" i="247" s="1"/>
  <c r="G51" i="247" s="1"/>
  <c r="G53" i="247" s="1"/>
  <c r="G56" i="247" s="1"/>
  <c r="G59" i="247" s="1"/>
  <c r="F32" i="247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L47" i="248"/>
  <c r="K47" i="248"/>
  <c r="J47" i="248"/>
  <c r="I47" i="248"/>
  <c r="H47" i="248"/>
  <c r="G47" i="248"/>
  <c r="F47" i="248"/>
  <c r="E47" i="248"/>
  <c r="D47" i="248"/>
  <c r="C47" i="248"/>
  <c r="L32" i="248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G32" i="248"/>
  <c r="G48" i="248" s="1"/>
  <c r="G51" i="248" s="1"/>
  <c r="G53" i="248" s="1"/>
  <c r="G56" i="248" s="1"/>
  <c r="G59" i="248" s="1"/>
  <c r="F32" i="248"/>
  <c r="E32" i="248"/>
  <c r="E48" i="248" s="1"/>
  <c r="E51" i="248" s="1"/>
  <c r="E53" i="248" s="1"/>
  <c r="E56" i="248" s="1"/>
  <c r="E59" i="248" s="1"/>
  <c r="D32" i="248"/>
  <c r="C32" i="248"/>
  <c r="C48" i="248" s="1"/>
  <c r="C51" i="248" s="1"/>
  <c r="C53" i="248" s="1"/>
  <c r="C56" i="248" s="1"/>
  <c r="C59" i="248" s="1"/>
  <c r="E48" i="249"/>
  <c r="E51" i="249" s="1"/>
  <c r="E53" i="249" s="1"/>
  <c r="E56" i="249" s="1"/>
  <c r="E59" i="249" s="1"/>
  <c r="L47" i="249"/>
  <c r="K47" i="249"/>
  <c r="J47" i="249"/>
  <c r="I47" i="249"/>
  <c r="H47" i="249"/>
  <c r="G47" i="249"/>
  <c r="F47" i="249"/>
  <c r="E47" i="249"/>
  <c r="D47" i="249"/>
  <c r="C47" i="249"/>
  <c r="L32" i="249"/>
  <c r="K32" i="249"/>
  <c r="K48" i="249" s="1"/>
  <c r="K51" i="249" s="1"/>
  <c r="K53" i="249" s="1"/>
  <c r="K56" i="249" s="1"/>
  <c r="K59" i="249" s="1"/>
  <c r="J32" i="249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F32" i="249"/>
  <c r="E32" i="249"/>
  <c r="D32" i="249"/>
  <c r="C32" i="249"/>
  <c r="C48" i="249" s="1"/>
  <c r="C51" i="249" s="1"/>
  <c r="C53" i="249" s="1"/>
  <c r="C56" i="249" s="1"/>
  <c r="C59" i="249" s="1"/>
  <c r="C48" i="250"/>
  <c r="C51" i="250" s="1"/>
  <c r="C53" i="250" s="1"/>
  <c r="C56" i="250" s="1"/>
  <c r="C59" i="250" s="1"/>
  <c r="L47" i="250"/>
  <c r="K47" i="250"/>
  <c r="K48" i="250" s="1"/>
  <c r="K51" i="250" s="1"/>
  <c r="K53" i="250" s="1"/>
  <c r="K56" i="250" s="1"/>
  <c r="K59" i="250" s="1"/>
  <c r="J47" i="250"/>
  <c r="I47" i="250"/>
  <c r="H47" i="250"/>
  <c r="G47" i="250"/>
  <c r="F47" i="250"/>
  <c r="E47" i="250"/>
  <c r="D47" i="250"/>
  <c r="C47" i="250"/>
  <c r="L32" i="250"/>
  <c r="K32" i="250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D32" i="250"/>
  <c r="C32" i="250"/>
  <c r="L47" i="251"/>
  <c r="K47" i="251"/>
  <c r="J47" i="251"/>
  <c r="I47" i="251"/>
  <c r="H47" i="251"/>
  <c r="G47" i="251"/>
  <c r="F47" i="251"/>
  <c r="E47" i="251"/>
  <c r="D47" i="251"/>
  <c r="D48" i="251" s="1"/>
  <c r="D51" i="251" s="1"/>
  <c r="D53" i="251" s="1"/>
  <c r="D56" i="251" s="1"/>
  <c r="D59" i="251" s="1"/>
  <c r="C47" i="251"/>
  <c r="L32" i="251"/>
  <c r="L48" i="251" s="1"/>
  <c r="L51" i="251" s="1"/>
  <c r="L53" i="251" s="1"/>
  <c r="L56" i="251" s="1"/>
  <c r="L59" i="251" s="1"/>
  <c r="K32" i="251"/>
  <c r="J32" i="25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C32" i="251"/>
  <c r="L47" i="252"/>
  <c r="K47" i="252"/>
  <c r="J47" i="252"/>
  <c r="I47" i="252"/>
  <c r="H47" i="252"/>
  <c r="G47" i="252"/>
  <c r="F47" i="252"/>
  <c r="E47" i="252"/>
  <c r="D47" i="252"/>
  <c r="C47" i="252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H32" i="252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L47" i="253"/>
  <c r="K47" i="253"/>
  <c r="J47" i="253"/>
  <c r="I47" i="253"/>
  <c r="H47" i="253"/>
  <c r="G47" i="253"/>
  <c r="F47" i="253"/>
  <c r="E47" i="253"/>
  <c r="D47" i="253"/>
  <c r="C47" i="253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K48" i="254"/>
  <c r="K51" i="254" s="1"/>
  <c r="K53" i="254" s="1"/>
  <c r="K56" i="254" s="1"/>
  <c r="K59" i="254" s="1"/>
  <c r="C48" i="254"/>
  <c r="C51" i="254" s="1"/>
  <c r="C53" i="254" s="1"/>
  <c r="C56" i="254" s="1"/>
  <c r="C59" i="254" s="1"/>
  <c r="L47" i="254"/>
  <c r="K47" i="254"/>
  <c r="J47" i="254"/>
  <c r="I47" i="254"/>
  <c r="H47" i="254"/>
  <c r="G47" i="254"/>
  <c r="F47" i="254"/>
  <c r="F48" i="254" s="1"/>
  <c r="F51" i="254" s="1"/>
  <c r="F53" i="254" s="1"/>
  <c r="F56" i="254" s="1"/>
  <c r="F59" i="254" s="1"/>
  <c r="E47" i="254"/>
  <c r="D47" i="254"/>
  <c r="C47" i="254"/>
  <c r="L32" i="254"/>
  <c r="L48" i="254" s="1"/>
  <c r="L51" i="254" s="1"/>
  <c r="L53" i="254" s="1"/>
  <c r="L56" i="254" s="1"/>
  <c r="L59" i="254" s="1"/>
  <c r="K32" i="254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F32" i="254"/>
  <c r="E32" i="254"/>
  <c r="D32" i="254"/>
  <c r="D48" i="254" s="1"/>
  <c r="D51" i="254" s="1"/>
  <c r="D53" i="254" s="1"/>
  <c r="D56" i="254" s="1"/>
  <c r="D59" i="254" s="1"/>
  <c r="C32" i="254"/>
  <c r="L48" i="255"/>
  <c r="L51" i="255" s="1"/>
  <c r="L53" i="255" s="1"/>
  <c r="L56" i="255" s="1"/>
  <c r="L59" i="255" s="1"/>
  <c r="I48" i="255"/>
  <c r="I51" i="255" s="1"/>
  <c r="I53" i="255" s="1"/>
  <c r="I56" i="255" s="1"/>
  <c r="I59" i="255" s="1"/>
  <c r="D48" i="255"/>
  <c r="D51" i="255" s="1"/>
  <c r="D53" i="255" s="1"/>
  <c r="D56" i="255" s="1"/>
  <c r="D59" i="255" s="1"/>
  <c r="L47" i="255"/>
  <c r="K47" i="255"/>
  <c r="J47" i="255"/>
  <c r="I47" i="255"/>
  <c r="H47" i="255"/>
  <c r="G47" i="255"/>
  <c r="F47" i="255"/>
  <c r="E47" i="255"/>
  <c r="D47" i="255"/>
  <c r="C47" i="255"/>
  <c r="L32" i="255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E32" i="255"/>
  <c r="D32" i="255"/>
  <c r="C32" i="255"/>
  <c r="C48" i="255" s="1"/>
  <c r="C51" i="255" s="1"/>
  <c r="C53" i="255" s="1"/>
  <c r="C56" i="255" s="1"/>
  <c r="C59" i="255" s="1"/>
  <c r="L47" i="256"/>
  <c r="K47" i="256"/>
  <c r="J47" i="256"/>
  <c r="I47" i="256"/>
  <c r="H47" i="256"/>
  <c r="G47" i="256"/>
  <c r="F47" i="256"/>
  <c r="E47" i="256"/>
  <c r="D47" i="256"/>
  <c r="C47" i="256"/>
  <c r="L32" i="256"/>
  <c r="K32" i="256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L47" i="257"/>
  <c r="K47" i="257"/>
  <c r="J47" i="257"/>
  <c r="I47" i="257"/>
  <c r="H47" i="257"/>
  <c r="G47" i="257"/>
  <c r="F47" i="257"/>
  <c r="E47" i="257"/>
  <c r="D47" i="257"/>
  <c r="C47" i="257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H32" i="257"/>
  <c r="H48" i="257" s="1"/>
  <c r="H51" i="257" s="1"/>
  <c r="H53" i="257" s="1"/>
  <c r="H56" i="257" s="1"/>
  <c r="H59" i="257" s="1"/>
  <c r="G32" i="257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F48" i="258"/>
  <c r="F51" i="258" s="1"/>
  <c r="F53" i="258" s="1"/>
  <c r="F56" i="258" s="1"/>
  <c r="F59" i="258" s="1"/>
  <c r="L47" i="258"/>
  <c r="K47" i="258"/>
  <c r="J47" i="258"/>
  <c r="I47" i="258"/>
  <c r="H47" i="258"/>
  <c r="G47" i="258"/>
  <c r="F47" i="258"/>
  <c r="E47" i="258"/>
  <c r="D47" i="258"/>
  <c r="C47" i="258"/>
  <c r="L32" i="258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E32" i="258"/>
  <c r="D32" i="258"/>
  <c r="C32" i="258"/>
  <c r="C48" i="258" s="1"/>
  <c r="C51" i="258" s="1"/>
  <c r="C53" i="258" s="1"/>
  <c r="C56" i="258" s="1"/>
  <c r="C59" i="258" s="1"/>
  <c r="L47" i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K48" i="247" l="1"/>
  <c r="K51" i="247" s="1"/>
  <c r="K53" i="247" s="1"/>
  <c r="K56" i="247" s="1"/>
  <c r="K59" i="247" s="1"/>
  <c r="C48" i="214"/>
  <c r="C51" i="214" s="1"/>
  <c r="C53" i="214" s="1"/>
  <c r="C56" i="214" s="1"/>
  <c r="C59" i="214" s="1"/>
  <c r="G48" i="190"/>
  <c r="G51" i="190" s="1"/>
  <c r="G53" i="190" s="1"/>
  <c r="G56" i="190" s="1"/>
  <c r="G59" i="190" s="1"/>
  <c r="E48" i="167"/>
  <c r="E51" i="167" s="1"/>
  <c r="E53" i="167" s="1"/>
  <c r="E56" i="167" s="1"/>
  <c r="E59" i="167" s="1"/>
  <c r="I48" i="215"/>
  <c r="I51" i="215" s="1"/>
  <c r="I53" i="215" s="1"/>
  <c r="I56" i="215" s="1"/>
  <c r="I59" i="215" s="1"/>
  <c r="E48" i="246"/>
  <c r="E51" i="246" s="1"/>
  <c r="E53" i="246" s="1"/>
  <c r="E56" i="246" s="1"/>
  <c r="E59" i="246" s="1"/>
  <c r="I48" i="219"/>
  <c r="I51" i="219" s="1"/>
  <c r="I53" i="219" s="1"/>
  <c r="I56" i="219" s="1"/>
  <c r="I59" i="219" s="1"/>
  <c r="G48" i="185"/>
  <c r="G51" i="185" s="1"/>
  <c r="G53" i="185" s="1"/>
  <c r="G56" i="185" s="1"/>
  <c r="G59" i="185" s="1"/>
  <c r="K48" i="218"/>
  <c r="K51" i="218" s="1"/>
  <c r="K53" i="218" s="1"/>
  <c r="K56" i="218" s="1"/>
  <c r="K59" i="218" s="1"/>
  <c r="G48" i="216"/>
  <c r="G51" i="216" s="1"/>
  <c r="G53" i="216" s="1"/>
  <c r="G56" i="216" s="1"/>
  <c r="G59" i="216" s="1"/>
  <c r="H48" i="250"/>
  <c r="H51" i="250" s="1"/>
  <c r="H53" i="250" s="1"/>
  <c r="H56" i="250" s="1"/>
  <c r="H59" i="250" s="1"/>
  <c r="G48" i="245"/>
  <c r="G51" i="245" s="1"/>
  <c r="G53" i="245" s="1"/>
  <c r="G56" i="245" s="1"/>
  <c r="G59" i="245" s="1"/>
  <c r="I48" i="244"/>
  <c r="I51" i="244" s="1"/>
  <c r="I53" i="244" s="1"/>
  <c r="I56" i="244" s="1"/>
  <c r="I59" i="244" s="1"/>
  <c r="C48" i="243"/>
  <c r="C51" i="243" s="1"/>
  <c r="C53" i="243" s="1"/>
  <c r="C56" i="243" s="1"/>
  <c r="C59" i="243" s="1"/>
  <c r="K48" i="243"/>
  <c r="K51" i="243" s="1"/>
  <c r="K53" i="243" s="1"/>
  <c r="K56" i="243" s="1"/>
  <c r="K59" i="243" s="1"/>
  <c r="E48" i="221"/>
  <c r="E51" i="221" s="1"/>
  <c r="E53" i="221" s="1"/>
  <c r="E56" i="221" s="1"/>
  <c r="E59" i="221" s="1"/>
  <c r="G48" i="220"/>
  <c r="G51" i="220" s="1"/>
  <c r="G53" i="220" s="1"/>
  <c r="G56" i="220" s="1"/>
  <c r="G59" i="220" s="1"/>
  <c r="H48" i="217"/>
  <c r="H51" i="217" s="1"/>
  <c r="H53" i="217" s="1"/>
  <c r="H56" i="217" s="1"/>
  <c r="H59" i="217" s="1"/>
  <c r="K48" i="168"/>
  <c r="K51" i="168" s="1"/>
  <c r="K53" i="168" s="1"/>
  <c r="K56" i="168" s="1"/>
  <c r="K59" i="168" s="1"/>
  <c r="G48" i="159"/>
  <c r="G51" i="159" s="1"/>
  <c r="G53" i="159" s="1"/>
  <c r="G56" i="159" s="1"/>
  <c r="G59" i="159" s="1"/>
  <c r="D48" i="154"/>
  <c r="D51" i="154" s="1"/>
  <c r="D53" i="154" s="1"/>
  <c r="D56" i="154" s="1"/>
  <c r="D59" i="154" s="1"/>
  <c r="L48" i="154"/>
  <c r="L51" i="154" s="1"/>
  <c r="L53" i="154" s="1"/>
  <c r="L56" i="154" s="1"/>
  <c r="L59" i="154" s="1"/>
  <c r="H48" i="148"/>
  <c r="H51" i="148" s="1"/>
  <c r="H53" i="148" s="1"/>
  <c r="H56" i="148" s="1"/>
  <c r="H59" i="148" s="1"/>
  <c r="G48" i="249"/>
  <c r="G51" i="249" s="1"/>
  <c r="G53" i="249" s="1"/>
  <c r="G56" i="249" s="1"/>
  <c r="G59" i="249" s="1"/>
  <c r="I48" i="248"/>
  <c r="I51" i="248" s="1"/>
  <c r="I53" i="248" s="1"/>
  <c r="I56" i="248" s="1"/>
  <c r="I59" i="248" s="1"/>
  <c r="J48" i="1"/>
  <c r="J51" i="1" s="1"/>
  <c r="J53" i="1" s="1"/>
  <c r="J56" i="1" s="1"/>
  <c r="J59" i="1" s="1"/>
  <c r="D48" i="258"/>
  <c r="D51" i="258" s="1"/>
  <c r="D53" i="258" s="1"/>
  <c r="D56" i="258" s="1"/>
  <c r="D59" i="258" s="1"/>
  <c r="L48" i="258"/>
  <c r="L51" i="258" s="1"/>
  <c r="L53" i="258" s="1"/>
  <c r="L56" i="258" s="1"/>
  <c r="L59" i="258" s="1"/>
  <c r="G48" i="257"/>
  <c r="G51" i="257" s="1"/>
  <c r="G53" i="257" s="1"/>
  <c r="G56" i="257" s="1"/>
  <c r="G59" i="257" s="1"/>
  <c r="E48" i="254"/>
  <c r="E51" i="254" s="1"/>
  <c r="E53" i="254" s="1"/>
  <c r="E56" i="254" s="1"/>
  <c r="E59" i="254" s="1"/>
  <c r="F48" i="253"/>
  <c r="F51" i="253" s="1"/>
  <c r="F53" i="253" s="1"/>
  <c r="F56" i="253" s="1"/>
  <c r="F59" i="253" s="1"/>
  <c r="H48" i="252"/>
  <c r="H51" i="252" s="1"/>
  <c r="H53" i="252" s="1"/>
  <c r="H56" i="252" s="1"/>
  <c r="H59" i="252" s="1"/>
  <c r="J48" i="251"/>
  <c r="J51" i="251" s="1"/>
  <c r="J53" i="251" s="1"/>
  <c r="J56" i="251" s="1"/>
  <c r="J59" i="251" s="1"/>
  <c r="D48" i="249"/>
  <c r="D51" i="249" s="1"/>
  <c r="D53" i="249" s="1"/>
  <c r="D56" i="249" s="1"/>
  <c r="D59" i="249" s="1"/>
  <c r="L48" i="249"/>
  <c r="L51" i="249" s="1"/>
  <c r="L53" i="249" s="1"/>
  <c r="L56" i="249" s="1"/>
  <c r="L59" i="249" s="1"/>
  <c r="J48" i="249"/>
  <c r="J51" i="249" s="1"/>
  <c r="J53" i="249" s="1"/>
  <c r="J56" i="249" s="1"/>
  <c r="J59" i="249" s="1"/>
  <c r="F48" i="248"/>
  <c r="F51" i="248" s="1"/>
  <c r="F53" i="248" s="1"/>
  <c r="F56" i="248" s="1"/>
  <c r="F59" i="248" s="1"/>
  <c r="D48" i="248"/>
  <c r="D51" i="248" s="1"/>
  <c r="D53" i="248" s="1"/>
  <c r="D56" i="248" s="1"/>
  <c r="D59" i="248" s="1"/>
  <c r="L48" i="248"/>
  <c r="L51" i="248" s="1"/>
  <c r="L53" i="248" s="1"/>
  <c r="L56" i="248" s="1"/>
  <c r="L59" i="248" s="1"/>
  <c r="H48" i="247"/>
  <c r="H51" i="247" s="1"/>
  <c r="H53" i="247" s="1"/>
  <c r="H56" i="247" s="1"/>
  <c r="H59" i="247" s="1"/>
  <c r="F48" i="247"/>
  <c r="F51" i="247" s="1"/>
  <c r="F53" i="247" s="1"/>
  <c r="F56" i="247" s="1"/>
  <c r="F59" i="247" s="1"/>
  <c r="I48" i="246"/>
  <c r="I51" i="246" s="1"/>
  <c r="I53" i="246" s="1"/>
  <c r="I56" i="246" s="1"/>
  <c r="I59" i="246" s="1"/>
  <c r="G48" i="242"/>
  <c r="G51" i="242" s="1"/>
  <c r="G53" i="242" s="1"/>
  <c r="G56" i="242" s="1"/>
  <c r="G59" i="242" s="1"/>
  <c r="E48" i="242"/>
  <c r="E51" i="242" s="1"/>
  <c r="E53" i="242" s="1"/>
  <c r="E56" i="242" s="1"/>
  <c r="E59" i="242" s="1"/>
  <c r="E48" i="238"/>
  <c r="E51" i="238" s="1"/>
  <c r="E53" i="238" s="1"/>
  <c r="E56" i="238" s="1"/>
  <c r="E59" i="238" s="1"/>
  <c r="I48" i="237"/>
  <c r="I51" i="237" s="1"/>
  <c r="I53" i="237" s="1"/>
  <c r="I56" i="237" s="1"/>
  <c r="I59" i="237" s="1"/>
  <c r="E48" i="236"/>
  <c r="E51" i="236" s="1"/>
  <c r="E53" i="236" s="1"/>
  <c r="E56" i="236" s="1"/>
  <c r="E59" i="236" s="1"/>
  <c r="I48" i="235"/>
  <c r="I51" i="235" s="1"/>
  <c r="I53" i="235" s="1"/>
  <c r="I56" i="235" s="1"/>
  <c r="I59" i="235" s="1"/>
  <c r="E48" i="234"/>
  <c r="E51" i="234" s="1"/>
  <c r="E53" i="234" s="1"/>
  <c r="E56" i="234" s="1"/>
  <c r="E59" i="234" s="1"/>
  <c r="I48" i="233"/>
  <c r="I51" i="233" s="1"/>
  <c r="I53" i="233" s="1"/>
  <c r="I56" i="233" s="1"/>
  <c r="I59" i="233" s="1"/>
  <c r="E48" i="232"/>
  <c r="E51" i="232" s="1"/>
  <c r="E53" i="232" s="1"/>
  <c r="E56" i="232" s="1"/>
  <c r="E59" i="232" s="1"/>
  <c r="I48" i="231"/>
  <c r="I51" i="231" s="1"/>
  <c r="I53" i="231" s="1"/>
  <c r="I56" i="231" s="1"/>
  <c r="I59" i="231" s="1"/>
  <c r="E48" i="230"/>
  <c r="E51" i="230" s="1"/>
  <c r="E53" i="230" s="1"/>
  <c r="E56" i="230" s="1"/>
  <c r="E59" i="230" s="1"/>
  <c r="I48" i="229"/>
  <c r="I51" i="229" s="1"/>
  <c r="I53" i="229" s="1"/>
  <c r="I56" i="229" s="1"/>
  <c r="I59" i="229" s="1"/>
  <c r="E48" i="228"/>
  <c r="E51" i="228" s="1"/>
  <c r="E53" i="228" s="1"/>
  <c r="E56" i="228" s="1"/>
  <c r="E59" i="228" s="1"/>
  <c r="I48" i="227"/>
  <c r="I51" i="227" s="1"/>
  <c r="I53" i="227" s="1"/>
  <c r="I56" i="227" s="1"/>
  <c r="I59" i="227" s="1"/>
  <c r="E48" i="226"/>
  <c r="E51" i="226" s="1"/>
  <c r="E53" i="226" s="1"/>
  <c r="E56" i="226" s="1"/>
  <c r="E59" i="226" s="1"/>
  <c r="I48" i="225"/>
  <c r="I51" i="225" s="1"/>
  <c r="I53" i="225" s="1"/>
  <c r="I56" i="225" s="1"/>
  <c r="I59" i="225" s="1"/>
  <c r="E48" i="224"/>
  <c r="E51" i="224" s="1"/>
  <c r="E53" i="224" s="1"/>
  <c r="E56" i="224" s="1"/>
  <c r="E59" i="224" s="1"/>
  <c r="I48" i="223"/>
  <c r="I51" i="223" s="1"/>
  <c r="I53" i="223" s="1"/>
  <c r="I56" i="223" s="1"/>
  <c r="I59" i="223" s="1"/>
  <c r="E48" i="222"/>
  <c r="E51" i="222" s="1"/>
  <c r="E53" i="222" s="1"/>
  <c r="E56" i="222" s="1"/>
  <c r="E59" i="222" s="1"/>
  <c r="K48" i="222"/>
  <c r="K51" i="222" s="1"/>
  <c r="K53" i="222" s="1"/>
  <c r="K56" i="222" s="1"/>
  <c r="K59" i="222" s="1"/>
  <c r="H48" i="221"/>
  <c r="H51" i="221" s="1"/>
  <c r="H53" i="221" s="1"/>
  <c r="H56" i="221" s="1"/>
  <c r="H59" i="221" s="1"/>
  <c r="J48" i="220"/>
  <c r="J51" i="220" s="1"/>
  <c r="J53" i="220" s="1"/>
  <c r="J56" i="220" s="1"/>
  <c r="J59" i="220" s="1"/>
  <c r="E48" i="219"/>
  <c r="E51" i="219" s="1"/>
  <c r="E53" i="219" s="1"/>
  <c r="E56" i="219" s="1"/>
  <c r="E59" i="219" s="1"/>
  <c r="H48" i="218"/>
  <c r="H51" i="218" s="1"/>
  <c r="H53" i="218" s="1"/>
  <c r="H56" i="218" s="1"/>
  <c r="H59" i="218" s="1"/>
  <c r="D48" i="216"/>
  <c r="D51" i="216" s="1"/>
  <c r="D53" i="216" s="1"/>
  <c r="D56" i="216" s="1"/>
  <c r="D59" i="216" s="1"/>
  <c r="L48" i="216"/>
  <c r="L51" i="216" s="1"/>
  <c r="L53" i="216" s="1"/>
  <c r="L56" i="216" s="1"/>
  <c r="L59" i="216" s="1"/>
  <c r="J48" i="216"/>
  <c r="J51" i="216" s="1"/>
  <c r="J53" i="216" s="1"/>
  <c r="J56" i="216" s="1"/>
  <c r="J59" i="216" s="1"/>
  <c r="F48" i="215"/>
  <c r="F51" i="215" s="1"/>
  <c r="F53" i="215" s="1"/>
  <c r="F56" i="215" s="1"/>
  <c r="F59" i="215" s="1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H48" i="214"/>
  <c r="H51" i="214" s="1"/>
  <c r="H53" i="214" s="1"/>
  <c r="H56" i="214" s="1"/>
  <c r="H59" i="214" s="1"/>
  <c r="I48" i="211"/>
  <c r="I51" i="211" s="1"/>
  <c r="I53" i="211" s="1"/>
  <c r="I56" i="211" s="1"/>
  <c r="I59" i="211" s="1"/>
  <c r="E48" i="210"/>
  <c r="E51" i="210" s="1"/>
  <c r="E53" i="210" s="1"/>
  <c r="E56" i="210" s="1"/>
  <c r="E59" i="210" s="1"/>
  <c r="I48" i="209"/>
  <c r="I51" i="209" s="1"/>
  <c r="I53" i="209" s="1"/>
  <c r="I56" i="209" s="1"/>
  <c r="I59" i="209" s="1"/>
  <c r="E48" i="208"/>
  <c r="E51" i="208" s="1"/>
  <c r="E53" i="208" s="1"/>
  <c r="E56" i="208" s="1"/>
  <c r="E59" i="208" s="1"/>
  <c r="I48" i="207"/>
  <c r="I51" i="207" s="1"/>
  <c r="I53" i="207" s="1"/>
  <c r="I56" i="207" s="1"/>
  <c r="I59" i="207" s="1"/>
  <c r="E48" i="206"/>
  <c r="E51" i="206" s="1"/>
  <c r="E53" i="206" s="1"/>
  <c r="E56" i="206" s="1"/>
  <c r="E59" i="206" s="1"/>
  <c r="I48" i="205"/>
  <c r="I51" i="205" s="1"/>
  <c r="I53" i="205" s="1"/>
  <c r="I56" i="205" s="1"/>
  <c r="I59" i="205" s="1"/>
  <c r="E48" i="204"/>
  <c r="E51" i="204" s="1"/>
  <c r="E53" i="204" s="1"/>
  <c r="E56" i="204" s="1"/>
  <c r="E59" i="204" s="1"/>
  <c r="I48" i="203"/>
  <c r="I51" i="203" s="1"/>
  <c r="I53" i="203" s="1"/>
  <c r="I56" i="203" s="1"/>
  <c r="I59" i="203" s="1"/>
  <c r="E48" i="202"/>
  <c r="E51" i="202" s="1"/>
  <c r="E53" i="202" s="1"/>
  <c r="E56" i="202" s="1"/>
  <c r="E59" i="202" s="1"/>
  <c r="I48" i="201"/>
  <c r="I51" i="201" s="1"/>
  <c r="I53" i="201" s="1"/>
  <c r="I56" i="201" s="1"/>
  <c r="I59" i="201" s="1"/>
  <c r="E48" i="200"/>
  <c r="E51" i="200" s="1"/>
  <c r="E53" i="200" s="1"/>
  <c r="E56" i="200" s="1"/>
  <c r="E59" i="200" s="1"/>
  <c r="I48" i="199"/>
  <c r="I51" i="199" s="1"/>
  <c r="I53" i="199" s="1"/>
  <c r="I56" i="199" s="1"/>
  <c r="I59" i="199" s="1"/>
  <c r="H48" i="197"/>
  <c r="H51" i="197" s="1"/>
  <c r="H53" i="197" s="1"/>
  <c r="H56" i="197" s="1"/>
  <c r="H59" i="197" s="1"/>
  <c r="F48" i="195"/>
  <c r="F51" i="195" s="1"/>
  <c r="F53" i="195" s="1"/>
  <c r="F56" i="195" s="1"/>
  <c r="F59" i="195" s="1"/>
  <c r="H48" i="194"/>
  <c r="H51" i="194" s="1"/>
  <c r="H53" i="194" s="1"/>
  <c r="H56" i="194" s="1"/>
  <c r="H59" i="194" s="1"/>
  <c r="G48" i="189"/>
  <c r="G51" i="189" s="1"/>
  <c r="G53" i="189" s="1"/>
  <c r="G56" i="189" s="1"/>
  <c r="G59" i="189" s="1"/>
  <c r="J48" i="188"/>
  <c r="J51" i="188" s="1"/>
  <c r="J53" i="188" s="1"/>
  <c r="J56" i="188" s="1"/>
  <c r="J59" i="188" s="1"/>
  <c r="G48" i="180"/>
  <c r="G51" i="180" s="1"/>
  <c r="G53" i="180" s="1"/>
  <c r="G56" i="180" s="1"/>
  <c r="G59" i="180" s="1"/>
  <c r="I48" i="179"/>
  <c r="I51" i="179" s="1"/>
  <c r="I53" i="179" s="1"/>
  <c r="I56" i="179" s="1"/>
  <c r="I59" i="179" s="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H48" i="173"/>
  <c r="H51" i="173" s="1"/>
  <c r="H53" i="173" s="1"/>
  <c r="H56" i="173" s="1"/>
  <c r="H59" i="173" s="1"/>
  <c r="G48" i="171"/>
  <c r="G51" i="171" s="1"/>
  <c r="G53" i="171" s="1"/>
  <c r="G56" i="171" s="1"/>
  <c r="G59" i="171" s="1"/>
  <c r="C48" i="161"/>
  <c r="C51" i="161" s="1"/>
  <c r="C53" i="161" s="1"/>
  <c r="C56" i="161" s="1"/>
  <c r="C59" i="161" s="1"/>
  <c r="K48" i="161"/>
  <c r="K51" i="161" s="1"/>
  <c r="K53" i="161" s="1"/>
  <c r="K56" i="161" s="1"/>
  <c r="K59" i="161" s="1"/>
  <c r="G48" i="158"/>
  <c r="G51" i="158" s="1"/>
  <c r="G53" i="158" s="1"/>
  <c r="G56" i="158" s="1"/>
  <c r="G59" i="158" s="1"/>
  <c r="E48" i="151"/>
  <c r="E51" i="151" s="1"/>
  <c r="E53" i="151" s="1"/>
  <c r="E56" i="151" s="1"/>
  <c r="E59" i="151" s="1"/>
  <c r="G48" i="150"/>
  <c r="G51" i="150" s="1"/>
  <c r="G53" i="150" s="1"/>
  <c r="G56" i="150" s="1"/>
  <c r="G59" i="150" s="1"/>
  <c r="G48" i="149"/>
  <c r="G51" i="149" s="1"/>
  <c r="G53" i="149" s="1"/>
  <c r="G56" i="149" s="1"/>
  <c r="G59" i="149" s="1"/>
  <c r="I48" i="148"/>
  <c r="I51" i="148" s="1"/>
  <c r="I53" i="148" s="1"/>
  <c r="I56" i="148" s="1"/>
  <c r="I59" i="148" s="1"/>
  <c r="E48" i="147"/>
  <c r="E51" i="147" s="1"/>
  <c r="E53" i="147" s="1"/>
  <c r="E56" i="147" s="1"/>
  <c r="E59" i="147" s="1"/>
  <c r="C48" i="218"/>
  <c r="C51" i="218" s="1"/>
  <c r="C53" i="218" s="1"/>
  <c r="C56" i="218" s="1"/>
  <c r="C59" i="218" s="1"/>
  <c r="E48" i="191"/>
  <c r="E51" i="191" s="1"/>
  <c r="E53" i="191" s="1"/>
  <c r="E56" i="191" s="1"/>
  <c r="E59" i="191" s="1"/>
  <c r="C48" i="1"/>
  <c r="C51" i="1" s="1"/>
  <c r="C53" i="1" s="1"/>
  <c r="C56" i="1" s="1"/>
  <c r="C59" i="1" s="1"/>
  <c r="K48" i="1"/>
  <c r="K51" i="1" s="1"/>
  <c r="K53" i="1" s="1"/>
  <c r="K56" i="1" s="1"/>
  <c r="K59" i="1" s="1"/>
  <c r="E48" i="258"/>
  <c r="E51" i="258" s="1"/>
  <c r="E53" i="258" s="1"/>
  <c r="E56" i="258" s="1"/>
  <c r="E59" i="258" s="1"/>
  <c r="C48" i="256"/>
  <c r="C51" i="256" s="1"/>
  <c r="C53" i="256" s="1"/>
  <c r="C56" i="256" s="1"/>
  <c r="C59" i="256" s="1"/>
  <c r="K48" i="256"/>
  <c r="K51" i="256" s="1"/>
  <c r="K53" i="256" s="1"/>
  <c r="K56" i="256" s="1"/>
  <c r="K59" i="256" s="1"/>
  <c r="E48" i="255"/>
  <c r="E51" i="255" s="1"/>
  <c r="E53" i="255" s="1"/>
  <c r="E56" i="255" s="1"/>
  <c r="E59" i="255" s="1"/>
  <c r="G48" i="253"/>
  <c r="G51" i="253" s="1"/>
  <c r="G53" i="253" s="1"/>
  <c r="G56" i="253" s="1"/>
  <c r="G59" i="253" s="1"/>
  <c r="I48" i="252"/>
  <c r="I51" i="252" s="1"/>
  <c r="I53" i="252" s="1"/>
  <c r="I56" i="252" s="1"/>
  <c r="I59" i="252" s="1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D48" i="250"/>
  <c r="D51" i="250" s="1"/>
  <c r="D53" i="250" s="1"/>
  <c r="D56" i="250" s="1"/>
  <c r="D59" i="250" s="1"/>
  <c r="L48" i="250"/>
  <c r="L51" i="250" s="1"/>
  <c r="L53" i="250" s="1"/>
  <c r="L56" i="250" s="1"/>
  <c r="L59" i="250" s="1"/>
  <c r="J48" i="246"/>
  <c r="J51" i="246" s="1"/>
  <c r="J53" i="246" s="1"/>
  <c r="J56" i="246" s="1"/>
  <c r="J59" i="246" s="1"/>
  <c r="H48" i="246"/>
  <c r="H51" i="246" s="1"/>
  <c r="H53" i="246" s="1"/>
  <c r="H56" i="246" s="1"/>
  <c r="H59" i="246" s="1"/>
  <c r="C48" i="245"/>
  <c r="C51" i="245" s="1"/>
  <c r="C53" i="245" s="1"/>
  <c r="C56" i="245" s="1"/>
  <c r="C59" i="245" s="1"/>
  <c r="K48" i="245"/>
  <c r="K51" i="245" s="1"/>
  <c r="K53" i="245" s="1"/>
  <c r="K56" i="245" s="1"/>
  <c r="K59" i="245" s="1"/>
  <c r="E48" i="244"/>
  <c r="E51" i="244" s="1"/>
  <c r="E53" i="244" s="1"/>
  <c r="E56" i="244" s="1"/>
  <c r="E59" i="244" s="1"/>
  <c r="G48" i="243"/>
  <c r="G51" i="243" s="1"/>
  <c r="G53" i="243" s="1"/>
  <c r="G56" i="243" s="1"/>
  <c r="G59" i="243" s="1"/>
  <c r="I48" i="241"/>
  <c r="I51" i="241" s="1"/>
  <c r="I53" i="241" s="1"/>
  <c r="I56" i="241" s="1"/>
  <c r="I59" i="241" s="1"/>
  <c r="G48" i="241"/>
  <c r="G51" i="241" s="1"/>
  <c r="G53" i="241" s="1"/>
  <c r="G56" i="241" s="1"/>
  <c r="G59" i="241" s="1"/>
  <c r="C48" i="240"/>
  <c r="C51" i="240" s="1"/>
  <c r="C53" i="240" s="1"/>
  <c r="C56" i="240" s="1"/>
  <c r="C59" i="240" s="1"/>
  <c r="K48" i="240"/>
  <c r="K51" i="240" s="1"/>
  <c r="K53" i="240" s="1"/>
  <c r="K56" i="240" s="1"/>
  <c r="K59" i="240" s="1"/>
  <c r="I48" i="240"/>
  <c r="I51" i="240" s="1"/>
  <c r="I53" i="240" s="1"/>
  <c r="I56" i="240" s="1"/>
  <c r="I59" i="240" s="1"/>
  <c r="E48" i="239"/>
  <c r="E51" i="239" s="1"/>
  <c r="E53" i="239" s="1"/>
  <c r="E56" i="239" s="1"/>
  <c r="E59" i="239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F48" i="238"/>
  <c r="F51" i="238" s="1"/>
  <c r="F53" i="238" s="1"/>
  <c r="F56" i="238" s="1"/>
  <c r="F59" i="238" s="1"/>
  <c r="J48" i="237"/>
  <c r="J51" i="237" s="1"/>
  <c r="J53" i="237" s="1"/>
  <c r="J56" i="237" s="1"/>
  <c r="J59" i="237" s="1"/>
  <c r="F48" i="236"/>
  <c r="F51" i="236" s="1"/>
  <c r="F53" i="236" s="1"/>
  <c r="F56" i="236" s="1"/>
  <c r="F59" i="236" s="1"/>
  <c r="J48" i="235"/>
  <c r="J51" i="235" s="1"/>
  <c r="J53" i="235" s="1"/>
  <c r="J56" i="235" s="1"/>
  <c r="J59" i="235" s="1"/>
  <c r="F48" i="234"/>
  <c r="F51" i="234" s="1"/>
  <c r="F53" i="234" s="1"/>
  <c r="F56" i="234" s="1"/>
  <c r="F59" i="234" s="1"/>
  <c r="J48" i="233"/>
  <c r="J51" i="233" s="1"/>
  <c r="J53" i="233" s="1"/>
  <c r="J56" i="233" s="1"/>
  <c r="J59" i="233" s="1"/>
  <c r="F48" i="232"/>
  <c r="F51" i="232" s="1"/>
  <c r="F53" i="232" s="1"/>
  <c r="F56" i="232" s="1"/>
  <c r="F59" i="232" s="1"/>
  <c r="J48" i="231"/>
  <c r="J51" i="231" s="1"/>
  <c r="J53" i="231" s="1"/>
  <c r="J56" i="231" s="1"/>
  <c r="J59" i="231" s="1"/>
  <c r="F48" i="230"/>
  <c r="F51" i="230" s="1"/>
  <c r="F53" i="230" s="1"/>
  <c r="F56" i="230" s="1"/>
  <c r="F59" i="230" s="1"/>
  <c r="J48" i="229"/>
  <c r="J51" i="229" s="1"/>
  <c r="J53" i="229" s="1"/>
  <c r="J56" i="229" s="1"/>
  <c r="J59" i="229" s="1"/>
  <c r="F48" i="228"/>
  <c r="F51" i="228" s="1"/>
  <c r="F53" i="228" s="1"/>
  <c r="F56" i="228" s="1"/>
  <c r="F59" i="228" s="1"/>
  <c r="J48" i="227"/>
  <c r="J51" i="227" s="1"/>
  <c r="J53" i="227" s="1"/>
  <c r="J56" i="227" s="1"/>
  <c r="J59" i="227" s="1"/>
  <c r="F48" i="226"/>
  <c r="F51" i="226" s="1"/>
  <c r="F53" i="226" s="1"/>
  <c r="F56" i="226" s="1"/>
  <c r="F59" i="226" s="1"/>
  <c r="J48" i="225"/>
  <c r="J51" i="225" s="1"/>
  <c r="J53" i="225" s="1"/>
  <c r="J56" i="225" s="1"/>
  <c r="J59" i="225" s="1"/>
  <c r="F48" i="224"/>
  <c r="F51" i="224" s="1"/>
  <c r="F53" i="224" s="1"/>
  <c r="F56" i="224" s="1"/>
  <c r="F59" i="224" s="1"/>
  <c r="J48" i="223"/>
  <c r="J51" i="223" s="1"/>
  <c r="J53" i="223" s="1"/>
  <c r="J56" i="223" s="1"/>
  <c r="J59" i="223" s="1"/>
  <c r="F48" i="222"/>
  <c r="F51" i="222" s="1"/>
  <c r="F53" i="222" s="1"/>
  <c r="F56" i="222" s="1"/>
  <c r="F59" i="222" s="1"/>
  <c r="I48" i="221"/>
  <c r="I51" i="221" s="1"/>
  <c r="I53" i="221" s="1"/>
  <c r="I56" i="221" s="1"/>
  <c r="I59" i="221" s="1"/>
  <c r="C48" i="220"/>
  <c r="C51" i="220" s="1"/>
  <c r="C53" i="220" s="1"/>
  <c r="C56" i="220" s="1"/>
  <c r="C59" i="220" s="1"/>
  <c r="K48" i="220"/>
  <c r="K51" i="220" s="1"/>
  <c r="K53" i="220" s="1"/>
  <c r="K56" i="220" s="1"/>
  <c r="K59" i="220" s="1"/>
  <c r="F48" i="219"/>
  <c r="F51" i="219" s="1"/>
  <c r="F53" i="219" s="1"/>
  <c r="F56" i="219" s="1"/>
  <c r="F59" i="219" s="1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G48" i="213"/>
  <c r="G51" i="213" s="1"/>
  <c r="G53" i="213" s="1"/>
  <c r="G56" i="213" s="1"/>
  <c r="G59" i="213" s="1"/>
  <c r="E48" i="213"/>
  <c r="E51" i="213" s="1"/>
  <c r="E53" i="213" s="1"/>
  <c r="E56" i="213" s="1"/>
  <c r="E59" i="213" s="1"/>
  <c r="J48" i="211"/>
  <c r="J51" i="211" s="1"/>
  <c r="J53" i="211" s="1"/>
  <c r="J56" i="211" s="1"/>
  <c r="J59" i="211" s="1"/>
  <c r="F48" i="210"/>
  <c r="F51" i="210" s="1"/>
  <c r="F53" i="210" s="1"/>
  <c r="F56" i="210" s="1"/>
  <c r="F59" i="210" s="1"/>
  <c r="J48" i="209"/>
  <c r="J51" i="209" s="1"/>
  <c r="J53" i="209" s="1"/>
  <c r="J56" i="209" s="1"/>
  <c r="J59" i="209" s="1"/>
  <c r="F48" i="208"/>
  <c r="F51" i="208" s="1"/>
  <c r="F53" i="208" s="1"/>
  <c r="F56" i="208" s="1"/>
  <c r="F59" i="208" s="1"/>
  <c r="J48" i="207"/>
  <c r="J51" i="207" s="1"/>
  <c r="J53" i="207" s="1"/>
  <c r="J56" i="207" s="1"/>
  <c r="J59" i="207" s="1"/>
  <c r="F48" i="206"/>
  <c r="F51" i="206" s="1"/>
  <c r="F53" i="206" s="1"/>
  <c r="F56" i="206" s="1"/>
  <c r="F59" i="206" s="1"/>
  <c r="J48" i="205"/>
  <c r="J51" i="205" s="1"/>
  <c r="J53" i="205" s="1"/>
  <c r="J56" i="205" s="1"/>
  <c r="J59" i="205" s="1"/>
  <c r="F48" i="204"/>
  <c r="F51" i="204" s="1"/>
  <c r="F53" i="204" s="1"/>
  <c r="F56" i="204" s="1"/>
  <c r="F59" i="204" s="1"/>
  <c r="J48" i="203"/>
  <c r="J51" i="203" s="1"/>
  <c r="J53" i="203" s="1"/>
  <c r="J56" i="203" s="1"/>
  <c r="J59" i="203" s="1"/>
  <c r="F48" i="202"/>
  <c r="F51" i="202" s="1"/>
  <c r="F53" i="202" s="1"/>
  <c r="F56" i="202" s="1"/>
  <c r="F59" i="202" s="1"/>
  <c r="J48" i="201"/>
  <c r="J51" i="201" s="1"/>
  <c r="J53" i="201" s="1"/>
  <c r="J56" i="201" s="1"/>
  <c r="J59" i="201" s="1"/>
  <c r="F48" i="200"/>
  <c r="F51" i="200" s="1"/>
  <c r="F53" i="200" s="1"/>
  <c r="F56" i="200" s="1"/>
  <c r="F59" i="200" s="1"/>
  <c r="J48" i="199"/>
  <c r="J51" i="199" s="1"/>
  <c r="J53" i="199" s="1"/>
  <c r="J56" i="199" s="1"/>
  <c r="J59" i="199" s="1"/>
  <c r="F48" i="198"/>
  <c r="F51" i="198" s="1"/>
  <c r="F53" i="198" s="1"/>
  <c r="F56" i="198" s="1"/>
  <c r="F59" i="198" s="1"/>
  <c r="D48" i="196"/>
  <c r="D51" i="196" s="1"/>
  <c r="D53" i="196" s="1"/>
  <c r="D56" i="196" s="1"/>
  <c r="D59" i="196" s="1"/>
  <c r="L48" i="196"/>
  <c r="L51" i="196" s="1"/>
  <c r="L53" i="196" s="1"/>
  <c r="L56" i="196" s="1"/>
  <c r="L59" i="196" s="1"/>
  <c r="G48" i="195"/>
  <c r="G51" i="195" s="1"/>
  <c r="G53" i="195" s="1"/>
  <c r="G56" i="195" s="1"/>
  <c r="G59" i="195" s="1"/>
  <c r="E48" i="195"/>
  <c r="E51" i="195" s="1"/>
  <c r="E53" i="195" s="1"/>
  <c r="E56" i="195" s="1"/>
  <c r="E59" i="195" s="1"/>
  <c r="I48" i="194"/>
  <c r="I51" i="194" s="1"/>
  <c r="I53" i="194" s="1"/>
  <c r="I56" i="194" s="1"/>
  <c r="I59" i="194" s="1"/>
  <c r="H48" i="189"/>
  <c r="H51" i="189" s="1"/>
  <c r="H53" i="189" s="1"/>
  <c r="H56" i="189" s="1"/>
  <c r="H59" i="189" s="1"/>
  <c r="F48" i="186"/>
  <c r="F51" i="186" s="1"/>
  <c r="F53" i="186" s="1"/>
  <c r="F56" i="186" s="1"/>
  <c r="F59" i="186" s="1"/>
  <c r="K48" i="183"/>
  <c r="K51" i="183" s="1"/>
  <c r="K53" i="183" s="1"/>
  <c r="K56" i="183" s="1"/>
  <c r="K59" i="183" s="1"/>
  <c r="F48" i="181"/>
  <c r="F51" i="181" s="1"/>
  <c r="F53" i="181" s="1"/>
  <c r="F56" i="181" s="1"/>
  <c r="F59" i="181" s="1"/>
  <c r="G48" i="174"/>
  <c r="G51" i="174" s="1"/>
  <c r="G53" i="174" s="1"/>
  <c r="G56" i="174" s="1"/>
  <c r="G59" i="174" s="1"/>
  <c r="I48" i="173"/>
  <c r="I51" i="173" s="1"/>
  <c r="I53" i="173" s="1"/>
  <c r="I56" i="173" s="1"/>
  <c r="I59" i="173" s="1"/>
  <c r="E48" i="172"/>
  <c r="E51" i="172" s="1"/>
  <c r="E53" i="172" s="1"/>
  <c r="E56" i="172" s="1"/>
  <c r="E59" i="172" s="1"/>
  <c r="K48" i="167"/>
  <c r="K51" i="167" s="1"/>
  <c r="K53" i="167" s="1"/>
  <c r="K56" i="167" s="1"/>
  <c r="K59" i="167" s="1"/>
  <c r="G48" i="160"/>
  <c r="G51" i="160" s="1"/>
  <c r="G53" i="160" s="1"/>
  <c r="G56" i="160" s="1"/>
  <c r="G59" i="160" s="1"/>
  <c r="D48" i="155"/>
  <c r="D51" i="155" s="1"/>
  <c r="D53" i="155" s="1"/>
  <c r="D56" i="155" s="1"/>
  <c r="D59" i="155" s="1"/>
  <c r="L48" i="155"/>
  <c r="L51" i="155" s="1"/>
  <c r="L53" i="155" s="1"/>
  <c r="L56" i="155" s="1"/>
  <c r="L59" i="155" s="1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C48" i="247"/>
  <c r="C51" i="247" s="1"/>
  <c r="C53" i="247" s="1"/>
  <c r="C56" i="247" s="1"/>
  <c r="C59" i="247" s="1"/>
  <c r="K48" i="214"/>
  <c r="K51" i="214" s="1"/>
  <c r="K53" i="214" s="1"/>
  <c r="K56" i="214" s="1"/>
  <c r="K59" i="214" s="1"/>
  <c r="I48" i="257"/>
  <c r="I51" i="257" s="1"/>
  <c r="I53" i="257" s="1"/>
  <c r="I56" i="257" s="1"/>
  <c r="I59" i="257" s="1"/>
  <c r="D48" i="256"/>
  <c r="D51" i="256" s="1"/>
  <c r="D53" i="256" s="1"/>
  <c r="D56" i="256" s="1"/>
  <c r="D59" i="256" s="1"/>
  <c r="L48" i="256"/>
  <c r="L51" i="256" s="1"/>
  <c r="L53" i="256" s="1"/>
  <c r="L56" i="256" s="1"/>
  <c r="L59" i="256" s="1"/>
  <c r="F48" i="255"/>
  <c r="F51" i="255" s="1"/>
  <c r="F53" i="255" s="1"/>
  <c r="F56" i="255" s="1"/>
  <c r="F59" i="255" s="1"/>
  <c r="G48" i="254"/>
  <c r="G51" i="254" s="1"/>
  <c r="G53" i="254" s="1"/>
  <c r="G56" i="254" s="1"/>
  <c r="G59" i="254" s="1"/>
  <c r="E48" i="250"/>
  <c r="E51" i="250" s="1"/>
  <c r="E53" i="250" s="1"/>
  <c r="E56" i="250" s="1"/>
  <c r="E59" i="250" s="1"/>
  <c r="F48" i="249"/>
  <c r="F51" i="249" s="1"/>
  <c r="F53" i="249" s="1"/>
  <c r="F56" i="249" s="1"/>
  <c r="F59" i="249" s="1"/>
  <c r="H48" i="248"/>
  <c r="H51" i="248" s="1"/>
  <c r="H53" i="248" s="1"/>
  <c r="H56" i="248" s="1"/>
  <c r="H59" i="248" s="1"/>
  <c r="J48" i="247"/>
  <c r="J51" i="247" s="1"/>
  <c r="J53" i="247" s="1"/>
  <c r="J56" i="247" s="1"/>
  <c r="J59" i="247" s="1"/>
  <c r="D48" i="245"/>
  <c r="D51" i="245" s="1"/>
  <c r="D53" i="245" s="1"/>
  <c r="D56" i="245" s="1"/>
  <c r="D59" i="245" s="1"/>
  <c r="L48" i="245"/>
  <c r="L51" i="245" s="1"/>
  <c r="L53" i="245" s="1"/>
  <c r="L56" i="245" s="1"/>
  <c r="L59" i="245" s="1"/>
  <c r="F48" i="244"/>
  <c r="F51" i="244" s="1"/>
  <c r="F53" i="244" s="1"/>
  <c r="F56" i="244" s="1"/>
  <c r="F59" i="244" s="1"/>
  <c r="H48" i="243"/>
  <c r="H51" i="243" s="1"/>
  <c r="H53" i="243" s="1"/>
  <c r="H56" i="243" s="1"/>
  <c r="H59" i="243" s="1"/>
  <c r="I48" i="242"/>
  <c r="I51" i="242" s="1"/>
  <c r="I53" i="242" s="1"/>
  <c r="I56" i="242" s="1"/>
  <c r="I59" i="242" s="1"/>
  <c r="G48" i="238"/>
  <c r="G51" i="238" s="1"/>
  <c r="G53" i="238" s="1"/>
  <c r="G56" i="238" s="1"/>
  <c r="G59" i="238" s="1"/>
  <c r="C48" i="237"/>
  <c r="C51" i="237" s="1"/>
  <c r="C53" i="237" s="1"/>
  <c r="C56" i="237" s="1"/>
  <c r="C59" i="237" s="1"/>
  <c r="K48" i="237"/>
  <c r="K51" i="237" s="1"/>
  <c r="K53" i="237" s="1"/>
  <c r="K56" i="237" s="1"/>
  <c r="K59" i="237" s="1"/>
  <c r="G48" i="236"/>
  <c r="G51" i="236" s="1"/>
  <c r="G53" i="236" s="1"/>
  <c r="G56" i="236" s="1"/>
  <c r="G59" i="236" s="1"/>
  <c r="C48" i="235"/>
  <c r="C51" i="235" s="1"/>
  <c r="C53" i="235" s="1"/>
  <c r="C56" i="235" s="1"/>
  <c r="C59" i="235" s="1"/>
  <c r="K48" i="235"/>
  <c r="K51" i="235" s="1"/>
  <c r="K53" i="235" s="1"/>
  <c r="K56" i="235" s="1"/>
  <c r="K59" i="235" s="1"/>
  <c r="G48" i="234"/>
  <c r="G51" i="234" s="1"/>
  <c r="G53" i="234" s="1"/>
  <c r="G56" i="234" s="1"/>
  <c r="G59" i="234" s="1"/>
  <c r="C48" i="233"/>
  <c r="C51" i="233" s="1"/>
  <c r="C53" i="233" s="1"/>
  <c r="C56" i="233" s="1"/>
  <c r="C59" i="233" s="1"/>
  <c r="K48" i="233"/>
  <c r="K51" i="233" s="1"/>
  <c r="K53" i="233" s="1"/>
  <c r="K56" i="233" s="1"/>
  <c r="K59" i="233" s="1"/>
  <c r="G48" i="232"/>
  <c r="G51" i="232" s="1"/>
  <c r="G53" i="232" s="1"/>
  <c r="G56" i="232" s="1"/>
  <c r="G59" i="232" s="1"/>
  <c r="C48" i="231"/>
  <c r="C51" i="231" s="1"/>
  <c r="C53" i="231" s="1"/>
  <c r="C56" i="231" s="1"/>
  <c r="C59" i="231" s="1"/>
  <c r="K48" i="231"/>
  <c r="K51" i="231" s="1"/>
  <c r="K53" i="231" s="1"/>
  <c r="K56" i="231" s="1"/>
  <c r="K59" i="231" s="1"/>
  <c r="G48" i="230"/>
  <c r="G51" i="230" s="1"/>
  <c r="G53" i="230" s="1"/>
  <c r="G56" i="230" s="1"/>
  <c r="G59" i="230" s="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G48" i="228"/>
  <c r="G51" i="228" s="1"/>
  <c r="G53" i="228" s="1"/>
  <c r="G56" i="228" s="1"/>
  <c r="G59" i="228" s="1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G48" i="226"/>
  <c r="G51" i="226" s="1"/>
  <c r="G53" i="226" s="1"/>
  <c r="G56" i="226" s="1"/>
  <c r="G59" i="226" s="1"/>
  <c r="C48" i="225"/>
  <c r="C51" i="225" s="1"/>
  <c r="C53" i="225" s="1"/>
  <c r="C56" i="225" s="1"/>
  <c r="C59" i="225" s="1"/>
  <c r="K48" i="225"/>
  <c r="K51" i="225" s="1"/>
  <c r="K53" i="225" s="1"/>
  <c r="K56" i="225" s="1"/>
  <c r="K59" i="225" s="1"/>
  <c r="G48" i="224"/>
  <c r="G51" i="224" s="1"/>
  <c r="G53" i="224" s="1"/>
  <c r="G56" i="224" s="1"/>
  <c r="G59" i="224" s="1"/>
  <c r="C48" i="223"/>
  <c r="C51" i="223" s="1"/>
  <c r="C53" i="223" s="1"/>
  <c r="C56" i="223" s="1"/>
  <c r="C59" i="223" s="1"/>
  <c r="K48" i="223"/>
  <c r="K51" i="223" s="1"/>
  <c r="K53" i="223" s="1"/>
  <c r="K56" i="223" s="1"/>
  <c r="K59" i="223" s="1"/>
  <c r="G48" i="222"/>
  <c r="G51" i="222" s="1"/>
  <c r="G53" i="222" s="1"/>
  <c r="G56" i="222" s="1"/>
  <c r="G59" i="222" s="1"/>
  <c r="J48" i="221"/>
  <c r="J51" i="221" s="1"/>
  <c r="J53" i="221" s="1"/>
  <c r="J56" i="221" s="1"/>
  <c r="J59" i="221" s="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J48" i="218"/>
  <c r="J51" i="218" s="1"/>
  <c r="J53" i="218" s="1"/>
  <c r="J56" i="218" s="1"/>
  <c r="J59" i="218" s="1"/>
  <c r="F48" i="216"/>
  <c r="F51" i="216" s="1"/>
  <c r="F53" i="216" s="1"/>
  <c r="F56" i="216" s="1"/>
  <c r="F59" i="216" s="1"/>
  <c r="H48" i="215"/>
  <c r="H51" i="215" s="1"/>
  <c r="H53" i="215" s="1"/>
  <c r="H56" i="215" s="1"/>
  <c r="H59" i="215" s="1"/>
  <c r="J48" i="214"/>
  <c r="J51" i="214" s="1"/>
  <c r="J53" i="214" s="1"/>
  <c r="J56" i="214" s="1"/>
  <c r="J59" i="214" s="1"/>
  <c r="I48" i="212"/>
  <c r="I51" i="212" s="1"/>
  <c r="I53" i="212" s="1"/>
  <c r="I56" i="212" s="1"/>
  <c r="I59" i="212" s="1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G48" i="210"/>
  <c r="G51" i="210" s="1"/>
  <c r="G53" i="210" s="1"/>
  <c r="G56" i="210" s="1"/>
  <c r="G59" i="210" s="1"/>
  <c r="C48" i="209"/>
  <c r="C51" i="209" s="1"/>
  <c r="C53" i="209" s="1"/>
  <c r="C56" i="209" s="1"/>
  <c r="C59" i="209" s="1"/>
  <c r="K48" i="209"/>
  <c r="K51" i="209" s="1"/>
  <c r="K53" i="209" s="1"/>
  <c r="K56" i="209" s="1"/>
  <c r="K59" i="209" s="1"/>
  <c r="G48" i="208"/>
  <c r="G51" i="208" s="1"/>
  <c r="G53" i="208" s="1"/>
  <c r="G56" i="208" s="1"/>
  <c r="G59" i="208" s="1"/>
  <c r="C48" i="207"/>
  <c r="C51" i="207" s="1"/>
  <c r="C53" i="207" s="1"/>
  <c r="C56" i="207" s="1"/>
  <c r="C59" i="207" s="1"/>
  <c r="K48" i="207"/>
  <c r="K51" i="207" s="1"/>
  <c r="K53" i="207" s="1"/>
  <c r="K56" i="207" s="1"/>
  <c r="K59" i="207" s="1"/>
  <c r="G48" i="206"/>
  <c r="G51" i="206" s="1"/>
  <c r="G53" i="206" s="1"/>
  <c r="G56" i="206" s="1"/>
  <c r="G59" i="206" s="1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G48" i="204"/>
  <c r="G51" i="204" s="1"/>
  <c r="G53" i="204" s="1"/>
  <c r="G56" i="204" s="1"/>
  <c r="G59" i="204" s="1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G48" i="202"/>
  <c r="G51" i="202" s="1"/>
  <c r="G53" i="202" s="1"/>
  <c r="G56" i="202" s="1"/>
  <c r="G59" i="202" s="1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G48" i="200"/>
  <c r="G51" i="200" s="1"/>
  <c r="G53" i="200" s="1"/>
  <c r="G56" i="200" s="1"/>
  <c r="G59" i="200" s="1"/>
  <c r="C48" i="199"/>
  <c r="C51" i="199" s="1"/>
  <c r="C53" i="199" s="1"/>
  <c r="C56" i="199" s="1"/>
  <c r="C59" i="199" s="1"/>
  <c r="K48" i="199"/>
  <c r="K51" i="199" s="1"/>
  <c r="K53" i="199" s="1"/>
  <c r="K56" i="199" s="1"/>
  <c r="K59" i="199" s="1"/>
  <c r="G48" i="198"/>
  <c r="G51" i="198" s="1"/>
  <c r="G53" i="198" s="1"/>
  <c r="G56" i="198" s="1"/>
  <c r="G59" i="198" s="1"/>
  <c r="J48" i="197"/>
  <c r="J51" i="197" s="1"/>
  <c r="J53" i="197" s="1"/>
  <c r="J56" i="197" s="1"/>
  <c r="J59" i="197" s="1"/>
  <c r="E48" i="196"/>
  <c r="E51" i="196" s="1"/>
  <c r="E53" i="196" s="1"/>
  <c r="E56" i="196" s="1"/>
  <c r="E59" i="196" s="1"/>
  <c r="H48" i="195"/>
  <c r="H51" i="195" s="1"/>
  <c r="H53" i="195" s="1"/>
  <c r="H56" i="195" s="1"/>
  <c r="H59" i="195" s="1"/>
  <c r="J48" i="194"/>
  <c r="J51" i="194" s="1"/>
  <c r="J53" i="194" s="1"/>
  <c r="J56" i="194" s="1"/>
  <c r="J59" i="194" s="1"/>
  <c r="E48" i="193"/>
  <c r="E51" i="193" s="1"/>
  <c r="E53" i="193" s="1"/>
  <c r="E56" i="193" s="1"/>
  <c r="E59" i="193" s="1"/>
  <c r="H48" i="192"/>
  <c r="H51" i="192" s="1"/>
  <c r="H53" i="192" s="1"/>
  <c r="H56" i="192" s="1"/>
  <c r="H59" i="192" s="1"/>
  <c r="L48" i="188"/>
  <c r="L51" i="188" s="1"/>
  <c r="L53" i="188" s="1"/>
  <c r="L56" i="188" s="1"/>
  <c r="L59" i="188" s="1"/>
  <c r="F48" i="182"/>
  <c r="F51" i="182" s="1"/>
  <c r="F53" i="182" s="1"/>
  <c r="F56" i="182" s="1"/>
  <c r="F59" i="182" s="1"/>
  <c r="C48" i="179"/>
  <c r="C51" i="179" s="1"/>
  <c r="C53" i="179" s="1"/>
  <c r="C56" i="179" s="1"/>
  <c r="C59" i="179" s="1"/>
  <c r="G48" i="175"/>
  <c r="G51" i="175" s="1"/>
  <c r="G53" i="175" s="1"/>
  <c r="G56" i="175" s="1"/>
  <c r="G59" i="175" s="1"/>
  <c r="I48" i="162"/>
  <c r="I51" i="162" s="1"/>
  <c r="I53" i="162" s="1"/>
  <c r="I56" i="162" s="1"/>
  <c r="I59" i="162" s="1"/>
  <c r="E48" i="161"/>
  <c r="E51" i="161" s="1"/>
  <c r="E53" i="161" s="1"/>
  <c r="E56" i="161" s="1"/>
  <c r="E59" i="161" s="1"/>
  <c r="G48" i="151"/>
  <c r="G51" i="151" s="1"/>
  <c r="G53" i="151" s="1"/>
  <c r="G56" i="151" s="1"/>
  <c r="G59" i="151" s="1"/>
  <c r="I48" i="150"/>
  <c r="I51" i="150" s="1"/>
  <c r="I53" i="150" s="1"/>
  <c r="I56" i="150" s="1"/>
  <c r="I59" i="150" s="1"/>
  <c r="I48" i="149"/>
  <c r="I51" i="149" s="1"/>
  <c r="I53" i="149" s="1"/>
  <c r="I56" i="149" s="1"/>
  <c r="I59" i="149" s="1"/>
  <c r="C48" i="148"/>
  <c r="C51" i="148" s="1"/>
  <c r="C53" i="148" s="1"/>
  <c r="C56" i="148" s="1"/>
  <c r="C59" i="148" s="1"/>
  <c r="K48" i="148"/>
  <c r="K51" i="148" s="1"/>
  <c r="K53" i="148" s="1"/>
  <c r="K56" i="148" s="1"/>
  <c r="K59" i="148" s="1"/>
  <c r="C48" i="138"/>
  <c r="C51" i="138" s="1"/>
  <c r="C53" i="138" s="1"/>
  <c r="C56" i="138" s="1"/>
  <c r="C59" i="138" s="1"/>
  <c r="G48" i="146"/>
  <c r="G51" i="146" s="1"/>
  <c r="G53" i="146" s="1"/>
  <c r="G56" i="146" s="1"/>
  <c r="G59" i="146" s="1"/>
  <c r="G48" i="145"/>
  <c r="G51" i="145" s="1"/>
  <c r="G53" i="145" s="1"/>
  <c r="G56" i="145" s="1"/>
  <c r="G59" i="145" s="1"/>
  <c r="I48" i="144"/>
  <c r="I51" i="144" s="1"/>
  <c r="I53" i="144" s="1"/>
  <c r="I56" i="144" s="1"/>
  <c r="I59" i="144" s="1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E48" i="142"/>
  <c r="E51" i="142" s="1"/>
  <c r="E53" i="142" s="1"/>
  <c r="E56" i="142" s="1"/>
  <c r="E59" i="142" s="1"/>
  <c r="C48" i="141"/>
  <c r="C51" i="141" s="1"/>
  <c r="C53" i="141" s="1"/>
  <c r="C56" i="141" s="1"/>
  <c r="C59" i="141" s="1"/>
  <c r="K48" i="141"/>
  <c r="K51" i="141" s="1"/>
  <c r="K53" i="141" s="1"/>
  <c r="K56" i="141" s="1"/>
  <c r="K59" i="141" s="1"/>
  <c r="E48" i="140"/>
  <c r="E51" i="140" s="1"/>
  <c r="E53" i="140" s="1"/>
  <c r="E56" i="140" s="1"/>
  <c r="E59" i="140" s="1"/>
  <c r="C48" i="137"/>
  <c r="C51" i="137" s="1"/>
  <c r="C53" i="137" s="1"/>
  <c r="C56" i="137" s="1"/>
  <c r="C59" i="137" s="1"/>
  <c r="E48" i="136"/>
  <c r="E51" i="136" s="1"/>
  <c r="E53" i="136" s="1"/>
  <c r="E56" i="136" s="1"/>
  <c r="E59" i="136" s="1"/>
  <c r="G48" i="135"/>
  <c r="G51" i="135" s="1"/>
  <c r="G53" i="135" s="1"/>
  <c r="G56" i="135" s="1"/>
  <c r="G59" i="135" s="1"/>
  <c r="I48" i="134"/>
  <c r="I51" i="134" s="1"/>
  <c r="I53" i="134" s="1"/>
  <c r="I56" i="134" s="1"/>
  <c r="I59" i="134" s="1"/>
  <c r="E48" i="133"/>
  <c r="E51" i="133" s="1"/>
  <c r="E53" i="133" s="1"/>
  <c r="E56" i="133" s="1"/>
  <c r="E59" i="133" s="1"/>
  <c r="H48" i="132"/>
  <c r="H51" i="132" s="1"/>
  <c r="H53" i="132" s="1"/>
  <c r="H56" i="132" s="1"/>
  <c r="H59" i="132" s="1"/>
  <c r="C48" i="131"/>
  <c r="C51" i="131" s="1"/>
  <c r="C53" i="131" s="1"/>
  <c r="C56" i="131" s="1"/>
  <c r="C59" i="131" s="1"/>
  <c r="K48" i="131"/>
  <c r="K51" i="131" s="1"/>
  <c r="K53" i="131" s="1"/>
  <c r="K56" i="131" s="1"/>
  <c r="K59" i="131" s="1"/>
  <c r="G48" i="130"/>
  <c r="G51" i="130" s="1"/>
  <c r="G53" i="130" s="1"/>
  <c r="G56" i="130" s="1"/>
  <c r="G59" i="130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G48" i="128"/>
  <c r="G51" i="128" s="1"/>
  <c r="G53" i="128" s="1"/>
  <c r="G56" i="128" s="1"/>
  <c r="G59" i="128" s="1"/>
  <c r="C48" i="127"/>
  <c r="C51" i="127" s="1"/>
  <c r="C53" i="127" s="1"/>
  <c r="C56" i="127" s="1"/>
  <c r="C59" i="127" s="1"/>
  <c r="K48" i="127"/>
  <c r="K51" i="127" s="1"/>
  <c r="K53" i="127" s="1"/>
  <c r="K56" i="127" s="1"/>
  <c r="K59" i="127" s="1"/>
  <c r="G48" i="126"/>
  <c r="G51" i="126" s="1"/>
  <c r="G53" i="126" s="1"/>
  <c r="G56" i="126" s="1"/>
  <c r="G59" i="126" s="1"/>
  <c r="C48" i="125"/>
  <c r="C51" i="125" s="1"/>
  <c r="C53" i="125" s="1"/>
  <c r="C56" i="125" s="1"/>
  <c r="C59" i="125" s="1"/>
  <c r="K48" i="125"/>
  <c r="K51" i="125" s="1"/>
  <c r="K53" i="125" s="1"/>
  <c r="K56" i="125" s="1"/>
  <c r="K59" i="125" s="1"/>
  <c r="G48" i="124"/>
  <c r="G51" i="124" s="1"/>
  <c r="G53" i="124" s="1"/>
  <c r="G56" i="124" s="1"/>
  <c r="G59" i="124" s="1"/>
  <c r="C48" i="123"/>
  <c r="C51" i="123" s="1"/>
  <c r="C53" i="123" s="1"/>
  <c r="C56" i="123" s="1"/>
  <c r="C59" i="123" s="1"/>
  <c r="K48" i="123"/>
  <c r="K51" i="123" s="1"/>
  <c r="K53" i="123" s="1"/>
  <c r="K56" i="123" s="1"/>
  <c r="K59" i="123" s="1"/>
  <c r="G48" i="122"/>
  <c r="G51" i="122" s="1"/>
  <c r="G53" i="122" s="1"/>
  <c r="G56" i="122" s="1"/>
  <c r="G59" i="122" s="1"/>
  <c r="C48" i="113"/>
  <c r="C51" i="113" s="1"/>
  <c r="C53" i="113" s="1"/>
  <c r="C56" i="113" s="1"/>
  <c r="C59" i="113" s="1"/>
  <c r="K48" i="113"/>
  <c r="K51" i="113" s="1"/>
  <c r="K53" i="113" s="1"/>
  <c r="K56" i="113" s="1"/>
  <c r="K59" i="113" s="1"/>
  <c r="E48" i="102"/>
  <c r="E51" i="102" s="1"/>
  <c r="E53" i="102" s="1"/>
  <c r="E56" i="102" s="1"/>
  <c r="E59" i="102" s="1"/>
  <c r="C48" i="100"/>
  <c r="C51" i="100" s="1"/>
  <c r="C53" i="100" s="1"/>
  <c r="C56" i="100" s="1"/>
  <c r="C59" i="100" s="1"/>
  <c r="K48" i="100"/>
  <c r="K51" i="100" s="1"/>
  <c r="K53" i="100" s="1"/>
  <c r="K56" i="100" s="1"/>
  <c r="K59" i="100" s="1"/>
  <c r="G48" i="95"/>
  <c r="G51" i="95" s="1"/>
  <c r="G53" i="95" s="1"/>
  <c r="G56" i="95" s="1"/>
  <c r="G59" i="95" s="1"/>
  <c r="H48" i="94"/>
  <c r="H51" i="94" s="1"/>
  <c r="H53" i="94" s="1"/>
  <c r="H56" i="94" s="1"/>
  <c r="H59" i="94" s="1"/>
  <c r="H48" i="60"/>
  <c r="H51" i="60" s="1"/>
  <c r="H53" i="60" s="1"/>
  <c r="H56" i="60" s="1"/>
  <c r="H59" i="60" s="1"/>
  <c r="H48" i="193"/>
  <c r="H51" i="193" s="1"/>
  <c r="H53" i="193" s="1"/>
  <c r="H56" i="193" s="1"/>
  <c r="H59" i="193" s="1"/>
  <c r="F48" i="191"/>
  <c r="F51" i="191" s="1"/>
  <c r="F53" i="191" s="1"/>
  <c r="F56" i="191" s="1"/>
  <c r="F59" i="191" s="1"/>
  <c r="H48" i="190"/>
  <c r="H51" i="190" s="1"/>
  <c r="H53" i="190" s="1"/>
  <c r="H56" i="190" s="1"/>
  <c r="H59" i="190" s="1"/>
  <c r="C48" i="189"/>
  <c r="C51" i="189" s="1"/>
  <c r="C53" i="189" s="1"/>
  <c r="C56" i="189" s="1"/>
  <c r="C59" i="189" s="1"/>
  <c r="K48" i="189"/>
  <c r="K51" i="189" s="1"/>
  <c r="K53" i="189" s="1"/>
  <c r="K56" i="189" s="1"/>
  <c r="K59" i="189" s="1"/>
  <c r="I48" i="189"/>
  <c r="I51" i="189" s="1"/>
  <c r="I53" i="189" s="1"/>
  <c r="I56" i="189" s="1"/>
  <c r="I59" i="189" s="1"/>
  <c r="E48" i="188"/>
  <c r="E51" i="188" s="1"/>
  <c r="E53" i="188" s="1"/>
  <c r="E56" i="188" s="1"/>
  <c r="E59" i="188" s="1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J48" i="185"/>
  <c r="J51" i="185" s="1"/>
  <c r="J53" i="185" s="1"/>
  <c r="J56" i="185" s="1"/>
  <c r="J59" i="185" s="1"/>
  <c r="F48" i="184"/>
  <c r="F51" i="184" s="1"/>
  <c r="F53" i="184" s="1"/>
  <c r="F56" i="184" s="1"/>
  <c r="F59" i="184" s="1"/>
  <c r="H48" i="183"/>
  <c r="H51" i="183" s="1"/>
  <c r="H53" i="183" s="1"/>
  <c r="H56" i="183" s="1"/>
  <c r="H59" i="183" s="1"/>
  <c r="I48" i="182"/>
  <c r="I51" i="182" s="1"/>
  <c r="I53" i="182" s="1"/>
  <c r="I56" i="182" s="1"/>
  <c r="I59" i="182" s="1"/>
  <c r="I48" i="181"/>
  <c r="I51" i="181" s="1"/>
  <c r="I53" i="181" s="1"/>
  <c r="I56" i="181" s="1"/>
  <c r="I59" i="181" s="1"/>
  <c r="D48" i="178"/>
  <c r="D51" i="178" s="1"/>
  <c r="D53" i="178" s="1"/>
  <c r="D56" i="178" s="1"/>
  <c r="D59" i="178" s="1"/>
  <c r="L48" i="178"/>
  <c r="L51" i="178" s="1"/>
  <c r="L53" i="178" s="1"/>
  <c r="L56" i="178" s="1"/>
  <c r="L59" i="178" s="1"/>
  <c r="F48" i="177"/>
  <c r="F51" i="177" s="1"/>
  <c r="F53" i="177" s="1"/>
  <c r="F56" i="177" s="1"/>
  <c r="F59" i="177" s="1"/>
  <c r="H48" i="176"/>
  <c r="H51" i="176" s="1"/>
  <c r="H53" i="176" s="1"/>
  <c r="H56" i="176" s="1"/>
  <c r="H59" i="176" s="1"/>
  <c r="J48" i="175"/>
  <c r="J51" i="175" s="1"/>
  <c r="J53" i="175" s="1"/>
  <c r="J56" i="175" s="1"/>
  <c r="J59" i="175" s="1"/>
  <c r="J48" i="174"/>
  <c r="J51" i="174" s="1"/>
  <c r="J53" i="174" s="1"/>
  <c r="J56" i="174" s="1"/>
  <c r="J59" i="174" s="1"/>
  <c r="H48" i="174"/>
  <c r="H51" i="174" s="1"/>
  <c r="H53" i="174" s="1"/>
  <c r="H56" i="174" s="1"/>
  <c r="H59" i="174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J48" i="173"/>
  <c r="J51" i="173" s="1"/>
  <c r="J53" i="173" s="1"/>
  <c r="J56" i="173" s="1"/>
  <c r="J59" i="173" s="1"/>
  <c r="F48" i="172"/>
  <c r="F51" i="172" s="1"/>
  <c r="F53" i="172" s="1"/>
  <c r="F56" i="172" s="1"/>
  <c r="F59" i="172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H48" i="171"/>
  <c r="H51" i="171" s="1"/>
  <c r="H53" i="171" s="1"/>
  <c r="H56" i="171" s="1"/>
  <c r="H59" i="171" s="1"/>
  <c r="F48" i="171"/>
  <c r="F51" i="171" s="1"/>
  <c r="F53" i="171" s="1"/>
  <c r="F56" i="171" s="1"/>
  <c r="F59" i="171" s="1"/>
  <c r="H48" i="149"/>
  <c r="H51" i="149" s="1"/>
  <c r="H53" i="149" s="1"/>
  <c r="H56" i="149" s="1"/>
  <c r="H59" i="149" s="1"/>
  <c r="J48" i="148"/>
  <c r="J51" i="148" s="1"/>
  <c r="J53" i="148" s="1"/>
  <c r="J56" i="148" s="1"/>
  <c r="J59" i="148" s="1"/>
  <c r="D48" i="147"/>
  <c r="D51" i="147" s="1"/>
  <c r="D53" i="147" s="1"/>
  <c r="D56" i="147" s="1"/>
  <c r="D59" i="147" s="1"/>
  <c r="L48" i="147"/>
  <c r="L51" i="147" s="1"/>
  <c r="L53" i="147" s="1"/>
  <c r="L56" i="147" s="1"/>
  <c r="L59" i="147" s="1"/>
  <c r="F48" i="146"/>
  <c r="F51" i="146" s="1"/>
  <c r="F53" i="146" s="1"/>
  <c r="F56" i="146" s="1"/>
  <c r="F59" i="146" s="1"/>
  <c r="H48" i="134"/>
  <c r="H51" i="134" s="1"/>
  <c r="H53" i="134" s="1"/>
  <c r="H56" i="134" s="1"/>
  <c r="H59" i="134" s="1"/>
  <c r="F48" i="81"/>
  <c r="F51" i="81" s="1"/>
  <c r="F53" i="81" s="1"/>
  <c r="F56" i="81" s="1"/>
  <c r="F59" i="81" s="1"/>
  <c r="D48" i="78"/>
  <c r="D51" i="78" s="1"/>
  <c r="D53" i="78" s="1"/>
  <c r="D56" i="78" s="1"/>
  <c r="D59" i="78" s="1"/>
  <c r="L48" i="78"/>
  <c r="L51" i="78" s="1"/>
  <c r="L53" i="78" s="1"/>
  <c r="L56" i="78" s="1"/>
  <c r="L59" i="78" s="1"/>
  <c r="F48" i="67"/>
  <c r="F51" i="67" s="1"/>
  <c r="F53" i="67" s="1"/>
  <c r="F56" i="67" s="1"/>
  <c r="F59" i="67" s="1"/>
  <c r="D48" i="57"/>
  <c r="D51" i="57" s="1"/>
  <c r="D53" i="57" s="1"/>
  <c r="D56" i="57" s="1"/>
  <c r="D59" i="57" s="1"/>
  <c r="H48" i="145"/>
  <c r="H51" i="145" s="1"/>
  <c r="H53" i="145" s="1"/>
  <c r="H56" i="145" s="1"/>
  <c r="H59" i="145" s="1"/>
  <c r="J48" i="144"/>
  <c r="J51" i="144" s="1"/>
  <c r="J53" i="144" s="1"/>
  <c r="J56" i="144" s="1"/>
  <c r="J59" i="144" s="1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F48" i="142"/>
  <c r="F51" i="142" s="1"/>
  <c r="F53" i="142" s="1"/>
  <c r="F56" i="142" s="1"/>
  <c r="F59" i="142" s="1"/>
  <c r="J48" i="134"/>
  <c r="J51" i="134" s="1"/>
  <c r="J53" i="134" s="1"/>
  <c r="J56" i="134" s="1"/>
  <c r="J59" i="134" s="1"/>
  <c r="I48" i="91"/>
  <c r="I51" i="91" s="1"/>
  <c r="I53" i="91" s="1"/>
  <c r="I56" i="91" s="1"/>
  <c r="I59" i="91" s="1"/>
  <c r="I48" i="83"/>
  <c r="I51" i="83" s="1"/>
  <c r="I53" i="83" s="1"/>
  <c r="I56" i="83" s="1"/>
  <c r="I59" i="83" s="1"/>
  <c r="J48" i="62"/>
  <c r="J51" i="62" s="1"/>
  <c r="J53" i="62" s="1"/>
  <c r="J56" i="62" s="1"/>
  <c r="J59" i="62" s="1"/>
  <c r="C48" i="193"/>
  <c r="C51" i="193" s="1"/>
  <c r="C53" i="193" s="1"/>
  <c r="C56" i="193" s="1"/>
  <c r="C59" i="193" s="1"/>
  <c r="K48" i="193"/>
  <c r="K51" i="193" s="1"/>
  <c r="K53" i="193" s="1"/>
  <c r="K56" i="193" s="1"/>
  <c r="K59" i="193" s="1"/>
  <c r="I48" i="193"/>
  <c r="I51" i="193" s="1"/>
  <c r="I53" i="193" s="1"/>
  <c r="I56" i="193" s="1"/>
  <c r="I59" i="193" s="1"/>
  <c r="F48" i="192"/>
  <c r="F51" i="192" s="1"/>
  <c r="F53" i="192" s="1"/>
  <c r="F56" i="192" s="1"/>
  <c r="F59" i="192" s="1"/>
  <c r="I48" i="191"/>
  <c r="I51" i="191" s="1"/>
  <c r="I53" i="191" s="1"/>
  <c r="I56" i="191" s="1"/>
  <c r="I59" i="191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F48" i="189"/>
  <c r="F51" i="189" s="1"/>
  <c r="F53" i="189" s="1"/>
  <c r="F56" i="189" s="1"/>
  <c r="F59" i="189" s="1"/>
  <c r="H48" i="188"/>
  <c r="H51" i="188" s="1"/>
  <c r="H53" i="188" s="1"/>
  <c r="H56" i="188" s="1"/>
  <c r="H59" i="188" s="1"/>
  <c r="I48" i="187"/>
  <c r="I51" i="187" s="1"/>
  <c r="I53" i="187" s="1"/>
  <c r="I56" i="187" s="1"/>
  <c r="I59" i="187" s="1"/>
  <c r="J48" i="186"/>
  <c r="J51" i="186" s="1"/>
  <c r="J53" i="186" s="1"/>
  <c r="J56" i="186" s="1"/>
  <c r="J59" i="186" s="1"/>
  <c r="E48" i="185"/>
  <c r="E51" i="185" s="1"/>
  <c r="E53" i="185" s="1"/>
  <c r="E56" i="185" s="1"/>
  <c r="E59" i="185" s="1"/>
  <c r="D48" i="182"/>
  <c r="D51" i="182" s="1"/>
  <c r="D53" i="182" s="1"/>
  <c r="D56" i="182" s="1"/>
  <c r="D59" i="182" s="1"/>
  <c r="L48" i="182"/>
  <c r="L51" i="182" s="1"/>
  <c r="L53" i="182" s="1"/>
  <c r="L56" i="182" s="1"/>
  <c r="L59" i="182" s="1"/>
  <c r="D48" i="181"/>
  <c r="D51" i="181" s="1"/>
  <c r="D53" i="181" s="1"/>
  <c r="D56" i="181" s="1"/>
  <c r="D59" i="181" s="1"/>
  <c r="L48" i="181"/>
  <c r="L51" i="181" s="1"/>
  <c r="L53" i="181" s="1"/>
  <c r="L56" i="181" s="1"/>
  <c r="L59" i="181" s="1"/>
  <c r="E48" i="180"/>
  <c r="E51" i="180" s="1"/>
  <c r="E53" i="180" s="1"/>
  <c r="E56" i="180" s="1"/>
  <c r="E59" i="180" s="1"/>
  <c r="G48" i="179"/>
  <c r="G51" i="179" s="1"/>
  <c r="G53" i="179" s="1"/>
  <c r="G56" i="179" s="1"/>
  <c r="G59" i="179" s="1"/>
  <c r="G48" i="178"/>
  <c r="G51" i="178" s="1"/>
  <c r="G53" i="178" s="1"/>
  <c r="G56" i="178" s="1"/>
  <c r="G59" i="178" s="1"/>
  <c r="I48" i="177"/>
  <c r="I51" i="177" s="1"/>
  <c r="I53" i="177" s="1"/>
  <c r="I56" i="177" s="1"/>
  <c r="I59" i="177" s="1"/>
  <c r="C48" i="176"/>
  <c r="C51" i="176" s="1"/>
  <c r="C53" i="176" s="1"/>
  <c r="C56" i="176" s="1"/>
  <c r="C59" i="176" s="1"/>
  <c r="K48" i="176"/>
  <c r="K51" i="176" s="1"/>
  <c r="K53" i="176" s="1"/>
  <c r="K56" i="176" s="1"/>
  <c r="K59" i="176" s="1"/>
  <c r="E48" i="175"/>
  <c r="E51" i="175" s="1"/>
  <c r="E53" i="175" s="1"/>
  <c r="E56" i="175" s="1"/>
  <c r="E59" i="175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E48" i="169"/>
  <c r="E51" i="169" s="1"/>
  <c r="E53" i="169" s="1"/>
  <c r="E56" i="169" s="1"/>
  <c r="E59" i="169" s="1"/>
  <c r="G48" i="168"/>
  <c r="G51" i="168" s="1"/>
  <c r="G53" i="168" s="1"/>
  <c r="G56" i="168" s="1"/>
  <c r="G59" i="168" s="1"/>
  <c r="I48" i="167"/>
  <c r="I51" i="167" s="1"/>
  <c r="I53" i="167" s="1"/>
  <c r="I56" i="167" s="1"/>
  <c r="I59" i="167" s="1"/>
  <c r="I48" i="166"/>
  <c r="I51" i="166" s="1"/>
  <c r="I53" i="166" s="1"/>
  <c r="I56" i="166" s="1"/>
  <c r="I59" i="166" s="1"/>
  <c r="G48" i="166"/>
  <c r="G51" i="166" s="1"/>
  <c r="G53" i="166" s="1"/>
  <c r="G56" i="166" s="1"/>
  <c r="G59" i="166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I48" i="165"/>
  <c r="I51" i="165" s="1"/>
  <c r="I53" i="165" s="1"/>
  <c r="I56" i="165" s="1"/>
  <c r="I59" i="165" s="1"/>
  <c r="E48" i="164"/>
  <c r="E51" i="164" s="1"/>
  <c r="E53" i="164" s="1"/>
  <c r="E56" i="164" s="1"/>
  <c r="E59" i="164" s="1"/>
  <c r="C48" i="164"/>
  <c r="C51" i="164" s="1"/>
  <c r="C53" i="164" s="1"/>
  <c r="C56" i="164" s="1"/>
  <c r="C59" i="164" s="1"/>
  <c r="K48" i="164"/>
  <c r="K51" i="164" s="1"/>
  <c r="K53" i="164" s="1"/>
  <c r="K56" i="164" s="1"/>
  <c r="K59" i="164" s="1"/>
  <c r="G48" i="163"/>
  <c r="G51" i="163" s="1"/>
  <c r="G53" i="163" s="1"/>
  <c r="G56" i="163" s="1"/>
  <c r="G59" i="163" s="1"/>
  <c r="E48" i="163"/>
  <c r="E51" i="163" s="1"/>
  <c r="E53" i="163" s="1"/>
  <c r="E56" i="163" s="1"/>
  <c r="E59" i="163" s="1"/>
  <c r="E48" i="159"/>
  <c r="E51" i="159" s="1"/>
  <c r="E53" i="159" s="1"/>
  <c r="E56" i="159" s="1"/>
  <c r="E59" i="159" s="1"/>
  <c r="C48" i="157"/>
  <c r="C51" i="157" s="1"/>
  <c r="C53" i="157" s="1"/>
  <c r="C56" i="157" s="1"/>
  <c r="C59" i="157" s="1"/>
  <c r="K48" i="157"/>
  <c r="K51" i="157" s="1"/>
  <c r="K53" i="157" s="1"/>
  <c r="K56" i="157" s="1"/>
  <c r="K59" i="157" s="1"/>
  <c r="J48" i="155"/>
  <c r="J51" i="155" s="1"/>
  <c r="J53" i="155" s="1"/>
  <c r="J56" i="155" s="1"/>
  <c r="J59" i="155" s="1"/>
  <c r="F48" i="154"/>
  <c r="F51" i="154" s="1"/>
  <c r="F53" i="154" s="1"/>
  <c r="F56" i="154" s="1"/>
  <c r="F59" i="154" s="1"/>
  <c r="F48" i="153"/>
  <c r="F51" i="153" s="1"/>
  <c r="F53" i="153" s="1"/>
  <c r="F56" i="153" s="1"/>
  <c r="F59" i="153" s="1"/>
  <c r="I48" i="152"/>
  <c r="I51" i="152" s="1"/>
  <c r="I53" i="152" s="1"/>
  <c r="I56" i="152" s="1"/>
  <c r="I59" i="152" s="1"/>
  <c r="C48" i="151"/>
  <c r="C51" i="151" s="1"/>
  <c r="C53" i="151" s="1"/>
  <c r="C56" i="151" s="1"/>
  <c r="C59" i="151" s="1"/>
  <c r="K48" i="151"/>
  <c r="K51" i="151" s="1"/>
  <c r="K53" i="151" s="1"/>
  <c r="K56" i="151" s="1"/>
  <c r="K59" i="151" s="1"/>
  <c r="E48" i="150"/>
  <c r="E51" i="150" s="1"/>
  <c r="E53" i="150" s="1"/>
  <c r="E56" i="150" s="1"/>
  <c r="E59" i="150" s="1"/>
  <c r="G48" i="147"/>
  <c r="G51" i="147" s="1"/>
  <c r="G53" i="147" s="1"/>
  <c r="G56" i="147" s="1"/>
  <c r="G59" i="147" s="1"/>
  <c r="I48" i="146"/>
  <c r="I51" i="146" s="1"/>
  <c r="I53" i="146" s="1"/>
  <c r="I56" i="146" s="1"/>
  <c r="I59" i="146" s="1"/>
  <c r="I48" i="141"/>
  <c r="I51" i="141" s="1"/>
  <c r="I53" i="141" s="1"/>
  <c r="I56" i="141" s="1"/>
  <c r="I59" i="141" s="1"/>
  <c r="C48" i="140"/>
  <c r="C51" i="140" s="1"/>
  <c r="C53" i="140" s="1"/>
  <c r="C56" i="140" s="1"/>
  <c r="C59" i="140" s="1"/>
  <c r="K48" i="140"/>
  <c r="K51" i="140" s="1"/>
  <c r="K53" i="140" s="1"/>
  <c r="K56" i="140" s="1"/>
  <c r="K59" i="140" s="1"/>
  <c r="E48" i="139"/>
  <c r="E51" i="139" s="1"/>
  <c r="E53" i="139" s="1"/>
  <c r="E56" i="139" s="1"/>
  <c r="E59" i="139" s="1"/>
  <c r="G48" i="138"/>
  <c r="G51" i="138" s="1"/>
  <c r="G53" i="138" s="1"/>
  <c r="G56" i="138" s="1"/>
  <c r="G59" i="138" s="1"/>
  <c r="G48" i="137"/>
  <c r="G51" i="137" s="1"/>
  <c r="G53" i="137" s="1"/>
  <c r="G56" i="137" s="1"/>
  <c r="G59" i="137" s="1"/>
  <c r="I48" i="136"/>
  <c r="I51" i="136" s="1"/>
  <c r="I53" i="136" s="1"/>
  <c r="I56" i="136" s="1"/>
  <c r="I59" i="136" s="1"/>
  <c r="C48" i="135"/>
  <c r="C51" i="135" s="1"/>
  <c r="C53" i="135" s="1"/>
  <c r="C56" i="135" s="1"/>
  <c r="C59" i="135" s="1"/>
  <c r="K48" i="135"/>
  <c r="K51" i="135" s="1"/>
  <c r="K53" i="135" s="1"/>
  <c r="K56" i="135" s="1"/>
  <c r="K59" i="135" s="1"/>
  <c r="E48" i="134"/>
  <c r="E51" i="134" s="1"/>
  <c r="E53" i="134" s="1"/>
  <c r="E56" i="134" s="1"/>
  <c r="E59" i="134" s="1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H48" i="115"/>
  <c r="H51" i="115" s="1"/>
  <c r="H53" i="115" s="1"/>
  <c r="H56" i="115" s="1"/>
  <c r="H59" i="115" s="1"/>
  <c r="I48" i="107"/>
  <c r="I51" i="107" s="1"/>
  <c r="I53" i="107" s="1"/>
  <c r="I56" i="107" s="1"/>
  <c r="I59" i="107" s="1"/>
  <c r="G48" i="92"/>
  <c r="G51" i="92" s="1"/>
  <c r="G53" i="92" s="1"/>
  <c r="G56" i="92" s="1"/>
  <c r="G59" i="92" s="1"/>
  <c r="E48" i="82"/>
  <c r="E51" i="82" s="1"/>
  <c r="E53" i="82" s="1"/>
  <c r="E56" i="82" s="1"/>
  <c r="E59" i="82" s="1"/>
  <c r="E48" i="68"/>
  <c r="E51" i="68" s="1"/>
  <c r="E53" i="68" s="1"/>
  <c r="E56" i="68" s="1"/>
  <c r="E59" i="68" s="1"/>
  <c r="G48" i="194"/>
  <c r="G51" i="194" s="1"/>
  <c r="G53" i="194" s="1"/>
  <c r="G56" i="194" s="1"/>
  <c r="G59" i="194" s="1"/>
  <c r="D48" i="193"/>
  <c r="D51" i="193" s="1"/>
  <c r="D53" i="193" s="1"/>
  <c r="D56" i="193" s="1"/>
  <c r="D59" i="193" s="1"/>
  <c r="L48" i="193"/>
  <c r="L51" i="193" s="1"/>
  <c r="L53" i="193" s="1"/>
  <c r="L56" i="193" s="1"/>
  <c r="L59" i="193" s="1"/>
  <c r="G48" i="192"/>
  <c r="G51" i="192" s="1"/>
  <c r="G53" i="192" s="1"/>
  <c r="G56" i="192" s="1"/>
  <c r="G59" i="192" s="1"/>
  <c r="J48" i="191"/>
  <c r="J51" i="191" s="1"/>
  <c r="J53" i="191" s="1"/>
  <c r="J56" i="191" s="1"/>
  <c r="J59" i="191" s="1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J48" i="187"/>
  <c r="J51" i="187" s="1"/>
  <c r="J53" i="187" s="1"/>
  <c r="J56" i="187" s="1"/>
  <c r="J59" i="187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F48" i="185"/>
  <c r="F51" i="185" s="1"/>
  <c r="F53" i="185" s="1"/>
  <c r="F56" i="185" s="1"/>
  <c r="F59" i="185" s="1"/>
  <c r="J48" i="184"/>
  <c r="J51" i="184" s="1"/>
  <c r="J53" i="184" s="1"/>
  <c r="J56" i="184" s="1"/>
  <c r="J59" i="184" s="1"/>
  <c r="D48" i="183"/>
  <c r="D51" i="183" s="1"/>
  <c r="D53" i="183" s="1"/>
  <c r="D56" i="183" s="1"/>
  <c r="D59" i="183" s="1"/>
  <c r="L48" i="183"/>
  <c r="L51" i="183" s="1"/>
  <c r="L53" i="183" s="1"/>
  <c r="L56" i="183" s="1"/>
  <c r="L59" i="183" s="1"/>
  <c r="E48" i="181"/>
  <c r="E51" i="181" s="1"/>
  <c r="E53" i="181" s="1"/>
  <c r="E56" i="181" s="1"/>
  <c r="E59" i="181" s="1"/>
  <c r="F48" i="180"/>
  <c r="F51" i="180" s="1"/>
  <c r="F53" i="180" s="1"/>
  <c r="F56" i="180" s="1"/>
  <c r="F59" i="180" s="1"/>
  <c r="D48" i="180"/>
  <c r="D51" i="180" s="1"/>
  <c r="D53" i="180" s="1"/>
  <c r="D56" i="180" s="1"/>
  <c r="D59" i="180" s="1"/>
  <c r="L48" i="180"/>
  <c r="L51" i="180" s="1"/>
  <c r="L53" i="180" s="1"/>
  <c r="L56" i="180" s="1"/>
  <c r="L59" i="180" s="1"/>
  <c r="H48" i="179"/>
  <c r="H51" i="179" s="1"/>
  <c r="H53" i="179" s="1"/>
  <c r="H56" i="179" s="1"/>
  <c r="H59" i="179" s="1"/>
  <c r="F48" i="179"/>
  <c r="F51" i="179" s="1"/>
  <c r="F53" i="179" s="1"/>
  <c r="F56" i="179" s="1"/>
  <c r="F59" i="179" s="1"/>
  <c r="D48" i="170"/>
  <c r="D51" i="170" s="1"/>
  <c r="D53" i="170" s="1"/>
  <c r="D56" i="170" s="1"/>
  <c r="D59" i="170" s="1"/>
  <c r="L48" i="170"/>
  <c r="L51" i="170" s="1"/>
  <c r="L53" i="170" s="1"/>
  <c r="L56" i="170" s="1"/>
  <c r="L59" i="170" s="1"/>
  <c r="F48" i="169"/>
  <c r="F51" i="169" s="1"/>
  <c r="F53" i="169" s="1"/>
  <c r="F56" i="169" s="1"/>
  <c r="F59" i="169" s="1"/>
  <c r="H48" i="168"/>
  <c r="H51" i="168" s="1"/>
  <c r="H53" i="168" s="1"/>
  <c r="H56" i="168" s="1"/>
  <c r="H59" i="168" s="1"/>
  <c r="J48" i="167"/>
  <c r="J51" i="167" s="1"/>
  <c r="J53" i="167" s="1"/>
  <c r="J56" i="167" s="1"/>
  <c r="J59" i="167" s="1"/>
  <c r="J48" i="166"/>
  <c r="J51" i="166" s="1"/>
  <c r="J53" i="166" s="1"/>
  <c r="J56" i="166" s="1"/>
  <c r="J59" i="166" s="1"/>
  <c r="H48" i="166"/>
  <c r="H51" i="166" s="1"/>
  <c r="H53" i="166" s="1"/>
  <c r="H56" i="166" s="1"/>
  <c r="H59" i="166" s="1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J48" i="165"/>
  <c r="J51" i="165" s="1"/>
  <c r="J53" i="165" s="1"/>
  <c r="J56" i="165" s="1"/>
  <c r="J59" i="165" s="1"/>
  <c r="F48" i="164"/>
  <c r="F51" i="164" s="1"/>
  <c r="F53" i="164" s="1"/>
  <c r="F56" i="164" s="1"/>
  <c r="F59" i="164" s="1"/>
  <c r="D48" i="164"/>
  <c r="D51" i="164" s="1"/>
  <c r="D53" i="164" s="1"/>
  <c r="D56" i="164" s="1"/>
  <c r="D59" i="164" s="1"/>
  <c r="L48" i="164"/>
  <c r="L51" i="164" s="1"/>
  <c r="L53" i="164" s="1"/>
  <c r="L56" i="164" s="1"/>
  <c r="L59" i="164" s="1"/>
  <c r="H48" i="163"/>
  <c r="H51" i="163" s="1"/>
  <c r="H53" i="163" s="1"/>
  <c r="H56" i="163" s="1"/>
  <c r="H59" i="163" s="1"/>
  <c r="F48" i="163"/>
  <c r="F51" i="163" s="1"/>
  <c r="F53" i="163" s="1"/>
  <c r="F56" i="163" s="1"/>
  <c r="F59" i="163" s="1"/>
  <c r="D48" i="158"/>
  <c r="D51" i="158" s="1"/>
  <c r="D53" i="158" s="1"/>
  <c r="D56" i="158" s="1"/>
  <c r="D59" i="158" s="1"/>
  <c r="L48" i="158"/>
  <c r="L51" i="158" s="1"/>
  <c r="L53" i="158" s="1"/>
  <c r="L56" i="158" s="1"/>
  <c r="L59" i="158" s="1"/>
  <c r="E48" i="156"/>
  <c r="E51" i="156" s="1"/>
  <c r="E53" i="156" s="1"/>
  <c r="E56" i="156" s="1"/>
  <c r="E59" i="156" s="1"/>
  <c r="K48" i="155"/>
  <c r="K51" i="155" s="1"/>
  <c r="K53" i="155" s="1"/>
  <c r="K56" i="155" s="1"/>
  <c r="K59" i="155" s="1"/>
  <c r="I48" i="154"/>
  <c r="I51" i="154" s="1"/>
  <c r="I53" i="154" s="1"/>
  <c r="I56" i="154" s="1"/>
  <c r="I59" i="154" s="1"/>
  <c r="G48" i="153"/>
  <c r="G51" i="153" s="1"/>
  <c r="G53" i="153" s="1"/>
  <c r="G56" i="153" s="1"/>
  <c r="G59" i="153" s="1"/>
  <c r="D48" i="145"/>
  <c r="D51" i="145" s="1"/>
  <c r="D53" i="145" s="1"/>
  <c r="D56" i="145" s="1"/>
  <c r="D59" i="145" s="1"/>
  <c r="L48" i="145"/>
  <c r="L51" i="145" s="1"/>
  <c r="L53" i="145" s="1"/>
  <c r="L56" i="145" s="1"/>
  <c r="L59" i="145" s="1"/>
  <c r="F48" i="144"/>
  <c r="F51" i="144" s="1"/>
  <c r="F53" i="144" s="1"/>
  <c r="F56" i="144" s="1"/>
  <c r="F59" i="144" s="1"/>
  <c r="H48" i="143"/>
  <c r="H51" i="143" s="1"/>
  <c r="H53" i="143" s="1"/>
  <c r="H56" i="143" s="1"/>
  <c r="H59" i="143" s="1"/>
  <c r="J48" i="142"/>
  <c r="J51" i="142" s="1"/>
  <c r="J53" i="142" s="1"/>
  <c r="J56" i="142" s="1"/>
  <c r="J59" i="142" s="1"/>
  <c r="J48" i="141"/>
  <c r="J51" i="141" s="1"/>
  <c r="J53" i="141" s="1"/>
  <c r="J56" i="141" s="1"/>
  <c r="J59" i="141" s="1"/>
  <c r="H48" i="141"/>
  <c r="H51" i="141" s="1"/>
  <c r="H53" i="141" s="1"/>
  <c r="H56" i="141" s="1"/>
  <c r="H59" i="141" s="1"/>
  <c r="D48" i="140"/>
  <c r="D51" i="140" s="1"/>
  <c r="D53" i="140" s="1"/>
  <c r="D56" i="140" s="1"/>
  <c r="D59" i="140" s="1"/>
  <c r="L48" i="140"/>
  <c r="L51" i="140" s="1"/>
  <c r="L53" i="140" s="1"/>
  <c r="L56" i="140" s="1"/>
  <c r="L59" i="140" s="1"/>
  <c r="J48" i="140"/>
  <c r="J51" i="140" s="1"/>
  <c r="J53" i="140" s="1"/>
  <c r="J56" i="140" s="1"/>
  <c r="J59" i="140" s="1"/>
  <c r="F48" i="139"/>
  <c r="F51" i="139" s="1"/>
  <c r="F53" i="139" s="1"/>
  <c r="F56" i="139" s="1"/>
  <c r="F59" i="139" s="1"/>
  <c r="D48" i="139"/>
  <c r="D51" i="139" s="1"/>
  <c r="D53" i="139" s="1"/>
  <c r="D56" i="139" s="1"/>
  <c r="D59" i="139" s="1"/>
  <c r="L48" i="139"/>
  <c r="L51" i="139" s="1"/>
  <c r="L53" i="139" s="1"/>
  <c r="L56" i="139" s="1"/>
  <c r="L59" i="139" s="1"/>
  <c r="H48" i="138"/>
  <c r="H51" i="138" s="1"/>
  <c r="H53" i="138" s="1"/>
  <c r="H56" i="138" s="1"/>
  <c r="H59" i="138" s="1"/>
  <c r="F48" i="138"/>
  <c r="F51" i="138" s="1"/>
  <c r="F53" i="138" s="1"/>
  <c r="F56" i="138" s="1"/>
  <c r="F59" i="138" s="1"/>
  <c r="G48" i="116"/>
  <c r="G51" i="116" s="1"/>
  <c r="G53" i="116" s="1"/>
  <c r="G56" i="116" s="1"/>
  <c r="G59" i="116" s="1"/>
  <c r="F48" i="111"/>
  <c r="F51" i="111" s="1"/>
  <c r="F53" i="111" s="1"/>
  <c r="F56" i="111" s="1"/>
  <c r="F59" i="111" s="1"/>
  <c r="G48" i="98"/>
  <c r="G51" i="98" s="1"/>
  <c r="G53" i="98" s="1"/>
  <c r="G56" i="98" s="1"/>
  <c r="G59" i="98" s="1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J48" i="73"/>
  <c r="J51" i="73" s="1"/>
  <c r="J53" i="73" s="1"/>
  <c r="J56" i="73" s="1"/>
  <c r="J59" i="73" s="1"/>
  <c r="F48" i="64"/>
  <c r="F51" i="64" s="1"/>
  <c r="F53" i="64" s="1"/>
  <c r="F56" i="64" s="1"/>
  <c r="F59" i="64" s="1"/>
  <c r="D48" i="16"/>
  <c r="D51" i="16" s="1"/>
  <c r="D53" i="16" s="1"/>
  <c r="D56" i="16" s="1"/>
  <c r="D59" i="16" s="1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J48" i="129"/>
  <c r="J51" i="129" s="1"/>
  <c r="J53" i="129" s="1"/>
  <c r="J56" i="129" s="1"/>
  <c r="J59" i="129" s="1"/>
  <c r="J48" i="125"/>
  <c r="J51" i="125" s="1"/>
  <c r="J53" i="125" s="1"/>
  <c r="J56" i="125" s="1"/>
  <c r="J59" i="125" s="1"/>
  <c r="F48" i="120"/>
  <c r="F51" i="120" s="1"/>
  <c r="F53" i="120" s="1"/>
  <c r="F56" i="120" s="1"/>
  <c r="F59" i="120" s="1"/>
  <c r="D48" i="120"/>
  <c r="D51" i="120" s="1"/>
  <c r="D53" i="120" s="1"/>
  <c r="D56" i="120" s="1"/>
  <c r="D59" i="120" s="1"/>
  <c r="L48" i="120"/>
  <c r="L51" i="120" s="1"/>
  <c r="L53" i="120" s="1"/>
  <c r="L56" i="120" s="1"/>
  <c r="L59" i="120" s="1"/>
  <c r="C48" i="118"/>
  <c r="C51" i="118" s="1"/>
  <c r="C53" i="118" s="1"/>
  <c r="C56" i="118" s="1"/>
  <c r="C59" i="118" s="1"/>
  <c r="K48" i="118"/>
  <c r="K51" i="118" s="1"/>
  <c r="K53" i="118" s="1"/>
  <c r="K56" i="118" s="1"/>
  <c r="K59" i="118" s="1"/>
  <c r="F48" i="117"/>
  <c r="F51" i="117" s="1"/>
  <c r="F53" i="117" s="1"/>
  <c r="F56" i="117" s="1"/>
  <c r="F59" i="117" s="1"/>
  <c r="H48" i="116"/>
  <c r="H51" i="116" s="1"/>
  <c r="H53" i="116" s="1"/>
  <c r="H56" i="116" s="1"/>
  <c r="H59" i="116" s="1"/>
  <c r="I48" i="115"/>
  <c r="I51" i="115" s="1"/>
  <c r="I53" i="115" s="1"/>
  <c r="I56" i="115" s="1"/>
  <c r="I59" i="115" s="1"/>
  <c r="J48" i="114"/>
  <c r="J51" i="114" s="1"/>
  <c r="J53" i="114" s="1"/>
  <c r="J56" i="114" s="1"/>
  <c r="J59" i="114" s="1"/>
  <c r="H48" i="114"/>
  <c r="H51" i="114" s="1"/>
  <c r="H53" i="114" s="1"/>
  <c r="H56" i="114" s="1"/>
  <c r="H59" i="114" s="1"/>
  <c r="D48" i="113"/>
  <c r="D51" i="113" s="1"/>
  <c r="D53" i="113" s="1"/>
  <c r="D56" i="113" s="1"/>
  <c r="D59" i="113" s="1"/>
  <c r="L48" i="113"/>
  <c r="L51" i="113" s="1"/>
  <c r="L53" i="113" s="1"/>
  <c r="L56" i="113" s="1"/>
  <c r="L59" i="113" s="1"/>
  <c r="J48" i="113"/>
  <c r="J51" i="113" s="1"/>
  <c r="J53" i="113" s="1"/>
  <c r="J56" i="113" s="1"/>
  <c r="J59" i="113" s="1"/>
  <c r="F48" i="112"/>
  <c r="F51" i="112" s="1"/>
  <c r="F53" i="112" s="1"/>
  <c r="F56" i="112" s="1"/>
  <c r="F59" i="112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E48" i="111"/>
  <c r="E51" i="111" s="1"/>
  <c r="E53" i="111" s="1"/>
  <c r="E56" i="111" s="1"/>
  <c r="E59" i="111" s="1"/>
  <c r="F48" i="105"/>
  <c r="F51" i="105" s="1"/>
  <c r="F53" i="105" s="1"/>
  <c r="F56" i="105" s="1"/>
  <c r="F59" i="105" s="1"/>
  <c r="I48" i="104"/>
  <c r="I51" i="104" s="1"/>
  <c r="I53" i="104" s="1"/>
  <c r="I56" i="104" s="1"/>
  <c r="I59" i="104" s="1"/>
  <c r="C48" i="103"/>
  <c r="C51" i="103" s="1"/>
  <c r="C53" i="103" s="1"/>
  <c r="C56" i="103" s="1"/>
  <c r="C59" i="103" s="1"/>
  <c r="K48" i="103"/>
  <c r="K51" i="103" s="1"/>
  <c r="K53" i="103" s="1"/>
  <c r="K56" i="103" s="1"/>
  <c r="K59" i="103" s="1"/>
  <c r="J48" i="100"/>
  <c r="J51" i="100" s="1"/>
  <c r="J53" i="100" s="1"/>
  <c r="J56" i="100" s="1"/>
  <c r="J59" i="100" s="1"/>
  <c r="D48" i="99"/>
  <c r="D51" i="99" s="1"/>
  <c r="D53" i="99" s="1"/>
  <c r="D56" i="99" s="1"/>
  <c r="D59" i="99" s="1"/>
  <c r="L48" i="99"/>
  <c r="L51" i="99" s="1"/>
  <c r="L53" i="99" s="1"/>
  <c r="L56" i="99" s="1"/>
  <c r="L59" i="99" s="1"/>
  <c r="F48" i="98"/>
  <c r="F51" i="98" s="1"/>
  <c r="F53" i="98" s="1"/>
  <c r="F56" i="98" s="1"/>
  <c r="F59" i="98" s="1"/>
  <c r="C48" i="89"/>
  <c r="C51" i="89" s="1"/>
  <c r="C53" i="89" s="1"/>
  <c r="C56" i="89" s="1"/>
  <c r="C59" i="89" s="1"/>
  <c r="K48" i="89"/>
  <c r="K51" i="89" s="1"/>
  <c r="K53" i="89" s="1"/>
  <c r="K56" i="89" s="1"/>
  <c r="K59" i="89" s="1"/>
  <c r="H48" i="77"/>
  <c r="H51" i="77" s="1"/>
  <c r="H53" i="77" s="1"/>
  <c r="H56" i="77" s="1"/>
  <c r="H59" i="77" s="1"/>
  <c r="E48" i="75"/>
  <c r="E51" i="75" s="1"/>
  <c r="E53" i="75" s="1"/>
  <c r="E56" i="75" s="1"/>
  <c r="E59" i="75" s="1"/>
  <c r="I48" i="73"/>
  <c r="I51" i="73" s="1"/>
  <c r="I53" i="73" s="1"/>
  <c r="I56" i="73" s="1"/>
  <c r="I59" i="73" s="1"/>
  <c r="E48" i="67"/>
  <c r="E51" i="67" s="1"/>
  <c r="E53" i="67" s="1"/>
  <c r="E56" i="67" s="1"/>
  <c r="E59" i="67" s="1"/>
  <c r="G48" i="65"/>
  <c r="G51" i="65" s="1"/>
  <c r="G53" i="65" s="1"/>
  <c r="G56" i="65" s="1"/>
  <c r="G59" i="65" s="1"/>
  <c r="G48" i="61"/>
  <c r="G51" i="61" s="1"/>
  <c r="G53" i="61" s="1"/>
  <c r="G56" i="61" s="1"/>
  <c r="G59" i="61" s="1"/>
  <c r="H48" i="130"/>
  <c r="H51" i="130" s="1"/>
  <c r="H53" i="130" s="1"/>
  <c r="H56" i="130" s="1"/>
  <c r="H59" i="130" s="1"/>
  <c r="H48" i="126"/>
  <c r="H51" i="126" s="1"/>
  <c r="H53" i="126" s="1"/>
  <c r="H56" i="126" s="1"/>
  <c r="H59" i="126" s="1"/>
  <c r="H48" i="122"/>
  <c r="H51" i="122" s="1"/>
  <c r="H53" i="122" s="1"/>
  <c r="H56" i="122" s="1"/>
  <c r="H59" i="122" s="1"/>
  <c r="J48" i="109"/>
  <c r="J51" i="109" s="1"/>
  <c r="J53" i="109" s="1"/>
  <c r="J56" i="109" s="1"/>
  <c r="J59" i="109" s="1"/>
  <c r="K48" i="94"/>
  <c r="K51" i="94" s="1"/>
  <c r="K53" i="94" s="1"/>
  <c r="K56" i="94" s="1"/>
  <c r="K59" i="94" s="1"/>
  <c r="J48" i="93"/>
  <c r="J51" i="93" s="1"/>
  <c r="J53" i="93" s="1"/>
  <c r="J56" i="93" s="1"/>
  <c r="J59" i="93" s="1"/>
  <c r="J48" i="92"/>
  <c r="J51" i="92" s="1"/>
  <c r="J53" i="92" s="1"/>
  <c r="J56" i="92" s="1"/>
  <c r="J59" i="92" s="1"/>
  <c r="D48" i="91"/>
  <c r="D51" i="91" s="1"/>
  <c r="D53" i="91" s="1"/>
  <c r="D56" i="91" s="1"/>
  <c r="D59" i="91" s="1"/>
  <c r="L48" i="91"/>
  <c r="L51" i="91" s="1"/>
  <c r="L53" i="91" s="1"/>
  <c r="L56" i="91" s="1"/>
  <c r="L59" i="91" s="1"/>
  <c r="F48" i="90"/>
  <c r="F51" i="90" s="1"/>
  <c r="F53" i="90" s="1"/>
  <c r="F56" i="90" s="1"/>
  <c r="F59" i="90" s="1"/>
  <c r="G48" i="89"/>
  <c r="G51" i="89" s="1"/>
  <c r="G53" i="89" s="1"/>
  <c r="G56" i="89" s="1"/>
  <c r="G59" i="89" s="1"/>
  <c r="I48" i="81"/>
  <c r="I51" i="81" s="1"/>
  <c r="I53" i="81" s="1"/>
  <c r="I56" i="81" s="1"/>
  <c r="I59" i="81" s="1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I48" i="75"/>
  <c r="I51" i="75" s="1"/>
  <c r="I53" i="75" s="1"/>
  <c r="I56" i="75" s="1"/>
  <c r="I59" i="75" s="1"/>
  <c r="E48" i="73"/>
  <c r="E51" i="73" s="1"/>
  <c r="E53" i="73" s="1"/>
  <c r="E56" i="73" s="1"/>
  <c r="E59" i="73" s="1"/>
  <c r="D48" i="72"/>
  <c r="D51" i="72" s="1"/>
  <c r="D53" i="72" s="1"/>
  <c r="D56" i="72" s="1"/>
  <c r="D59" i="72" s="1"/>
  <c r="L48" i="72"/>
  <c r="L51" i="72" s="1"/>
  <c r="L53" i="72" s="1"/>
  <c r="L56" i="72" s="1"/>
  <c r="L59" i="72" s="1"/>
  <c r="J48" i="72"/>
  <c r="J51" i="72" s="1"/>
  <c r="J53" i="72" s="1"/>
  <c r="J56" i="72" s="1"/>
  <c r="J59" i="72" s="1"/>
  <c r="I48" i="70"/>
  <c r="I51" i="70" s="1"/>
  <c r="I53" i="70" s="1"/>
  <c r="I56" i="70" s="1"/>
  <c r="I59" i="70" s="1"/>
  <c r="G48" i="70"/>
  <c r="G51" i="70" s="1"/>
  <c r="G53" i="70" s="1"/>
  <c r="G56" i="70" s="1"/>
  <c r="G59" i="70" s="1"/>
  <c r="I48" i="67"/>
  <c r="I51" i="67" s="1"/>
  <c r="I53" i="67" s="1"/>
  <c r="I56" i="67" s="1"/>
  <c r="I59" i="67" s="1"/>
  <c r="C48" i="65"/>
  <c r="C51" i="65" s="1"/>
  <c r="C53" i="65" s="1"/>
  <c r="C56" i="65" s="1"/>
  <c r="C59" i="65" s="1"/>
  <c r="K48" i="65"/>
  <c r="K51" i="65" s="1"/>
  <c r="K53" i="65" s="1"/>
  <c r="K56" i="65" s="1"/>
  <c r="K59" i="65" s="1"/>
  <c r="G48" i="62"/>
  <c r="G51" i="62" s="1"/>
  <c r="G53" i="62" s="1"/>
  <c r="G56" i="62" s="1"/>
  <c r="G59" i="62" s="1"/>
  <c r="E48" i="62"/>
  <c r="E51" i="62" s="1"/>
  <c r="E53" i="62" s="1"/>
  <c r="E56" i="62" s="1"/>
  <c r="E59" i="62" s="1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C48" i="60"/>
  <c r="C51" i="60" s="1"/>
  <c r="C53" i="60" s="1"/>
  <c r="C56" i="60" s="1"/>
  <c r="C59" i="60" s="1"/>
  <c r="I48" i="60"/>
  <c r="I51" i="60" s="1"/>
  <c r="I53" i="60" s="1"/>
  <c r="I56" i="60" s="1"/>
  <c r="I59" i="60" s="1"/>
  <c r="J48" i="110"/>
  <c r="J51" i="110" s="1"/>
  <c r="J53" i="110" s="1"/>
  <c r="J56" i="110" s="1"/>
  <c r="J59" i="110" s="1"/>
  <c r="K48" i="109"/>
  <c r="K51" i="109" s="1"/>
  <c r="K53" i="109" s="1"/>
  <c r="K56" i="109" s="1"/>
  <c r="K59" i="109" s="1"/>
  <c r="J48" i="104"/>
  <c r="J51" i="104" s="1"/>
  <c r="J53" i="104" s="1"/>
  <c r="J56" i="104" s="1"/>
  <c r="J59" i="104" s="1"/>
  <c r="D48" i="103"/>
  <c r="D51" i="103" s="1"/>
  <c r="D53" i="103" s="1"/>
  <c r="D56" i="103" s="1"/>
  <c r="D59" i="103" s="1"/>
  <c r="L48" i="103"/>
  <c r="L51" i="103" s="1"/>
  <c r="L53" i="103" s="1"/>
  <c r="L56" i="103" s="1"/>
  <c r="L59" i="103" s="1"/>
  <c r="J48" i="96"/>
  <c r="J51" i="96" s="1"/>
  <c r="J53" i="96" s="1"/>
  <c r="J56" i="96" s="1"/>
  <c r="J59" i="96" s="1"/>
  <c r="E48" i="88"/>
  <c r="E51" i="88" s="1"/>
  <c r="E53" i="88" s="1"/>
  <c r="E56" i="88" s="1"/>
  <c r="E59" i="88" s="1"/>
  <c r="J48" i="80"/>
  <c r="J51" i="80" s="1"/>
  <c r="J53" i="80" s="1"/>
  <c r="J56" i="80" s="1"/>
  <c r="J59" i="80" s="1"/>
  <c r="F48" i="78"/>
  <c r="F51" i="78" s="1"/>
  <c r="F53" i="78" s="1"/>
  <c r="F56" i="78" s="1"/>
  <c r="F59" i="78" s="1"/>
  <c r="F48" i="74"/>
  <c r="F51" i="74" s="1"/>
  <c r="F53" i="74" s="1"/>
  <c r="F56" i="74" s="1"/>
  <c r="F59" i="74" s="1"/>
  <c r="C48" i="72"/>
  <c r="C51" i="72" s="1"/>
  <c r="C53" i="72" s="1"/>
  <c r="C56" i="72" s="1"/>
  <c r="C59" i="72" s="1"/>
  <c r="K48" i="72"/>
  <c r="K51" i="72" s="1"/>
  <c r="K53" i="72" s="1"/>
  <c r="K56" i="72" s="1"/>
  <c r="K59" i="72" s="1"/>
  <c r="D48" i="71"/>
  <c r="D51" i="71" s="1"/>
  <c r="D53" i="71" s="1"/>
  <c r="D56" i="71" s="1"/>
  <c r="D59" i="71" s="1"/>
  <c r="L48" i="71"/>
  <c r="L51" i="71" s="1"/>
  <c r="L53" i="71" s="1"/>
  <c r="L56" i="71" s="1"/>
  <c r="L59" i="71" s="1"/>
  <c r="H48" i="69"/>
  <c r="H51" i="69" s="1"/>
  <c r="H53" i="69" s="1"/>
  <c r="H56" i="69" s="1"/>
  <c r="H59" i="69" s="1"/>
  <c r="E48" i="132"/>
  <c r="E51" i="132" s="1"/>
  <c r="E53" i="132" s="1"/>
  <c r="E56" i="132" s="1"/>
  <c r="E59" i="132" s="1"/>
  <c r="H48" i="131"/>
  <c r="H51" i="131" s="1"/>
  <c r="H53" i="131" s="1"/>
  <c r="H56" i="131" s="1"/>
  <c r="H59" i="131" s="1"/>
  <c r="F48" i="131"/>
  <c r="F51" i="131" s="1"/>
  <c r="F53" i="131" s="1"/>
  <c r="F56" i="131" s="1"/>
  <c r="F59" i="131" s="1"/>
  <c r="D48" i="130"/>
  <c r="D51" i="130" s="1"/>
  <c r="D53" i="130" s="1"/>
  <c r="D56" i="130" s="1"/>
  <c r="D59" i="130" s="1"/>
  <c r="L48" i="130"/>
  <c r="L51" i="130" s="1"/>
  <c r="L53" i="130" s="1"/>
  <c r="L56" i="130" s="1"/>
  <c r="L59" i="130" s="1"/>
  <c r="H48" i="129"/>
  <c r="H51" i="129" s="1"/>
  <c r="H53" i="129" s="1"/>
  <c r="H56" i="129" s="1"/>
  <c r="H59" i="129" s="1"/>
  <c r="H48" i="127"/>
  <c r="H51" i="127" s="1"/>
  <c r="H53" i="127" s="1"/>
  <c r="H56" i="127" s="1"/>
  <c r="H59" i="127" s="1"/>
  <c r="F48" i="127"/>
  <c r="F51" i="127" s="1"/>
  <c r="F53" i="127" s="1"/>
  <c r="F56" i="127" s="1"/>
  <c r="F59" i="127" s="1"/>
  <c r="D48" i="126"/>
  <c r="D51" i="126" s="1"/>
  <c r="D53" i="126" s="1"/>
  <c r="D56" i="126" s="1"/>
  <c r="D59" i="126" s="1"/>
  <c r="L48" i="126"/>
  <c r="L51" i="126" s="1"/>
  <c r="L53" i="126" s="1"/>
  <c r="L56" i="126" s="1"/>
  <c r="L59" i="126" s="1"/>
  <c r="H48" i="125"/>
  <c r="H51" i="125" s="1"/>
  <c r="H53" i="125" s="1"/>
  <c r="H56" i="125" s="1"/>
  <c r="H59" i="125" s="1"/>
  <c r="H48" i="123"/>
  <c r="H51" i="123" s="1"/>
  <c r="H53" i="123" s="1"/>
  <c r="H56" i="123" s="1"/>
  <c r="H59" i="123" s="1"/>
  <c r="F48" i="123"/>
  <c r="F51" i="123" s="1"/>
  <c r="F53" i="123" s="1"/>
  <c r="F56" i="123" s="1"/>
  <c r="F59" i="123" s="1"/>
  <c r="D48" i="122"/>
  <c r="D51" i="122" s="1"/>
  <c r="D53" i="122" s="1"/>
  <c r="D56" i="122" s="1"/>
  <c r="D59" i="122" s="1"/>
  <c r="L48" i="122"/>
  <c r="L51" i="122" s="1"/>
  <c r="L53" i="122" s="1"/>
  <c r="L56" i="122" s="1"/>
  <c r="L59" i="122" s="1"/>
  <c r="G48" i="121"/>
  <c r="G51" i="121" s="1"/>
  <c r="G53" i="121" s="1"/>
  <c r="G56" i="121" s="1"/>
  <c r="G59" i="121" s="1"/>
  <c r="E48" i="119"/>
  <c r="E51" i="119" s="1"/>
  <c r="E53" i="119" s="1"/>
  <c r="E56" i="119" s="1"/>
  <c r="E59" i="119" s="1"/>
  <c r="G48" i="118"/>
  <c r="G51" i="118" s="1"/>
  <c r="G53" i="118" s="1"/>
  <c r="G56" i="118" s="1"/>
  <c r="G59" i="118" s="1"/>
  <c r="C48" i="111"/>
  <c r="C51" i="111" s="1"/>
  <c r="C53" i="111" s="1"/>
  <c r="C56" i="111" s="1"/>
  <c r="C59" i="111" s="1"/>
  <c r="K48" i="111"/>
  <c r="K51" i="111" s="1"/>
  <c r="K53" i="111" s="1"/>
  <c r="K56" i="111" s="1"/>
  <c r="K59" i="111" s="1"/>
  <c r="E48" i="110"/>
  <c r="E51" i="110" s="1"/>
  <c r="E53" i="110" s="1"/>
  <c r="E56" i="110" s="1"/>
  <c r="E59" i="110" s="1"/>
  <c r="F48" i="109"/>
  <c r="F51" i="109" s="1"/>
  <c r="F53" i="109" s="1"/>
  <c r="F56" i="109" s="1"/>
  <c r="F59" i="109" s="1"/>
  <c r="G48" i="108"/>
  <c r="G51" i="108" s="1"/>
  <c r="G53" i="108" s="1"/>
  <c r="G56" i="108" s="1"/>
  <c r="G59" i="108" s="1"/>
  <c r="F48" i="107"/>
  <c r="F51" i="107" s="1"/>
  <c r="F53" i="107" s="1"/>
  <c r="F56" i="107" s="1"/>
  <c r="F59" i="107" s="1"/>
  <c r="J48" i="105"/>
  <c r="J51" i="105" s="1"/>
  <c r="J53" i="105" s="1"/>
  <c r="J56" i="105" s="1"/>
  <c r="J59" i="105" s="1"/>
  <c r="H48" i="105"/>
  <c r="H51" i="105" s="1"/>
  <c r="H53" i="105" s="1"/>
  <c r="H56" i="105" s="1"/>
  <c r="H59" i="105" s="1"/>
  <c r="E48" i="104"/>
  <c r="E51" i="104" s="1"/>
  <c r="E53" i="104" s="1"/>
  <c r="E56" i="104" s="1"/>
  <c r="E59" i="104" s="1"/>
  <c r="G48" i="103"/>
  <c r="G51" i="103" s="1"/>
  <c r="G53" i="103" s="1"/>
  <c r="G56" i="103" s="1"/>
  <c r="G59" i="103" s="1"/>
  <c r="J48" i="102"/>
  <c r="J51" i="102" s="1"/>
  <c r="J53" i="102" s="1"/>
  <c r="J56" i="102" s="1"/>
  <c r="J59" i="102" s="1"/>
  <c r="E48" i="101"/>
  <c r="E51" i="101" s="1"/>
  <c r="E53" i="101" s="1"/>
  <c r="E56" i="101" s="1"/>
  <c r="E59" i="101" s="1"/>
  <c r="H48" i="100"/>
  <c r="H51" i="100" s="1"/>
  <c r="H53" i="100" s="1"/>
  <c r="H56" i="100" s="1"/>
  <c r="H59" i="100" s="1"/>
  <c r="E48" i="97"/>
  <c r="E51" i="97" s="1"/>
  <c r="E53" i="97" s="1"/>
  <c r="E56" i="97" s="1"/>
  <c r="E59" i="97" s="1"/>
  <c r="E48" i="96"/>
  <c r="E51" i="96" s="1"/>
  <c r="E53" i="96" s="1"/>
  <c r="E56" i="96" s="1"/>
  <c r="E59" i="96" s="1"/>
  <c r="D48" i="92"/>
  <c r="D51" i="92" s="1"/>
  <c r="D53" i="92" s="1"/>
  <c r="D56" i="92" s="1"/>
  <c r="D59" i="92" s="1"/>
  <c r="L48" i="92"/>
  <c r="L51" i="92" s="1"/>
  <c r="L53" i="92" s="1"/>
  <c r="L56" i="92" s="1"/>
  <c r="L59" i="92" s="1"/>
  <c r="F48" i="91"/>
  <c r="F51" i="91" s="1"/>
  <c r="F53" i="91" s="1"/>
  <c r="F56" i="91" s="1"/>
  <c r="F59" i="91" s="1"/>
  <c r="H48" i="90"/>
  <c r="H51" i="90" s="1"/>
  <c r="H53" i="90" s="1"/>
  <c r="H56" i="90" s="1"/>
  <c r="H59" i="90" s="1"/>
  <c r="I48" i="89"/>
  <c r="I51" i="89" s="1"/>
  <c r="I53" i="89" s="1"/>
  <c r="I56" i="89" s="1"/>
  <c r="I59" i="89" s="1"/>
  <c r="H48" i="88"/>
  <c r="H51" i="88" s="1"/>
  <c r="H53" i="88" s="1"/>
  <c r="H56" i="88" s="1"/>
  <c r="H59" i="88" s="1"/>
  <c r="F48" i="86"/>
  <c r="F51" i="86" s="1"/>
  <c r="F53" i="86" s="1"/>
  <c r="F56" i="86" s="1"/>
  <c r="F59" i="86" s="1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E48" i="84"/>
  <c r="E51" i="84" s="1"/>
  <c r="E53" i="84" s="1"/>
  <c r="E56" i="84" s="1"/>
  <c r="E59" i="84" s="1"/>
  <c r="E48" i="80"/>
  <c r="E51" i="80" s="1"/>
  <c r="E53" i="80" s="1"/>
  <c r="E56" i="80" s="1"/>
  <c r="E59" i="80" s="1"/>
  <c r="I48" i="78"/>
  <c r="I51" i="78" s="1"/>
  <c r="I53" i="78" s="1"/>
  <c r="I56" i="78" s="1"/>
  <c r="I59" i="78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I48" i="74"/>
  <c r="I51" i="74" s="1"/>
  <c r="I53" i="74" s="1"/>
  <c r="I56" i="74" s="1"/>
  <c r="I59" i="74" s="1"/>
  <c r="F48" i="72"/>
  <c r="F51" i="72" s="1"/>
  <c r="F53" i="72" s="1"/>
  <c r="F56" i="72" s="1"/>
  <c r="F59" i="72" s="1"/>
  <c r="G48" i="71"/>
  <c r="G51" i="71" s="1"/>
  <c r="G53" i="71" s="1"/>
  <c r="G56" i="71" s="1"/>
  <c r="G59" i="71" s="1"/>
  <c r="C48" i="70"/>
  <c r="C51" i="70" s="1"/>
  <c r="C53" i="70" s="1"/>
  <c r="C56" i="70" s="1"/>
  <c r="C59" i="70" s="1"/>
  <c r="K48" i="70"/>
  <c r="K51" i="70" s="1"/>
  <c r="K53" i="70" s="1"/>
  <c r="K56" i="70" s="1"/>
  <c r="K59" i="70" s="1"/>
  <c r="C48" i="69"/>
  <c r="C51" i="69" s="1"/>
  <c r="C53" i="69" s="1"/>
  <c r="C56" i="69" s="1"/>
  <c r="C59" i="69" s="1"/>
  <c r="K48" i="69"/>
  <c r="K51" i="69" s="1"/>
  <c r="K53" i="69" s="1"/>
  <c r="K56" i="69" s="1"/>
  <c r="K59" i="69" s="1"/>
  <c r="K48" i="67"/>
  <c r="K51" i="67" s="1"/>
  <c r="K53" i="67" s="1"/>
  <c r="K56" i="67" s="1"/>
  <c r="K59" i="67" s="1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I48" i="62"/>
  <c r="I51" i="62" s="1"/>
  <c r="I53" i="62" s="1"/>
  <c r="I56" i="62" s="1"/>
  <c r="I59" i="62" s="1"/>
  <c r="E48" i="60"/>
  <c r="E51" i="60" s="1"/>
  <c r="E53" i="60" s="1"/>
  <c r="E56" i="60" s="1"/>
  <c r="E59" i="60" s="1"/>
  <c r="C48" i="133"/>
  <c r="C51" i="133" s="1"/>
  <c r="C53" i="133" s="1"/>
  <c r="C56" i="133" s="1"/>
  <c r="C59" i="133" s="1"/>
  <c r="F48" i="132"/>
  <c r="F51" i="132" s="1"/>
  <c r="F53" i="132" s="1"/>
  <c r="F56" i="132" s="1"/>
  <c r="F59" i="132" s="1"/>
  <c r="D48" i="132"/>
  <c r="D51" i="132" s="1"/>
  <c r="D53" i="132" s="1"/>
  <c r="D56" i="132" s="1"/>
  <c r="D59" i="132" s="1"/>
  <c r="L48" i="132"/>
  <c r="L51" i="132" s="1"/>
  <c r="L53" i="132" s="1"/>
  <c r="L56" i="132" s="1"/>
  <c r="L59" i="132" s="1"/>
  <c r="I48" i="131"/>
  <c r="I51" i="131" s="1"/>
  <c r="I53" i="131" s="1"/>
  <c r="I56" i="131" s="1"/>
  <c r="I59" i="131" s="1"/>
  <c r="E48" i="130"/>
  <c r="E51" i="130" s="1"/>
  <c r="E53" i="130" s="1"/>
  <c r="E56" i="130" s="1"/>
  <c r="E59" i="130" s="1"/>
  <c r="I48" i="129"/>
  <c r="I51" i="129" s="1"/>
  <c r="I53" i="129" s="1"/>
  <c r="I56" i="129" s="1"/>
  <c r="I59" i="129" s="1"/>
  <c r="E48" i="128"/>
  <c r="E51" i="128" s="1"/>
  <c r="E53" i="128" s="1"/>
  <c r="E56" i="128" s="1"/>
  <c r="E59" i="128" s="1"/>
  <c r="I48" i="127"/>
  <c r="I51" i="127" s="1"/>
  <c r="I53" i="127" s="1"/>
  <c r="I56" i="127" s="1"/>
  <c r="I59" i="127" s="1"/>
  <c r="E48" i="126"/>
  <c r="E51" i="126" s="1"/>
  <c r="E53" i="126" s="1"/>
  <c r="E56" i="126" s="1"/>
  <c r="E59" i="126" s="1"/>
  <c r="I48" i="125"/>
  <c r="I51" i="125" s="1"/>
  <c r="I53" i="125" s="1"/>
  <c r="I56" i="125" s="1"/>
  <c r="I59" i="125" s="1"/>
  <c r="E48" i="124"/>
  <c r="E51" i="124" s="1"/>
  <c r="E53" i="124" s="1"/>
  <c r="E56" i="124" s="1"/>
  <c r="E59" i="124" s="1"/>
  <c r="I48" i="123"/>
  <c r="I51" i="123" s="1"/>
  <c r="I53" i="123" s="1"/>
  <c r="I56" i="123" s="1"/>
  <c r="I59" i="123" s="1"/>
  <c r="E48" i="122"/>
  <c r="E51" i="122" s="1"/>
  <c r="E53" i="122" s="1"/>
  <c r="E56" i="122" s="1"/>
  <c r="E59" i="122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C48" i="117"/>
  <c r="C51" i="117" s="1"/>
  <c r="C53" i="117" s="1"/>
  <c r="C56" i="117" s="1"/>
  <c r="C59" i="117" s="1"/>
  <c r="K48" i="117"/>
  <c r="K51" i="117" s="1"/>
  <c r="K53" i="117" s="1"/>
  <c r="K56" i="117" s="1"/>
  <c r="K59" i="117" s="1"/>
  <c r="E48" i="116"/>
  <c r="E51" i="116" s="1"/>
  <c r="E53" i="116" s="1"/>
  <c r="E56" i="116" s="1"/>
  <c r="E59" i="116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J48" i="111"/>
  <c r="J51" i="111" s="1"/>
  <c r="J53" i="111" s="1"/>
  <c r="J56" i="111" s="1"/>
  <c r="J59" i="111" s="1"/>
  <c r="F48" i="110"/>
  <c r="F51" i="110" s="1"/>
  <c r="F53" i="110" s="1"/>
  <c r="F56" i="110" s="1"/>
  <c r="F59" i="110" s="1"/>
  <c r="G48" i="109"/>
  <c r="G51" i="109" s="1"/>
  <c r="G53" i="109" s="1"/>
  <c r="G56" i="109" s="1"/>
  <c r="G59" i="109" s="1"/>
  <c r="H48" i="108"/>
  <c r="H51" i="108" s="1"/>
  <c r="H53" i="108" s="1"/>
  <c r="H56" i="108" s="1"/>
  <c r="H59" i="108" s="1"/>
  <c r="G48" i="107"/>
  <c r="G51" i="107" s="1"/>
  <c r="G53" i="107" s="1"/>
  <c r="G56" i="107" s="1"/>
  <c r="G59" i="107" s="1"/>
  <c r="H48" i="106"/>
  <c r="H51" i="106" s="1"/>
  <c r="H53" i="106" s="1"/>
  <c r="H56" i="106" s="1"/>
  <c r="H59" i="106" s="1"/>
  <c r="F48" i="106"/>
  <c r="F51" i="106" s="1"/>
  <c r="F53" i="106" s="1"/>
  <c r="F56" i="106" s="1"/>
  <c r="F59" i="106" s="1"/>
  <c r="C48" i="105"/>
  <c r="C51" i="105" s="1"/>
  <c r="C53" i="105" s="1"/>
  <c r="C56" i="105" s="1"/>
  <c r="C59" i="105" s="1"/>
  <c r="K48" i="105"/>
  <c r="K51" i="105" s="1"/>
  <c r="K53" i="105" s="1"/>
  <c r="K56" i="105" s="1"/>
  <c r="K59" i="105" s="1"/>
  <c r="F48" i="104"/>
  <c r="F51" i="104" s="1"/>
  <c r="F53" i="104" s="1"/>
  <c r="F56" i="104" s="1"/>
  <c r="F59" i="104" s="1"/>
  <c r="H48" i="103"/>
  <c r="H51" i="103" s="1"/>
  <c r="H53" i="103" s="1"/>
  <c r="H56" i="103" s="1"/>
  <c r="H59" i="103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F48" i="101"/>
  <c r="F51" i="101" s="1"/>
  <c r="F53" i="101" s="1"/>
  <c r="F56" i="101" s="1"/>
  <c r="F59" i="101" s="1"/>
  <c r="I48" i="100"/>
  <c r="I51" i="100" s="1"/>
  <c r="I53" i="100" s="1"/>
  <c r="I56" i="100" s="1"/>
  <c r="I59" i="100" s="1"/>
  <c r="C48" i="99"/>
  <c r="C51" i="99" s="1"/>
  <c r="C53" i="99" s="1"/>
  <c r="C56" i="99" s="1"/>
  <c r="C59" i="99" s="1"/>
  <c r="K48" i="99"/>
  <c r="K51" i="99" s="1"/>
  <c r="K53" i="99" s="1"/>
  <c r="K56" i="99" s="1"/>
  <c r="K59" i="99" s="1"/>
  <c r="E48" i="98"/>
  <c r="E51" i="98" s="1"/>
  <c r="E53" i="98" s="1"/>
  <c r="E56" i="98" s="1"/>
  <c r="E59" i="98" s="1"/>
  <c r="F48" i="96"/>
  <c r="F51" i="96" s="1"/>
  <c r="F53" i="96" s="1"/>
  <c r="F56" i="96" s="1"/>
  <c r="F59" i="96" s="1"/>
  <c r="F48" i="94"/>
  <c r="F51" i="94" s="1"/>
  <c r="F53" i="94" s="1"/>
  <c r="F56" i="94" s="1"/>
  <c r="F59" i="94" s="1"/>
  <c r="C48" i="93"/>
  <c r="C51" i="93" s="1"/>
  <c r="C53" i="93" s="1"/>
  <c r="C56" i="93" s="1"/>
  <c r="C59" i="93" s="1"/>
  <c r="K48" i="93"/>
  <c r="K51" i="93" s="1"/>
  <c r="K53" i="93" s="1"/>
  <c r="K56" i="93" s="1"/>
  <c r="K59" i="93" s="1"/>
  <c r="I48" i="88"/>
  <c r="I51" i="88" s="1"/>
  <c r="I53" i="88" s="1"/>
  <c r="I56" i="88" s="1"/>
  <c r="I59" i="88" s="1"/>
  <c r="G48" i="86"/>
  <c r="G51" i="86" s="1"/>
  <c r="G53" i="86" s="1"/>
  <c r="G56" i="86" s="1"/>
  <c r="G59" i="86" s="1"/>
  <c r="F48" i="85"/>
  <c r="F51" i="85" s="1"/>
  <c r="F53" i="85" s="1"/>
  <c r="F56" i="85" s="1"/>
  <c r="F59" i="85" s="1"/>
  <c r="D48" i="85"/>
  <c r="D51" i="85" s="1"/>
  <c r="D53" i="85" s="1"/>
  <c r="D56" i="85" s="1"/>
  <c r="D59" i="85" s="1"/>
  <c r="L48" i="85"/>
  <c r="L51" i="85" s="1"/>
  <c r="L53" i="85" s="1"/>
  <c r="L56" i="85" s="1"/>
  <c r="L59" i="85" s="1"/>
  <c r="H48" i="84"/>
  <c r="H51" i="84" s="1"/>
  <c r="H53" i="84" s="1"/>
  <c r="H56" i="84" s="1"/>
  <c r="H59" i="84" s="1"/>
  <c r="F48" i="84"/>
  <c r="F51" i="84" s="1"/>
  <c r="F53" i="84" s="1"/>
  <c r="F56" i="84" s="1"/>
  <c r="F59" i="84" s="1"/>
  <c r="G48" i="83"/>
  <c r="G51" i="83" s="1"/>
  <c r="G53" i="83" s="1"/>
  <c r="G56" i="83" s="1"/>
  <c r="G59" i="83" s="1"/>
  <c r="I48" i="82"/>
  <c r="I51" i="82" s="1"/>
  <c r="I53" i="82" s="1"/>
  <c r="I56" i="82" s="1"/>
  <c r="I59" i="82" s="1"/>
  <c r="J48" i="78"/>
  <c r="J51" i="78" s="1"/>
  <c r="J53" i="78" s="1"/>
  <c r="J56" i="78" s="1"/>
  <c r="J59" i="78" s="1"/>
  <c r="E48" i="76"/>
  <c r="E51" i="76" s="1"/>
  <c r="E53" i="76" s="1"/>
  <c r="E56" i="76" s="1"/>
  <c r="E59" i="76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J48" i="74"/>
  <c r="J51" i="74" s="1"/>
  <c r="J53" i="74" s="1"/>
  <c r="J56" i="74" s="1"/>
  <c r="J59" i="74" s="1"/>
  <c r="G48" i="72"/>
  <c r="G51" i="72" s="1"/>
  <c r="G53" i="72" s="1"/>
  <c r="G56" i="72" s="1"/>
  <c r="G59" i="72" s="1"/>
  <c r="H48" i="71"/>
  <c r="H51" i="71" s="1"/>
  <c r="H53" i="71" s="1"/>
  <c r="H56" i="71" s="1"/>
  <c r="H59" i="71" s="1"/>
  <c r="D48" i="69"/>
  <c r="D51" i="69" s="1"/>
  <c r="D53" i="69" s="1"/>
  <c r="D56" i="69" s="1"/>
  <c r="D59" i="69" s="1"/>
  <c r="L48" i="69"/>
  <c r="L51" i="69" s="1"/>
  <c r="L53" i="69" s="1"/>
  <c r="L56" i="69" s="1"/>
  <c r="L59" i="69" s="1"/>
  <c r="L48" i="67"/>
  <c r="L51" i="67" s="1"/>
  <c r="L53" i="67" s="1"/>
  <c r="L56" i="67" s="1"/>
  <c r="L59" i="67" s="1"/>
  <c r="F48" i="66"/>
  <c r="F51" i="66" s="1"/>
  <c r="F53" i="66" s="1"/>
  <c r="F56" i="66" s="1"/>
  <c r="F59" i="66" s="1"/>
  <c r="F48" i="65"/>
  <c r="F51" i="65" s="1"/>
  <c r="F53" i="65" s="1"/>
  <c r="F56" i="65" s="1"/>
  <c r="F59" i="65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E48" i="59"/>
  <c r="E51" i="59" s="1"/>
  <c r="E53" i="59" s="1"/>
  <c r="E56" i="59" s="1"/>
  <c r="E59" i="59" s="1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C48" i="56"/>
  <c r="C51" i="56" s="1"/>
  <c r="C53" i="56" s="1"/>
  <c r="C56" i="56" s="1"/>
  <c r="C59" i="56" s="1"/>
  <c r="K48" i="56"/>
  <c r="K51" i="56" s="1"/>
  <c r="K53" i="56" s="1"/>
  <c r="K56" i="56" s="1"/>
  <c r="K59" i="56" s="1"/>
  <c r="I48" i="56"/>
  <c r="I51" i="56" s="1"/>
  <c r="I53" i="56" s="1"/>
  <c r="I56" i="56" s="1"/>
  <c r="I59" i="56" s="1"/>
  <c r="H48" i="53"/>
  <c r="H51" i="53" s="1"/>
  <c r="H53" i="53" s="1"/>
  <c r="H56" i="53" s="1"/>
  <c r="H59" i="53" s="1"/>
  <c r="H48" i="52"/>
  <c r="H51" i="52" s="1"/>
  <c r="H53" i="52" s="1"/>
  <c r="H56" i="52" s="1"/>
  <c r="H59" i="52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H48" i="41"/>
  <c r="H51" i="41" s="1"/>
  <c r="H53" i="41" s="1"/>
  <c r="H56" i="41" s="1"/>
  <c r="H59" i="41" s="1"/>
  <c r="G48" i="27"/>
  <c r="G51" i="27" s="1"/>
  <c r="G53" i="27" s="1"/>
  <c r="G56" i="27" s="1"/>
  <c r="G59" i="27" s="1"/>
  <c r="E48" i="24"/>
  <c r="E51" i="24" s="1"/>
  <c r="E53" i="24" s="1"/>
  <c r="E56" i="24" s="1"/>
  <c r="E59" i="24" s="1"/>
  <c r="I48" i="22"/>
  <c r="I51" i="22" s="1"/>
  <c r="I53" i="22" s="1"/>
  <c r="I56" i="22" s="1"/>
  <c r="I59" i="22" s="1"/>
  <c r="G48" i="17"/>
  <c r="G51" i="17" s="1"/>
  <c r="G53" i="17" s="1"/>
  <c r="G56" i="17" s="1"/>
  <c r="G59" i="17" s="1"/>
  <c r="H48" i="16"/>
  <c r="H51" i="16" s="1"/>
  <c r="H53" i="16" s="1"/>
  <c r="H56" i="16" s="1"/>
  <c r="H59" i="16" s="1"/>
  <c r="F48" i="16"/>
  <c r="F51" i="16" s="1"/>
  <c r="F53" i="16" s="1"/>
  <c r="F56" i="16" s="1"/>
  <c r="F59" i="16" s="1"/>
  <c r="J48" i="14"/>
  <c r="J51" i="14" s="1"/>
  <c r="J53" i="14" s="1"/>
  <c r="J56" i="14" s="1"/>
  <c r="J59" i="14" s="1"/>
  <c r="J48" i="13"/>
  <c r="J51" i="13" s="1"/>
  <c r="J53" i="13" s="1"/>
  <c r="J56" i="13" s="1"/>
  <c r="J59" i="13" s="1"/>
  <c r="J48" i="11"/>
  <c r="J51" i="11" s="1"/>
  <c r="J53" i="11" s="1"/>
  <c r="J56" i="11" s="1"/>
  <c r="J59" i="11" s="1"/>
  <c r="J48" i="10"/>
  <c r="J51" i="10" s="1"/>
  <c r="J53" i="10" s="1"/>
  <c r="J56" i="10" s="1"/>
  <c r="J59" i="10" s="1"/>
  <c r="F48" i="59"/>
  <c r="F51" i="59" s="1"/>
  <c r="F53" i="59" s="1"/>
  <c r="F56" i="59" s="1"/>
  <c r="F59" i="59" s="1"/>
  <c r="D48" i="56"/>
  <c r="D51" i="56" s="1"/>
  <c r="D53" i="56" s="1"/>
  <c r="D56" i="56" s="1"/>
  <c r="D59" i="56" s="1"/>
  <c r="L48" i="56"/>
  <c r="L51" i="56" s="1"/>
  <c r="L53" i="56" s="1"/>
  <c r="L56" i="56" s="1"/>
  <c r="L59" i="56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J48" i="55"/>
  <c r="J51" i="55" s="1"/>
  <c r="J53" i="55" s="1"/>
  <c r="J56" i="55" s="1"/>
  <c r="J59" i="55" s="1"/>
  <c r="F48" i="54"/>
  <c r="F51" i="54" s="1"/>
  <c r="F53" i="54" s="1"/>
  <c r="F56" i="54" s="1"/>
  <c r="F59" i="54" s="1"/>
  <c r="D48" i="54"/>
  <c r="D51" i="54" s="1"/>
  <c r="D53" i="54" s="1"/>
  <c r="D56" i="54" s="1"/>
  <c r="D59" i="54" s="1"/>
  <c r="I48" i="53"/>
  <c r="I51" i="53" s="1"/>
  <c r="I53" i="53" s="1"/>
  <c r="I56" i="53" s="1"/>
  <c r="I59" i="53" s="1"/>
  <c r="I48" i="52"/>
  <c r="I51" i="52" s="1"/>
  <c r="I53" i="52" s="1"/>
  <c r="I56" i="52" s="1"/>
  <c r="I59" i="52" s="1"/>
  <c r="J48" i="51"/>
  <c r="J51" i="51" s="1"/>
  <c r="J53" i="51" s="1"/>
  <c r="J56" i="51" s="1"/>
  <c r="J59" i="51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J48" i="49"/>
  <c r="J51" i="49" s="1"/>
  <c r="J53" i="49" s="1"/>
  <c r="J56" i="49" s="1"/>
  <c r="J59" i="49" s="1"/>
  <c r="J48" i="48"/>
  <c r="J51" i="48" s="1"/>
  <c r="J53" i="48" s="1"/>
  <c r="J56" i="48" s="1"/>
  <c r="J59" i="48" s="1"/>
  <c r="C48" i="47"/>
  <c r="C51" i="47" s="1"/>
  <c r="C53" i="47" s="1"/>
  <c r="C56" i="47" s="1"/>
  <c r="C59" i="47" s="1"/>
  <c r="I48" i="46"/>
  <c r="I51" i="46" s="1"/>
  <c r="I53" i="46" s="1"/>
  <c r="I56" i="46" s="1"/>
  <c r="I59" i="46" s="1"/>
  <c r="F48" i="44"/>
  <c r="F51" i="44" s="1"/>
  <c r="F53" i="44" s="1"/>
  <c r="F56" i="44" s="1"/>
  <c r="F59" i="44" s="1"/>
  <c r="F48" i="43"/>
  <c r="F51" i="43" s="1"/>
  <c r="F53" i="43" s="1"/>
  <c r="F56" i="43" s="1"/>
  <c r="F59" i="43" s="1"/>
  <c r="D48" i="43"/>
  <c r="D51" i="43" s="1"/>
  <c r="D53" i="43" s="1"/>
  <c r="D56" i="43" s="1"/>
  <c r="D59" i="43" s="1"/>
  <c r="L48" i="43"/>
  <c r="L51" i="43" s="1"/>
  <c r="L53" i="43" s="1"/>
  <c r="L56" i="43" s="1"/>
  <c r="L59" i="43" s="1"/>
  <c r="C48" i="41"/>
  <c r="C51" i="41" s="1"/>
  <c r="C53" i="41" s="1"/>
  <c r="C56" i="41" s="1"/>
  <c r="C59" i="41" s="1"/>
  <c r="K48" i="41"/>
  <c r="K51" i="41" s="1"/>
  <c r="K53" i="41" s="1"/>
  <c r="K56" i="41" s="1"/>
  <c r="K59" i="41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H48" i="38"/>
  <c r="H51" i="38" s="1"/>
  <c r="H53" i="38" s="1"/>
  <c r="H56" i="38" s="1"/>
  <c r="H59" i="38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F48" i="36"/>
  <c r="F51" i="36" s="1"/>
  <c r="F53" i="36" s="1"/>
  <c r="F56" i="36" s="1"/>
  <c r="F59" i="36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F48" i="30"/>
  <c r="F51" i="30" s="1"/>
  <c r="F53" i="30" s="1"/>
  <c r="F56" i="30" s="1"/>
  <c r="F59" i="30" s="1"/>
  <c r="H48" i="29"/>
  <c r="H51" i="29" s="1"/>
  <c r="H53" i="29" s="1"/>
  <c r="H56" i="29" s="1"/>
  <c r="H59" i="29" s="1"/>
  <c r="J48" i="28"/>
  <c r="J51" i="28" s="1"/>
  <c r="J53" i="28" s="1"/>
  <c r="J56" i="28" s="1"/>
  <c r="J59" i="28" s="1"/>
  <c r="J48" i="27"/>
  <c r="J51" i="27" s="1"/>
  <c r="J53" i="27" s="1"/>
  <c r="J56" i="27" s="1"/>
  <c r="J59" i="27" s="1"/>
  <c r="F48" i="26"/>
  <c r="F51" i="26" s="1"/>
  <c r="F53" i="26" s="1"/>
  <c r="F56" i="26" s="1"/>
  <c r="F59" i="26" s="1"/>
  <c r="H48" i="24"/>
  <c r="H51" i="24" s="1"/>
  <c r="H53" i="24" s="1"/>
  <c r="H56" i="24" s="1"/>
  <c r="H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H48" i="17"/>
  <c r="H51" i="17" s="1"/>
  <c r="H53" i="17" s="1"/>
  <c r="H56" i="17" s="1"/>
  <c r="H59" i="17" s="1"/>
  <c r="I48" i="16"/>
  <c r="I51" i="16" s="1"/>
  <c r="I53" i="16" s="1"/>
  <c r="I56" i="16" s="1"/>
  <c r="I59" i="16" s="1"/>
  <c r="I48" i="15"/>
  <c r="I51" i="15" s="1"/>
  <c r="I53" i="15" s="1"/>
  <c r="I56" i="15" s="1"/>
  <c r="I59" i="15" s="1"/>
  <c r="G48" i="15"/>
  <c r="G51" i="15" s="1"/>
  <c r="G53" i="15" s="1"/>
  <c r="G56" i="15" s="1"/>
  <c r="G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J48" i="12"/>
  <c r="J51" i="12" s="1"/>
  <c r="J53" i="12" s="1"/>
  <c r="J56" i="12" s="1"/>
  <c r="J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J48" i="9"/>
  <c r="J51" i="9" s="1"/>
  <c r="J53" i="9" s="1"/>
  <c r="J56" i="9" s="1"/>
  <c r="J59" i="9" s="1"/>
  <c r="I48" i="7"/>
  <c r="I51" i="7" s="1"/>
  <c r="I53" i="7" s="1"/>
  <c r="I56" i="7" s="1"/>
  <c r="I59" i="7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G48" i="19"/>
  <c r="G51" i="19" s="1"/>
  <c r="G53" i="19" s="1"/>
  <c r="G56" i="19" s="1"/>
  <c r="G59" i="19" s="1"/>
  <c r="J48" i="7"/>
  <c r="J51" i="7" s="1"/>
  <c r="J53" i="7" s="1"/>
  <c r="J56" i="7" s="1"/>
  <c r="J59" i="7" s="1"/>
  <c r="H48" i="58"/>
  <c r="H51" i="58" s="1"/>
  <c r="H53" i="58" s="1"/>
  <c r="H56" i="58" s="1"/>
  <c r="H59" i="58" s="1"/>
  <c r="G48" i="55"/>
  <c r="G51" i="55" s="1"/>
  <c r="G53" i="55" s="1"/>
  <c r="G56" i="55" s="1"/>
  <c r="G59" i="55" s="1"/>
  <c r="I48" i="54"/>
  <c r="I51" i="54" s="1"/>
  <c r="I53" i="54" s="1"/>
  <c r="I56" i="54" s="1"/>
  <c r="I59" i="54" s="1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E48" i="51"/>
  <c r="E51" i="51" s="1"/>
  <c r="E53" i="51" s="1"/>
  <c r="E56" i="51" s="1"/>
  <c r="E59" i="51" s="1"/>
  <c r="G48" i="50"/>
  <c r="G51" i="50" s="1"/>
  <c r="G53" i="50" s="1"/>
  <c r="G56" i="50" s="1"/>
  <c r="G59" i="50" s="1"/>
  <c r="E48" i="48"/>
  <c r="E51" i="48" s="1"/>
  <c r="E53" i="48" s="1"/>
  <c r="E56" i="48" s="1"/>
  <c r="E59" i="48" s="1"/>
  <c r="F48" i="47"/>
  <c r="F51" i="47" s="1"/>
  <c r="F53" i="47" s="1"/>
  <c r="F56" i="47" s="1"/>
  <c r="F59" i="47" s="1"/>
  <c r="I48" i="45"/>
  <c r="I51" i="45" s="1"/>
  <c r="I53" i="45" s="1"/>
  <c r="I56" i="45" s="1"/>
  <c r="I59" i="45" s="1"/>
  <c r="G48" i="45"/>
  <c r="G51" i="45" s="1"/>
  <c r="G53" i="45" s="1"/>
  <c r="G56" i="45" s="1"/>
  <c r="G59" i="45" s="1"/>
  <c r="G48" i="42"/>
  <c r="G51" i="42" s="1"/>
  <c r="G53" i="42" s="1"/>
  <c r="G56" i="42" s="1"/>
  <c r="G59" i="42" s="1"/>
  <c r="E48" i="42"/>
  <c r="E51" i="42" s="1"/>
  <c r="E53" i="42" s="1"/>
  <c r="E56" i="42" s="1"/>
  <c r="E59" i="42" s="1"/>
  <c r="G48" i="40"/>
  <c r="G51" i="40" s="1"/>
  <c r="G53" i="40" s="1"/>
  <c r="G56" i="40" s="1"/>
  <c r="G59" i="40" s="1"/>
  <c r="H48" i="39"/>
  <c r="H51" i="39" s="1"/>
  <c r="H53" i="39" s="1"/>
  <c r="H56" i="39" s="1"/>
  <c r="H59" i="39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F48" i="37"/>
  <c r="F51" i="37" s="1"/>
  <c r="F53" i="37" s="1"/>
  <c r="F56" i="37" s="1"/>
  <c r="F59" i="37" s="1"/>
  <c r="I48" i="36"/>
  <c r="I51" i="36" s="1"/>
  <c r="I53" i="36" s="1"/>
  <c r="I56" i="36" s="1"/>
  <c r="I59" i="36" s="1"/>
  <c r="I48" i="35"/>
  <c r="I51" i="35" s="1"/>
  <c r="I53" i="35" s="1"/>
  <c r="I56" i="35" s="1"/>
  <c r="I59" i="35" s="1"/>
  <c r="G48" i="35"/>
  <c r="G51" i="35" s="1"/>
  <c r="G53" i="35" s="1"/>
  <c r="G56" i="35" s="1"/>
  <c r="G59" i="35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I48" i="34"/>
  <c r="I51" i="34" s="1"/>
  <c r="I53" i="34" s="1"/>
  <c r="I56" i="34" s="1"/>
  <c r="I59" i="34" s="1"/>
  <c r="E48" i="33"/>
  <c r="E51" i="33" s="1"/>
  <c r="E53" i="33" s="1"/>
  <c r="E56" i="33" s="1"/>
  <c r="E59" i="33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G48" i="32"/>
  <c r="G51" i="32" s="1"/>
  <c r="G53" i="32" s="1"/>
  <c r="G56" i="32" s="1"/>
  <c r="G59" i="32" s="1"/>
  <c r="E48" i="32"/>
  <c r="E51" i="32" s="1"/>
  <c r="E53" i="32" s="1"/>
  <c r="E56" i="32" s="1"/>
  <c r="E59" i="32" s="1"/>
  <c r="E48" i="25"/>
  <c r="E51" i="25" s="1"/>
  <c r="E53" i="25" s="1"/>
  <c r="E56" i="25" s="1"/>
  <c r="E59" i="25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G48" i="21"/>
  <c r="G51" i="21" s="1"/>
  <c r="G53" i="21" s="1"/>
  <c r="G56" i="21" s="1"/>
  <c r="G59" i="21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I48" i="18"/>
  <c r="I51" i="18" s="1"/>
  <c r="I53" i="18" s="1"/>
  <c r="I56" i="18" s="1"/>
  <c r="I59" i="18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F48" i="14"/>
  <c r="F51" i="14" s="1"/>
  <c r="F53" i="14" s="1"/>
  <c r="F56" i="14" s="1"/>
  <c r="F59" i="14" s="1"/>
  <c r="F48" i="13"/>
  <c r="F51" i="13" s="1"/>
  <c r="F53" i="13" s="1"/>
  <c r="F56" i="13" s="1"/>
  <c r="F59" i="13" s="1"/>
  <c r="E48" i="12"/>
  <c r="E51" i="12" s="1"/>
  <c r="E53" i="12" s="1"/>
  <c r="E56" i="12" s="1"/>
  <c r="E59" i="12" s="1"/>
  <c r="F48" i="11"/>
  <c r="F51" i="11" s="1"/>
  <c r="F53" i="11" s="1"/>
  <c r="F56" i="11" s="1"/>
  <c r="F59" i="11" s="1"/>
  <c r="E48" i="9"/>
  <c r="E51" i="9" s="1"/>
  <c r="E53" i="9" s="1"/>
  <c r="E56" i="9" s="1"/>
  <c r="E59" i="9" s="1"/>
  <c r="E48" i="8"/>
  <c r="E51" i="8" s="1"/>
  <c r="E53" i="8" s="1"/>
  <c r="E56" i="8" s="1"/>
  <c r="E59" i="8" s="1"/>
  <c r="C48" i="8"/>
  <c r="C51" i="8" s="1"/>
  <c r="C53" i="8" s="1"/>
  <c r="C56" i="8" s="1"/>
  <c r="C59" i="8" s="1"/>
  <c r="K48" i="8"/>
  <c r="K51" i="8" s="1"/>
  <c r="K53" i="8" s="1"/>
  <c r="K56" i="8" s="1"/>
  <c r="K59" i="8" s="1"/>
  <c r="I48" i="6"/>
  <c r="I51" i="6" s="1"/>
  <c r="I53" i="6" s="1"/>
  <c r="I56" i="6" s="1"/>
  <c r="I59" i="6" s="1"/>
  <c r="G48" i="6"/>
  <c r="G51" i="6" s="1"/>
  <c r="G53" i="6" s="1"/>
  <c r="G56" i="6" s="1"/>
  <c r="G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I48" i="5"/>
  <c r="I51" i="5" s="1"/>
  <c r="I53" i="5" s="1"/>
  <c r="I56" i="5" s="1"/>
  <c r="I59" i="5" s="1"/>
  <c r="E48" i="4"/>
  <c r="E51" i="4" s="1"/>
  <c r="E53" i="4" s="1"/>
  <c r="E56" i="4" s="1"/>
  <c r="E59" i="4" s="1"/>
  <c r="C48" i="4"/>
  <c r="C51" i="4" s="1"/>
  <c r="C53" i="4" s="1"/>
  <c r="C56" i="4" s="1"/>
  <c r="C59" i="4" s="1"/>
  <c r="K48" i="4"/>
  <c r="K51" i="4" s="1"/>
  <c r="K53" i="4" s="1"/>
  <c r="K56" i="4" s="1"/>
  <c r="K59" i="4" s="1"/>
  <c r="G48" i="3"/>
  <c r="G51" i="3" s="1"/>
  <c r="G53" i="3" s="1"/>
  <c r="G56" i="3" s="1"/>
  <c r="G59" i="3" s="1"/>
  <c r="E48" i="3"/>
  <c r="E51" i="3" s="1"/>
  <c r="E53" i="3" s="1"/>
  <c r="E56" i="3" s="1"/>
  <c r="E59" i="3" s="1"/>
  <c r="I48" i="58"/>
  <c r="I51" i="58" s="1"/>
  <c r="I53" i="58" s="1"/>
  <c r="I56" i="58" s="1"/>
  <c r="I59" i="58" s="1"/>
  <c r="H48" i="57"/>
  <c r="H51" i="57" s="1"/>
  <c r="H53" i="57" s="1"/>
  <c r="H56" i="57" s="1"/>
  <c r="H59" i="57" s="1"/>
  <c r="F48" i="57"/>
  <c r="F51" i="57" s="1"/>
  <c r="F53" i="57" s="1"/>
  <c r="F56" i="57" s="1"/>
  <c r="F59" i="57" s="1"/>
  <c r="J48" i="54"/>
  <c r="J51" i="54" s="1"/>
  <c r="J53" i="54" s="1"/>
  <c r="J56" i="54" s="1"/>
  <c r="J59" i="54" s="1"/>
  <c r="E48" i="52"/>
  <c r="E51" i="52" s="1"/>
  <c r="E53" i="52" s="1"/>
  <c r="E56" i="52" s="1"/>
  <c r="E59" i="52" s="1"/>
  <c r="F48" i="51"/>
  <c r="F51" i="51" s="1"/>
  <c r="F53" i="51" s="1"/>
  <c r="F56" i="51" s="1"/>
  <c r="F59" i="51" s="1"/>
  <c r="H48" i="50"/>
  <c r="H51" i="50" s="1"/>
  <c r="H53" i="50" s="1"/>
  <c r="H56" i="50" s="1"/>
  <c r="H59" i="50" s="1"/>
  <c r="F48" i="48"/>
  <c r="F51" i="48" s="1"/>
  <c r="F53" i="48" s="1"/>
  <c r="F56" i="48" s="1"/>
  <c r="F59" i="48" s="1"/>
  <c r="G48" i="47"/>
  <c r="G51" i="47" s="1"/>
  <c r="G53" i="47" s="1"/>
  <c r="G56" i="47" s="1"/>
  <c r="G59" i="47" s="1"/>
  <c r="J48" i="45"/>
  <c r="J51" i="45" s="1"/>
  <c r="J53" i="45" s="1"/>
  <c r="J56" i="45" s="1"/>
  <c r="J59" i="45" s="1"/>
  <c r="J48" i="44"/>
  <c r="J51" i="44" s="1"/>
  <c r="J53" i="44" s="1"/>
  <c r="J56" i="44" s="1"/>
  <c r="J59" i="44" s="1"/>
  <c r="H48" i="42"/>
  <c r="H51" i="42" s="1"/>
  <c r="H53" i="42" s="1"/>
  <c r="H56" i="42" s="1"/>
  <c r="H59" i="42" s="1"/>
  <c r="F48" i="42"/>
  <c r="F51" i="42" s="1"/>
  <c r="F53" i="42" s="1"/>
  <c r="F56" i="42" s="1"/>
  <c r="F59" i="42" s="1"/>
  <c r="H48" i="40"/>
  <c r="H51" i="40" s="1"/>
  <c r="H53" i="40" s="1"/>
  <c r="H56" i="40" s="1"/>
  <c r="H59" i="40" s="1"/>
  <c r="I48" i="39"/>
  <c r="I51" i="39" s="1"/>
  <c r="I53" i="39" s="1"/>
  <c r="I56" i="39" s="1"/>
  <c r="I59" i="39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G48" i="37"/>
  <c r="G51" i="37" s="1"/>
  <c r="G53" i="37" s="1"/>
  <c r="G56" i="37" s="1"/>
  <c r="G59" i="37" s="1"/>
  <c r="J48" i="36"/>
  <c r="J51" i="36" s="1"/>
  <c r="J53" i="36" s="1"/>
  <c r="J56" i="36" s="1"/>
  <c r="J59" i="36" s="1"/>
  <c r="J48" i="35"/>
  <c r="J51" i="35" s="1"/>
  <c r="J53" i="35" s="1"/>
  <c r="J56" i="35" s="1"/>
  <c r="J59" i="35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F48" i="33"/>
  <c r="F51" i="33" s="1"/>
  <c r="F53" i="33" s="1"/>
  <c r="F56" i="33" s="1"/>
  <c r="F59" i="33" s="1"/>
  <c r="H48" i="32"/>
  <c r="H51" i="32" s="1"/>
  <c r="H53" i="32" s="1"/>
  <c r="H56" i="32" s="1"/>
  <c r="H59" i="32" s="1"/>
  <c r="F48" i="32"/>
  <c r="F51" i="32" s="1"/>
  <c r="F53" i="32" s="1"/>
  <c r="F56" i="32" s="1"/>
  <c r="F59" i="32" s="1"/>
  <c r="F48" i="25"/>
  <c r="F51" i="25" s="1"/>
  <c r="F53" i="25" s="1"/>
  <c r="F56" i="25" s="1"/>
  <c r="F59" i="25" s="1"/>
  <c r="H48" i="21"/>
  <c r="H51" i="21" s="1"/>
  <c r="H53" i="21" s="1"/>
  <c r="H56" i="21" s="1"/>
  <c r="H59" i="21" s="1"/>
  <c r="G48" i="20"/>
  <c r="G51" i="20" s="1"/>
  <c r="G53" i="20" s="1"/>
  <c r="G56" i="20" s="1"/>
  <c r="G59" i="20" s="1"/>
  <c r="E48" i="20"/>
  <c r="E51" i="20" s="1"/>
  <c r="E53" i="20" s="1"/>
  <c r="E56" i="20" s="1"/>
  <c r="E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G48" i="14"/>
  <c r="G51" i="14" s="1"/>
  <c r="G53" i="14" s="1"/>
  <c r="G56" i="14" s="1"/>
  <c r="G59" i="14" s="1"/>
  <c r="F48" i="12"/>
  <c r="F51" i="12" s="1"/>
  <c r="F53" i="12" s="1"/>
  <c r="F56" i="12" s="1"/>
  <c r="F59" i="12" s="1"/>
  <c r="G48" i="11"/>
  <c r="G51" i="11" s="1"/>
  <c r="G53" i="11" s="1"/>
  <c r="G56" i="11" s="1"/>
  <c r="G59" i="11" s="1"/>
  <c r="F48" i="9"/>
  <c r="F51" i="9" s="1"/>
  <c r="F53" i="9" s="1"/>
  <c r="F56" i="9" s="1"/>
  <c r="F59" i="9" s="1"/>
  <c r="F48" i="8"/>
  <c r="F51" i="8" s="1"/>
  <c r="F53" i="8" s="1"/>
  <c r="F56" i="8" s="1"/>
  <c r="F59" i="8" s="1"/>
  <c r="J48" i="6"/>
  <c r="J51" i="6" s="1"/>
  <c r="J53" i="6" s="1"/>
  <c r="J56" i="6" s="1"/>
  <c r="J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J48" i="5"/>
  <c r="J51" i="5" s="1"/>
  <c r="J53" i="5" s="1"/>
  <c r="J56" i="5" s="1"/>
  <c r="J59" i="5" s="1"/>
  <c r="F48" i="4"/>
  <c r="F51" i="4" s="1"/>
  <c r="F53" i="4" s="1"/>
  <c r="F56" i="4" s="1"/>
  <c r="F59" i="4" s="1"/>
  <c r="D48" i="4"/>
  <c r="D51" i="4" s="1"/>
  <c r="D53" i="4" s="1"/>
  <c r="D56" i="4" s="1"/>
  <c r="D59" i="4" s="1"/>
  <c r="L48" i="4"/>
  <c r="L51" i="4" s="1"/>
  <c r="L53" i="4" s="1"/>
  <c r="L56" i="4" s="1"/>
  <c r="L59" i="4" s="1"/>
  <c r="H48" i="3"/>
  <c r="H51" i="3" s="1"/>
  <c r="H53" i="3" s="1"/>
  <c r="H56" i="3" s="1"/>
  <c r="H59" i="3" s="1"/>
  <c r="F48" i="3"/>
  <c r="F51" i="3" s="1"/>
  <c r="F53" i="3" s="1"/>
  <c r="F56" i="3" s="1"/>
  <c r="F59" i="3" s="1"/>
  <c r="E48" i="183"/>
  <c r="E51" i="183" s="1"/>
  <c r="E53" i="183" s="1"/>
  <c r="E56" i="183" s="1"/>
  <c r="E59" i="183" s="1"/>
  <c r="L48" i="185"/>
  <c r="L51" i="185" s="1"/>
  <c r="L53" i="185" s="1"/>
  <c r="L56" i="185" s="1"/>
  <c r="L59" i="185" s="1"/>
  <c r="C48" i="184"/>
  <c r="C51" i="184" s="1"/>
  <c r="C53" i="184" s="1"/>
  <c r="C56" i="184" s="1"/>
  <c r="C59" i="184" s="1"/>
  <c r="K48" i="184"/>
  <c r="K51" i="184" s="1"/>
  <c r="K53" i="184" s="1"/>
  <c r="K56" i="184" s="1"/>
  <c r="K59" i="184" s="1"/>
  <c r="H48" i="185"/>
  <c r="H51" i="185" s="1"/>
  <c r="H53" i="185" s="1"/>
  <c r="H56" i="185" s="1"/>
  <c r="H59" i="185" s="1"/>
  <c r="G48" i="182"/>
  <c r="G51" i="182" s="1"/>
  <c r="G53" i="182" s="1"/>
  <c r="G56" i="182" s="1"/>
  <c r="G59" i="182" s="1"/>
  <c r="C48" i="180"/>
  <c r="C51" i="180" s="1"/>
  <c r="C53" i="180" s="1"/>
  <c r="C56" i="180" s="1"/>
  <c r="C59" i="180" s="1"/>
  <c r="K48" i="180"/>
  <c r="K51" i="180" s="1"/>
  <c r="K53" i="180" s="1"/>
  <c r="K56" i="180" s="1"/>
  <c r="K59" i="180" s="1"/>
  <c r="I48" i="185"/>
  <c r="I51" i="185" s="1"/>
  <c r="I53" i="185" s="1"/>
  <c r="I56" i="185" s="1"/>
  <c r="I59" i="185" s="1"/>
  <c r="E48" i="158"/>
  <c r="E51" i="158" s="1"/>
  <c r="E53" i="158" s="1"/>
  <c r="E56" i="158" s="1"/>
  <c r="E59" i="158" s="1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C48" i="155"/>
  <c r="C51" i="155" s="1"/>
  <c r="C53" i="155" s="1"/>
  <c r="C56" i="155" s="1"/>
  <c r="C59" i="155" s="1"/>
  <c r="D48" i="153"/>
  <c r="D51" i="153" s="1"/>
  <c r="D53" i="153" s="1"/>
  <c r="D56" i="153" s="1"/>
  <c r="D59" i="153" s="1"/>
  <c r="I48" i="132"/>
  <c r="I51" i="132" s="1"/>
  <c r="I53" i="132" s="1"/>
  <c r="I56" i="132" s="1"/>
  <c r="I59" i="132" s="1"/>
  <c r="K48" i="132"/>
  <c r="K51" i="132" s="1"/>
  <c r="K53" i="132" s="1"/>
  <c r="K56" i="132" s="1"/>
  <c r="K59" i="132" s="1"/>
  <c r="F48" i="108"/>
  <c r="F51" i="108" s="1"/>
  <c r="F53" i="108" s="1"/>
  <c r="F56" i="108" s="1"/>
  <c r="F59" i="108" s="1"/>
  <c r="I48" i="111"/>
  <c r="I51" i="111" s="1"/>
  <c r="I53" i="111" s="1"/>
  <c r="I56" i="111" s="1"/>
  <c r="I59" i="111" s="1"/>
  <c r="D48" i="94"/>
  <c r="D51" i="94" s="1"/>
  <c r="D53" i="94" s="1"/>
  <c r="D56" i="94" s="1"/>
  <c r="D59" i="94" s="1"/>
  <c r="L48" i="94"/>
  <c r="L51" i="94" s="1"/>
  <c r="L53" i="94" s="1"/>
  <c r="L56" i="94" s="1"/>
  <c r="L59" i="94" s="1"/>
  <c r="E48" i="94"/>
  <c r="E51" i="94" s="1"/>
  <c r="E53" i="94" s="1"/>
  <c r="E56" i="94" s="1"/>
  <c r="E59" i="94" s="1"/>
  <c r="F48" i="80"/>
  <c r="F51" i="80" s="1"/>
  <c r="F53" i="80" s="1"/>
  <c r="F56" i="80" s="1"/>
  <c r="F59" i="80" s="1"/>
  <c r="L48" i="54"/>
  <c r="L51" i="54" s="1"/>
  <c r="L53" i="54" s="1"/>
  <c r="L56" i="54" s="1"/>
  <c r="L59" i="54" s="1"/>
  <c r="I48" i="48"/>
  <c r="I51" i="48" s="1"/>
  <c r="I53" i="48" s="1"/>
  <c r="I56" i="48" s="1"/>
  <c r="I59" i="48" s="1"/>
  <c r="E48" i="54"/>
  <c r="E51" i="54" s="1"/>
  <c r="E53" i="54" s="1"/>
  <c r="E56" i="54" s="1"/>
  <c r="E59" i="54" s="1"/>
  <c r="G48" i="10"/>
  <c r="G51" i="10" s="1"/>
  <c r="G53" i="10" s="1"/>
  <c r="G56" i="10" s="1"/>
  <c r="G59" i="10" s="1"/>
</calcChain>
</file>

<file path=xl/sharedStrings.xml><?xml version="1.0" encoding="utf-8"?>
<sst xmlns="http://schemas.openxmlformats.org/spreadsheetml/2006/main" count="36378" uniqueCount="343">
  <si>
    <t>Eastern Cape: Buffalo City (BUF)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</si>
  <si>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</si>
  <si>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</si>
  <si>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</si>
  <si>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</si>
  <si>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</si>
  <si>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</si>
  <si>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</si>
  <si>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</si>
  <si>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</si>
  <si>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</si>
  <si>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</si>
  <si>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</si>
  <si>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</si>
  <si>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</si>
  <si>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</si>
  <si>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</si>
  <si>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</si>
  <si>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</si>
  <si>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</si>
  <si>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</si>
  <si>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</si>
  <si>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</si>
  <si>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</si>
  <si>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</si>
  <si>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</si>
  <si>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</si>
  <si>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</si>
  <si>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</si>
  <si>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</si>
  <si>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</si>
  <si>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</si>
  <si>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</si>
  <si>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</si>
  <si>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</si>
  <si>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</si>
  <si>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</si>
  <si>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</si>
  <si>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</si>
  <si>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</si>
  <si>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</si>
  <si>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</si>
  <si>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</si>
  <si>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</si>
  <si>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</si>
  <si>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</si>
  <si>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</si>
  <si>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</si>
  <si>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</si>
  <si>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</si>
  <si>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</si>
  <si>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</si>
  <si>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</si>
  <si>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</si>
  <si>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</si>
  <si>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</si>
  <si>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</si>
  <si>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</si>
  <si>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</si>
  <si>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</si>
  <si>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</si>
  <si>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</si>
  <si>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</si>
  <si>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</si>
  <si>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</si>
  <si>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</si>
  <si>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</si>
  <si>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</si>
  <si>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</si>
  <si>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</si>
  <si>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</si>
  <si>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</si>
  <si>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</si>
  <si>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</si>
  <si>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</si>
  <si>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</si>
  <si>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</si>
  <si>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All ) for 4th Quarter ended 30 June 2024 (Figures Finalised as at 2024/07/29)</t>
  </si>
  <si>
    <t>Eastern Cape: Dr Beyers Naude (EC101) - Table A4 Budgeted Financial Performance ( All ) for 4th Quarter ended 30 June 2024 (Figures Finalised as at 2024/07/29)</t>
  </si>
  <si>
    <t>Eastern Cape: Blue Crane Route (EC102) - Table A4 Budgeted Financial Performance ( All ) for 4th Quarter ended 30 June 2024 (Figures Finalised as at 2024/07/29)</t>
  </si>
  <si>
    <t>Eastern Cape: Makana (EC104) - Table A4 Budgeted Financial Performance ( All ) for 4th Quarter ended 30 June 2024 (Figures Finalised as at 2024/07/29)</t>
  </si>
  <si>
    <t>Eastern Cape: Ndlambe (EC105) - Table A4 Budgeted Financial Performance ( All ) for 4th Quarter ended 30 June 2024 (Figures Finalised as at 2024/07/29)</t>
  </si>
  <si>
    <t>Eastern Cape: Sundays River Valley (EC106) - Table A4 Budgeted Financial Performance ( All ) for 4th Quarter ended 30 June 2024 (Figures Finalised as at 2024/07/29)</t>
  </si>
  <si>
    <t>Eastern Cape: Kouga (EC108) - Table A4 Budgeted Financial Performance ( All ) for 4th Quarter ended 30 June 2024 (Figures Finalised as at 2024/07/29)</t>
  </si>
  <si>
    <t>Eastern Cape: Kou-Kamma (EC109) - Table A4 Budgeted Financial Performance ( All ) for 4th Quarter ended 30 June 2024 (Figures Finalised as at 2024/07/29)</t>
  </si>
  <si>
    <t>Eastern Cape: Sarah Baartman (DC10) - Table A4 Budgeted Financial Performance ( All ) for 4th Quarter ended 30 June 2024 (Figures Finalised as at 2024/07/29)</t>
  </si>
  <si>
    <t>Eastern Cape: Mbhashe (EC121) - Table A4 Budgeted Financial Performance ( All ) for 4th Quarter ended 30 June 2024 (Figures Finalised as at 2024/07/29)</t>
  </si>
  <si>
    <t>Eastern Cape: Mnquma (EC122) - Table A4 Budgeted Financial Performance ( All ) for 4th Quarter ended 30 June 2024 (Figures Finalised as at 2024/07/29)</t>
  </si>
  <si>
    <t>Eastern Cape: Great Kei (EC123) - Table A4 Budgeted Financial Performance ( All ) for 4th Quarter ended 30 June 2024 (Figures Finalised as at 2024/07/29)</t>
  </si>
  <si>
    <t>Eastern Cape: Amahlathi (EC124) - Table A4 Budgeted Financial Performance ( All ) for 4th Quarter ended 30 June 2024 (Figures Finalised as at 2024/07/29)</t>
  </si>
  <si>
    <t>Eastern Cape: Ngqushwa (EC126) - Table A4 Budgeted Financial Performance ( All ) for 4th Quarter ended 30 June 2024 (Figures Finalised as at 2024/07/29)</t>
  </si>
  <si>
    <t>Eastern Cape: Raymond Mhlaba (EC129) - Table A4 Budgeted Financial Performance ( All ) for 4th Quarter ended 30 June 2024 (Figures Finalised as at 2024/07/29)</t>
  </si>
  <si>
    <t>Eastern Cape: Amathole (DC12) - Table A4 Budgeted Financial Performance ( All ) for 4th Quarter ended 30 June 2024 (Figures Finalised as at 2024/07/29)</t>
  </si>
  <si>
    <t>Eastern Cape: Inxuba Yethemba (EC131) - Table A4 Budgeted Financial Performance ( All ) for 4th Quarter ended 30 June 2024 (Figures Finalised as at 2024/07/29)</t>
  </si>
  <si>
    <t>Eastern Cape: Intsika Yethu (EC135) - Table A4 Budgeted Financial Performance ( All ) for 4th Quarter ended 30 June 2024 (Figures Finalised as at 2024/07/29)</t>
  </si>
  <si>
    <t>Eastern Cape: Emalahleni (EC) (EC136) - Table A4 Budgeted Financial Performance ( All ) for 4th Quarter ended 30 June 2024 (Figures Finalised as at 2024/07/29)</t>
  </si>
  <si>
    <t>Eastern Cape: Dr. A.B. Xuma (EC137) - Table A4 Budgeted Financial Performance ( All ) for 4th Quarter ended 30 June 2024 (Figures Finalised as at 2024/07/29)</t>
  </si>
  <si>
    <t>Eastern Cape: Sakhisizwe (EC138) - Table A4 Budgeted Financial Performance ( All ) for 4th Quarter ended 30 June 2024 (Figures Finalised as at 2024/07/29)</t>
  </si>
  <si>
    <t>Eastern Cape: Enoch Mgijima (EC139) - Table A4 Budgeted Financial Performance ( All ) for 4th Quarter ended 30 June 2024 (Figures Finalised as at 2024/07/29)</t>
  </si>
  <si>
    <t>Eastern Cape: Chris Hani (DC13) - Table A4 Budgeted Financial Performance ( All ) for 4th Quarter ended 30 June 2024 (Figures Finalised as at 2024/07/29)</t>
  </si>
  <si>
    <t>Eastern Cape: Elundini (EC141) - Table A4 Budgeted Financial Performance ( All ) for 4th Quarter ended 30 June 2024 (Figures Finalised as at 2024/07/29)</t>
  </si>
  <si>
    <t>Eastern Cape: Senqu (EC142) - Table A4 Budgeted Financial Performance ( All ) for 4th Quarter ended 30 June 2024 (Figures Finalised as at 2024/07/29)</t>
  </si>
  <si>
    <t>Eastern Cape: Walter Sisulu (EC145) - Table A4 Budgeted Financial Performance ( All ) for 4th Quarter ended 30 June 2024 (Figures Finalised as at 2024/07/29)</t>
  </si>
  <si>
    <t>Eastern Cape: Joe Gqabi (DC14) - Table A4 Budgeted Financial Performance ( All ) for 4th Quarter ended 30 June 2024 (Figures Finalised as at 2024/07/29)</t>
  </si>
  <si>
    <t>Eastern Cape: Ngquza Hills (EC153) - Table A4 Budgeted Financial Performance ( All ) for 4th Quarter ended 30 June 2024 (Figures Finalised as at 2024/07/29)</t>
  </si>
  <si>
    <t>Eastern Cape: Port St Johns (EC154) - Table A4 Budgeted Financial Performance ( All ) for 4th Quarter ended 30 June 2024 (Figures Finalised as at 2024/07/29)</t>
  </si>
  <si>
    <t>Eastern Cape: Nyandeni (EC155) - Table A4 Budgeted Financial Performance ( All ) for 4th Quarter ended 30 June 2024 (Figures Finalised as at 2024/07/29)</t>
  </si>
  <si>
    <t>Eastern Cape: Mhlontlo (EC156) - Table A4 Budgeted Financial Performance ( All ) for 4th Quarter ended 30 June 2024 (Figures Finalised as at 2024/07/29)</t>
  </si>
  <si>
    <t>Eastern Cape: King Sabata Dalindyebo (EC157) - Table A4 Budgeted Financial Performance ( All ) for 4th Quarter ended 30 June 2024 (Figures Finalised as at 2024/07/29)</t>
  </si>
  <si>
    <t>Eastern Cape: O R Tambo (DC15) - Table A4 Budgeted Financial Performance ( All ) for 4th Quarter ended 30 June 2024 (Figures Finalised as at 2024/07/29)</t>
  </si>
  <si>
    <t>Eastern Cape: Matatiele (EC441) - Table A4 Budgeted Financial Performance ( All ) for 4th Quarter ended 30 June 2024 (Figures Finalised as at 2024/07/29)</t>
  </si>
  <si>
    <t>Eastern Cape: Umzimvubu (EC442) - Table A4 Budgeted Financial Performance ( All ) for 4th Quarter ended 30 June 2024 (Figures Finalised as at 2024/07/29)</t>
  </si>
  <si>
    <t>Eastern Cape: Winnie Madikizela-Mandela (EC443) - Table A4 Budgeted Financial Performance ( All ) for 4th Quarter ended 30 June 2024 (Figures Finalised as at 2024/07/29)</t>
  </si>
  <si>
    <t>Eastern Cape: Ntabankulu (EC444) - Table A4 Budgeted Financial Performance ( All ) for 4th Quarter ended 30 June 2024 (Figures Finalised as at 2024/07/29)</t>
  </si>
  <si>
    <t>Eastern Cape: Alfred Nzo (DC44) - Table A4 Budgeted Financial Performance ( All ) for 4th Quarter ended 30 June 2024 (Figures Finalised as at 2024/07/29)</t>
  </si>
  <si>
    <t>Free State: Mangaung (MAN) - Table A4 Budgeted Financial Performance ( All ) for 4th Quarter ended 30 June 2024 (Figures Finalised as at 2024/07/29)</t>
  </si>
  <si>
    <t>Free State: Letsemeng (FS161) - Table A4 Budgeted Financial Performance ( All ) for 4th Quarter ended 30 June 2024 (Figures Finalised as at 2024/07/29)</t>
  </si>
  <si>
    <t>Free State: Kopanong (FS162) - Table A4 Budgeted Financial Performance ( All ) for 4th Quarter ended 30 June 2024 (Figures Finalised as at 2024/07/29)</t>
  </si>
  <si>
    <t>Free State: Mohokare (FS163) - Table A4 Budgeted Financial Performance ( All ) for 4th Quarter ended 30 June 2024 (Figures Finalised as at 2024/07/29)</t>
  </si>
  <si>
    <t>Free State: Xhariep (DC16) - Table A4 Budgeted Financial Performance ( All ) for 4th Quarter ended 30 June 2024 (Figures Finalised as at 2024/07/29)</t>
  </si>
  <si>
    <t>Free State: Masilonyana (FS181) - Table A4 Budgeted Financial Performance ( All ) for 4th Quarter ended 30 June 2024 (Figures Finalised as at 2024/07/29)</t>
  </si>
  <si>
    <t>Free State: Tokologo (FS182) - Table A4 Budgeted Financial Performance ( All ) for 4th Quarter ended 30 June 2024 (Figures Finalised as at 2024/07/29)</t>
  </si>
  <si>
    <t>Free State: Tswelopele (FS183) - Table A4 Budgeted Financial Performance ( All ) for 4th Quarter ended 30 June 2024 (Figures Finalised as at 2024/07/29)</t>
  </si>
  <si>
    <t>Free State: Matjhabeng (FS184) - Table A4 Budgeted Financial Performance ( All ) for 4th Quarter ended 30 June 2024 (Figures Finalised as at 2024/07/29)</t>
  </si>
  <si>
    <t>Free State: Nala (FS185) - Table A4 Budgeted Financial Performance ( All ) for 4th Quarter ended 30 June 2024 (Figures Finalised as at 2024/07/29)</t>
  </si>
  <si>
    <t>Free State: Lejweleputswa (DC18) - Table A4 Budgeted Financial Performance ( All ) for 4th Quarter ended 30 June 2024 (Figures Finalised as at 2024/07/29)</t>
  </si>
  <si>
    <t>Free State: Setsoto (FS191) - Table A4 Budgeted Financial Performance ( All ) for 4th Quarter ended 30 June 2024 (Figures Finalised as at 2024/07/29)</t>
  </si>
  <si>
    <t>Free State: Dihlabeng (FS192) - Table A4 Budgeted Financial Performance ( All ) for 4th Quarter ended 30 June 2024 (Figures Finalised as at 2024/07/29)</t>
  </si>
  <si>
    <t>Free State: Nketoana (FS193) - Table A4 Budgeted Financial Performance ( All ) for 4th Quarter ended 30 June 2024 (Figures Finalised as at 2024/07/29)</t>
  </si>
  <si>
    <t>Free State: Maluti-a-Phofung (FS194) - Table A4 Budgeted Financial Performance ( All ) for 4th Quarter ended 30 June 2024 (Figures Finalised as at 2024/07/29)</t>
  </si>
  <si>
    <t>Free State: Phumelela (FS195) - Table A4 Budgeted Financial Performance ( All ) for 4th Quarter ended 30 June 2024 (Figures Finalised as at 2024/07/29)</t>
  </si>
  <si>
    <t>Free State: Mantsopa (FS196) - Table A4 Budgeted Financial Performance ( All ) for 4th Quarter ended 30 June 2024 (Figures Finalised as at 2024/07/29)</t>
  </si>
  <si>
    <t>Free State: Thabo Mofutsanyana (DC19) - Table A4 Budgeted Financial Performance ( All ) for 4th Quarter ended 30 June 2024 (Figures Finalised as at 2024/07/29)</t>
  </si>
  <si>
    <t>Free State: Moqhaka (FS201) - Table A4 Budgeted Financial Performance ( All ) for 4th Quarter ended 30 June 2024 (Figures Finalised as at 2024/07/29)</t>
  </si>
  <si>
    <t>Free State: Ngwathe (FS203) - Table A4 Budgeted Financial Performance ( All ) for 4th Quarter ended 30 June 2024 (Figures Finalised as at 2024/07/29)</t>
  </si>
  <si>
    <t>Free State: Metsimaholo (FS204) - Table A4 Budgeted Financial Performance ( All ) for 4th Quarter ended 30 June 2024 (Figures Finalised as at 2024/07/29)</t>
  </si>
  <si>
    <t>Free State: Mafube (FS205) - Table A4 Budgeted Financial Performance ( All ) for 4th Quarter ended 30 June 2024 (Figures Finalised as at 2024/07/29)</t>
  </si>
  <si>
    <t>Free State: Fezile Dabi (DC20) - Table A4 Budgeted Financial Performance ( All ) for 4th Quarter ended 30 June 2024 (Figures Finalised as at 2024/07/29)</t>
  </si>
  <si>
    <t>Gauteng: City of Ekurhuleni (EKU) - Table A4 Budgeted Financial Performance ( All ) for 4th Quarter ended 30 June 2024 (Figures Finalised as at 2024/07/29)</t>
  </si>
  <si>
    <t>Gauteng: City of Johannesburg (JHB) - Table A4 Budgeted Financial Performance ( All ) for 4th Quarter ended 30 June 2024 (Figures Finalised as at 2024/07/29)</t>
  </si>
  <si>
    <t>Gauteng: City of Tshwane (TSH) - Table A4 Budgeted Financial Performance ( All ) for 4th Quarter ended 30 June 2024 (Figures Finalised as at 2024/07/29)</t>
  </si>
  <si>
    <t>Gauteng: Emfuleni (GT421) - Table A4 Budgeted Financial Performance ( All ) for 4th Quarter ended 30 June 2024 (Figures Finalised as at 2024/07/29)</t>
  </si>
  <si>
    <t>Gauteng: Midvaal (GT422) - Table A4 Budgeted Financial Performance ( All ) for 4th Quarter ended 30 June 2024 (Figures Finalised as at 2024/07/29)</t>
  </si>
  <si>
    <t>Gauteng: Lesedi (GT423) - Table A4 Budgeted Financial Performance ( All ) for 4th Quarter ended 30 June 2024 (Figures Finalised as at 2024/07/29)</t>
  </si>
  <si>
    <t>Gauteng: Sedibeng (DC42) - Table A4 Budgeted Financial Performance ( All ) for 4th Quarter ended 30 June 2024 (Figures Finalised as at 2024/07/29)</t>
  </si>
  <si>
    <t>Gauteng: Mogale City (GT481) - Table A4 Budgeted Financial Performance ( All ) for 4th Quarter ended 30 June 2024 (Figures Finalised as at 2024/07/29)</t>
  </si>
  <si>
    <t>Gauteng: Merafong City (GT484) - Table A4 Budgeted Financial Performance ( All ) for 4th Quarter ended 30 June 2024 (Figures Finalised as at 2024/07/29)</t>
  </si>
  <si>
    <t>Gauteng: Rand West City (GT485) - Table A4 Budgeted Financial Performance ( All ) for 4th Quarter ended 30 June 2024 (Figures Finalised as at 2024/07/29)</t>
  </si>
  <si>
    <t>Gauteng: West Rand (DC48) - Table A4 Budgeted Financial Performance ( All ) for 4th Quarter ended 30 June 2024 (Figures Finalised as at 2024/07/29)</t>
  </si>
  <si>
    <t>Kwazulu-Natal: eThekwini (ETH) - Table A4 Budgeted Financial Performance ( All ) for 4th Quarter ended 30 June 2024 (Figures Finalised as at 2024/07/29)</t>
  </si>
  <si>
    <t>Kwazulu-Natal: Umdoni (KZN212) - Table A4 Budgeted Financial Performance ( All ) for 4th Quarter ended 30 June 2024 (Figures Finalised as at 2024/07/29)</t>
  </si>
  <si>
    <t>Kwazulu-Natal: Umzumbe (KZN213) - Table A4 Budgeted Financial Performance ( All ) for 4th Quarter ended 30 June 2024 (Figures Finalised as at 2024/07/29)</t>
  </si>
  <si>
    <t>Kwazulu-Natal: uMuziwabantu (KZN214) - Table A4 Budgeted Financial Performance ( All ) for 4th Quarter ended 30 June 2024 (Figures Finalised as at 2024/07/29)</t>
  </si>
  <si>
    <t>Kwazulu-Natal: Ray Nkonyeni (KZN216) - Table A4 Budgeted Financial Performance ( All ) for 4th Quarter ended 30 June 2024 (Figures Finalised as at 2024/07/29)</t>
  </si>
  <si>
    <t>Kwazulu-Natal: Ugu (DC21) - Table A4 Budgeted Financial Performance ( All ) for 4th Quarter ended 30 June 2024 (Figures Finalised as at 2024/07/29)</t>
  </si>
  <si>
    <t>Kwazulu-Natal: uMshwathi (KZN221) - Table A4 Budgeted Financial Performance ( All ) for 4th Quarter ended 30 June 2024 (Figures Finalised as at 2024/07/29)</t>
  </si>
  <si>
    <t>Kwazulu-Natal: uMngeni (KZN222) - Table A4 Budgeted Financial Performance ( All ) for 4th Quarter ended 30 June 2024 (Figures Finalised as at 2024/07/29)</t>
  </si>
  <si>
    <t>Kwazulu-Natal: Mpofana (KZN223) - Table A4 Budgeted Financial Performance ( All ) for 4th Quarter ended 30 June 2024 (Figures Finalised as at 2024/07/29)</t>
  </si>
  <si>
    <t>Kwazulu-Natal: Impendle (KZN224) - Table A4 Budgeted Financial Performance ( All ) for 4th Quarter ended 30 June 2024 (Figures Finalised as at 2024/07/29)</t>
  </si>
  <si>
    <t>Kwazulu-Natal: Msunduzi (KZN225) - Table A4 Budgeted Financial Performance ( All ) for 4th Quarter ended 30 June 2024 (Figures Finalised as at 2024/07/29)</t>
  </si>
  <si>
    <t>Kwazulu-Natal: Mkhambathini (KZN226) - Table A4 Budgeted Financial Performance ( All ) for 4th Quarter ended 30 June 2024 (Figures Finalised as at 2024/07/29)</t>
  </si>
  <si>
    <t>Kwazulu-Natal: Richmond (KZN227) - Table A4 Budgeted Financial Performance ( All ) for 4th Quarter ended 30 June 2024 (Figures Finalised as at 2024/07/29)</t>
  </si>
  <si>
    <t>Kwazulu-Natal: uMgungundlovu (DC22) - Table A4 Budgeted Financial Performance ( All ) for 4th Quarter ended 30 June 2024 (Figures Finalised as at 2024/07/29)</t>
  </si>
  <si>
    <t>Kwazulu-Natal: Okhahlamba (KZN235) - Table A4 Budgeted Financial Performance ( All ) for 4th Quarter ended 30 June 2024 (Figures Finalised as at 2024/07/29)</t>
  </si>
  <si>
    <t>Kwazulu-Natal: Inkosi Langalibalele (KZN237) - Table A4 Budgeted Financial Performance ( All ) for 4th Quarter ended 30 June 2024 (Figures Finalised as at 2024/07/29)</t>
  </si>
  <si>
    <t>Kwazulu-Natal: Alfred Duma (KZN238) - Table A4 Budgeted Financial Performance ( All ) for 4th Quarter ended 30 June 2024 (Figures Finalised as at 2024/07/29)</t>
  </si>
  <si>
    <t>Kwazulu-Natal: Uthukela (DC23) - Table A4 Budgeted Financial Performance ( All ) for 4th Quarter ended 30 June 2024 (Figures Finalised as at 2024/07/29)</t>
  </si>
  <si>
    <t>Kwazulu-Natal: Endumeni (KZN241) - Table A4 Budgeted Financial Performance ( All ) for 4th Quarter ended 30 June 2024 (Figures Finalised as at 2024/07/29)</t>
  </si>
  <si>
    <t>Kwazulu-Natal: Nquthu (KZN242) - Table A4 Budgeted Financial Performance ( All ) for 4th Quarter ended 30 June 2024 (Figures Finalised as at 2024/07/29)</t>
  </si>
  <si>
    <t>Kwazulu-Natal: Msinga (KZN244) - Table A4 Budgeted Financial Performance ( All ) for 4th Quarter ended 30 June 2024 (Figures Finalised as at 2024/07/29)</t>
  </si>
  <si>
    <t>Kwazulu-Natal: Umvoti (KZN245) - Table A4 Budgeted Financial Performance ( All ) for 4th Quarter ended 30 June 2024 (Figures Finalised as at 2024/07/29)</t>
  </si>
  <si>
    <t>Kwazulu-Natal: Umzinyathi (DC24) - Table A4 Budgeted Financial Performance ( All ) for 4th Quarter ended 30 June 2024 (Figures Finalised as at 2024/07/29)</t>
  </si>
  <si>
    <t>Kwazulu-Natal: Newcastle (KZN252) - Table A4 Budgeted Financial Performance ( All ) for 4th Quarter ended 30 June 2024 (Figures Finalised as at 2024/07/29)</t>
  </si>
  <si>
    <t>Kwazulu-Natal: Emadlangeni (KZN253) - Table A4 Budgeted Financial Performance ( All ) for 4th Quarter ended 30 June 2024 (Figures Finalised as at 2024/07/29)</t>
  </si>
  <si>
    <t>Kwazulu-Natal: Dannhauser (KZN254) - Table A4 Budgeted Financial Performance ( All ) for 4th Quarter ended 30 June 2024 (Figures Finalised as at 2024/07/29)</t>
  </si>
  <si>
    <t>Kwazulu-Natal: Amajuba (DC25) - Table A4 Budgeted Financial Performance ( All ) for 4th Quarter ended 30 June 2024 (Figures Finalised as at 2024/07/29)</t>
  </si>
  <si>
    <t>Kwazulu-Natal: eDumbe (KZN261) - Table A4 Budgeted Financial Performance ( All ) for 4th Quarter ended 30 June 2024 (Figures Finalised as at 2024/07/29)</t>
  </si>
  <si>
    <t>Kwazulu-Natal: uPhongolo (KZN262) - Table A4 Budgeted Financial Performance ( All ) for 4th Quarter ended 30 June 2024 (Figures Finalised as at 2024/07/29)</t>
  </si>
  <si>
    <t>Kwazulu-Natal: Abaqulusi (KZN263) - Table A4 Budgeted Financial Performance ( All ) for 4th Quarter ended 30 June 2024 (Figures Finalised as at 2024/07/29)</t>
  </si>
  <si>
    <t>Kwazulu-Natal: Nongoma (KZN265) - Table A4 Budgeted Financial Performance ( All ) for 4th Quarter ended 30 June 2024 (Figures Finalised as at 2024/07/29)</t>
  </si>
  <si>
    <t>Kwazulu-Natal: Ulundi (KZN266) - Table A4 Budgeted Financial Performance ( All ) for 4th Quarter ended 30 June 2024 (Figures Finalised as at 2024/07/29)</t>
  </si>
  <si>
    <t>Kwazulu-Natal: Zululand (DC26) - Table A4 Budgeted Financial Performance ( All ) for 4th Quarter ended 30 June 2024 (Figures Finalised as at 2024/07/29)</t>
  </si>
  <si>
    <t>Kwazulu-Natal: Umhlabuyalingana (KZN271) - Table A4 Budgeted Financial Performance ( All ) for 4th Quarter ended 30 June 2024 (Figures Finalised as at 2024/07/29)</t>
  </si>
  <si>
    <t>Kwazulu-Natal: Jozini (KZN272) - Table A4 Budgeted Financial Performance ( All ) for 4th Quarter ended 30 June 2024 (Figures Finalised as at 2024/07/29)</t>
  </si>
  <si>
    <t>Kwazulu-Natal: Mtubatuba (KZN275) - Table A4 Budgeted Financial Performance ( All ) for 4th Quarter ended 30 June 2024 (Figures Finalised as at 2024/07/29)</t>
  </si>
  <si>
    <t>Kwazulu-Natal: Hlabisa Big Five (KZN276) - Table A4 Budgeted Financial Performance ( All ) for 4th Quarter ended 30 June 2024 (Figures Finalised as at 2024/07/29)</t>
  </si>
  <si>
    <t>Kwazulu-Natal: Umkhanyakude (DC27) - Table A4 Budgeted Financial Performance ( All ) for 4th Quarter ended 30 June 2024 (Figures Finalised as at 2024/07/29)</t>
  </si>
  <si>
    <t>Kwazulu-Natal: Mfolozi (KZN281) - Table A4 Budgeted Financial Performance ( All ) for 4th Quarter ended 30 June 2024 (Figures Finalised as at 2024/07/29)</t>
  </si>
  <si>
    <t>Kwazulu-Natal: uMhlathuze (KZN282) - Table A4 Budgeted Financial Performance ( All ) for 4th Quarter ended 30 June 2024 (Figures Finalised as at 2024/07/29)</t>
  </si>
  <si>
    <t>Kwazulu-Natal: uMlalazi (KZN284) - Table A4 Budgeted Financial Performance ( All ) for 4th Quarter ended 30 June 2024 (Figures Finalised as at 2024/07/29)</t>
  </si>
  <si>
    <t>Kwazulu-Natal: Mthonjaneni (KZN285) - Table A4 Budgeted Financial Performance ( All ) for 4th Quarter ended 30 June 2024 (Figures Finalised as at 2024/07/29)</t>
  </si>
  <si>
    <t>Kwazulu-Natal: Nkandla (KZN286) - Table A4 Budgeted Financial Performance ( All ) for 4th Quarter ended 30 June 2024 (Figures Finalised as at 2024/07/29)</t>
  </si>
  <si>
    <t>Kwazulu-Natal: King Cetshwayo (DC28) - Table A4 Budgeted Financial Performance ( All ) for 4th Quarter ended 30 June 2024 (Figures Finalised as at 2024/07/29)</t>
  </si>
  <si>
    <t>Kwazulu-Natal: Mandeni (KZN291) - Table A4 Budgeted Financial Performance ( All ) for 4th Quarter ended 30 June 2024 (Figures Finalised as at 2024/07/29)</t>
  </si>
  <si>
    <t>Kwazulu-Natal: KwaDukuza (KZN292) - Table A4 Budgeted Financial Performance ( All ) for 4th Quarter ended 30 June 2024 (Figures Finalised as at 2024/07/29)</t>
  </si>
  <si>
    <t>Kwazulu-Natal: Ndwedwe (KZN293) - Table A4 Budgeted Financial Performance ( All ) for 4th Quarter ended 30 June 2024 (Figures Finalised as at 2024/07/29)</t>
  </si>
  <si>
    <t>Kwazulu-Natal: Maphumulo (KZN294) - Table A4 Budgeted Financial Performance ( All ) for 4th Quarter ended 30 June 2024 (Figures Finalised as at 2024/07/29)</t>
  </si>
  <si>
    <t>Kwazulu-Natal: iLembe (DC29) - Table A4 Budgeted Financial Performance ( All ) for 4th Quarter ended 30 June 2024 (Figures Finalised as at 2024/07/29)</t>
  </si>
  <si>
    <t>Kwazulu-Natal: Greater Kokstad (KZN433) - Table A4 Budgeted Financial Performance ( All ) for 4th Quarter ended 30 June 2024 (Figures Finalised as at 2024/07/29)</t>
  </si>
  <si>
    <t>Kwazulu-Natal: Ubuhlebezwe (KZN434) - Table A4 Budgeted Financial Performance ( All ) for 4th Quarter ended 30 June 2024 (Figures Finalised as at 2024/07/29)</t>
  </si>
  <si>
    <t>Kwazulu-Natal: Umzimkhulu (KZN435) - Table A4 Budgeted Financial Performance ( All ) for 4th Quarter ended 30 June 2024 (Figures Finalised as at 2024/07/29)</t>
  </si>
  <si>
    <t>Kwazulu-Natal: Dr Nkosazana Dlamini Zuma (KZN436) - Table A4 Budgeted Financial Performance ( All ) for 4th Quarter ended 30 June 2024 (Figures Finalised as at 2024/07/29)</t>
  </si>
  <si>
    <t>Kwazulu-Natal: Harry Gwala (DC43) - Table A4 Budgeted Financial Performance ( All ) for 4th Quarter ended 30 June 2024 (Figures Finalised as at 2024/07/29)</t>
  </si>
  <si>
    <t>Limpopo: Greater Giyani (LIM331) - Table A4 Budgeted Financial Performance ( All ) for 4th Quarter ended 30 June 2024 (Figures Finalised as at 2024/07/29)</t>
  </si>
  <si>
    <t>Limpopo: Greater Letaba (LIM332) - Table A4 Budgeted Financial Performance ( All ) for 4th Quarter ended 30 June 2024 (Figures Finalised as at 2024/07/29)</t>
  </si>
  <si>
    <t>Limpopo: Greater Tzaneen (LIM333) - Table A4 Budgeted Financial Performance ( All ) for 4th Quarter ended 30 June 2024 (Figures Finalised as at 2024/07/29)</t>
  </si>
  <si>
    <t>Limpopo: Ba-Phalaborwa (LIM334) - Table A4 Budgeted Financial Performance ( All ) for 4th Quarter ended 30 June 2024 (Figures Finalised as at 2024/07/29)</t>
  </si>
  <si>
    <t>Limpopo: Maruleng (LIM335) - Table A4 Budgeted Financial Performance ( All ) for 4th Quarter ended 30 June 2024 (Figures Finalised as at 2024/07/29)</t>
  </si>
  <si>
    <t>Limpopo: Mopani (DC33) - Table A4 Budgeted Financial Performance ( All ) for 4th Quarter ended 30 June 2024 (Figures Finalised as at 2024/07/29)</t>
  </si>
  <si>
    <t>Limpopo: Musina (LIM341) - Table A4 Budgeted Financial Performance ( All ) for 4th Quarter ended 30 June 2024 (Figures Finalised as at 2024/07/29)</t>
  </si>
  <si>
    <t>Limpopo: Thulamela (LIM343) - Table A4 Budgeted Financial Performance ( All ) for 4th Quarter ended 30 June 2024 (Figures Finalised as at 2024/07/29)</t>
  </si>
  <si>
    <t>Limpopo: Makhado (LIM344) - Table A4 Budgeted Financial Performance ( All ) for 4th Quarter ended 30 June 2024 (Figures Finalised as at 2024/07/29)</t>
  </si>
  <si>
    <t>Limpopo: Collins Chabane (LIM345) - Table A4 Budgeted Financial Performance ( All ) for 4th Quarter ended 30 June 2024 (Figures Finalised as at 2024/07/29)</t>
  </si>
  <si>
    <t>Limpopo: Vhembe (DC34) - Table A4 Budgeted Financial Performance ( All ) for 4th Quarter ended 30 June 2024 (Figures Finalised as at 2024/07/29)</t>
  </si>
  <si>
    <t>Limpopo: Blouberg (LIM351) - Table A4 Budgeted Financial Performance ( All ) for 4th Quarter ended 30 June 2024 (Figures Finalised as at 2024/07/29)</t>
  </si>
  <si>
    <t>Limpopo: Molemole (LIM353) - Table A4 Budgeted Financial Performance ( All ) for 4th Quarter ended 30 June 2024 (Figures Finalised as at 2024/07/29)</t>
  </si>
  <si>
    <t>Limpopo: Polokwane (LIM354) - Table A4 Budgeted Financial Performance ( All ) for 4th Quarter ended 30 June 2024 (Figures Finalised as at 2024/07/29)</t>
  </si>
  <si>
    <t>Limpopo: Lepelle-Nkumpi (LIM355) - Table A4 Budgeted Financial Performance ( All ) for 4th Quarter ended 30 June 2024 (Figures Finalised as at 2024/07/29)</t>
  </si>
  <si>
    <t>Limpopo: Capricorn (DC35) - Table A4 Budgeted Financial Performance ( All ) for 4th Quarter ended 30 June 2024 (Figures Finalised as at 2024/07/29)</t>
  </si>
  <si>
    <t>Limpopo: Thabazimbi (LIM361) - Table A4 Budgeted Financial Performance ( All ) for 4th Quarter ended 30 June 2024 (Figures Finalised as at 2024/07/29)</t>
  </si>
  <si>
    <t>Limpopo: Lephalale (LIM362) - Table A4 Budgeted Financial Performance ( All ) for 4th Quarter ended 30 June 2024 (Figures Finalised as at 2024/07/29)</t>
  </si>
  <si>
    <t>Limpopo: Bela Bela (LIM366) - Table A4 Budgeted Financial Performance ( All ) for 4th Quarter ended 30 June 2024 (Figures Finalised as at 2024/07/29)</t>
  </si>
  <si>
    <t>Limpopo: Mogalakwena (LIM367) - Table A4 Budgeted Financial Performance ( All ) for 4th Quarter ended 30 June 2024 (Figures Finalised as at 2024/07/29)</t>
  </si>
  <si>
    <t>Limpopo: Modimolle-Mookgopong (LIM368) - Table A4 Budgeted Financial Performance ( All ) for 4th Quarter ended 30 June 2024 (Figures Finalised as at 2024/07/29)</t>
  </si>
  <si>
    <t>Limpopo: Waterberg (DC36) - Table A4 Budgeted Financial Performance ( All ) for 4th Quarter ended 30 June 2024 (Figures Finalised as at 2024/07/29)</t>
  </si>
  <si>
    <t>Limpopo: Ephraim Mogale (LIM471) - Table A4 Budgeted Financial Performance ( All ) for 4th Quarter ended 30 June 2024 (Figures Finalised as at 2024/07/29)</t>
  </si>
  <si>
    <t>Limpopo: Elias Motsoaledi (LIM472) - Table A4 Budgeted Financial Performance ( All ) for 4th Quarter ended 30 June 2024 (Figures Finalised as at 2024/07/29)</t>
  </si>
  <si>
    <t>Limpopo: Makhuduthamaga (LIM473) - Table A4 Budgeted Financial Performance ( All ) for 4th Quarter ended 30 June 2024 (Figures Finalised as at 2024/07/29)</t>
  </si>
  <si>
    <t>Limpopo: Tubatse Fetakgomo (LIM476) - Table A4 Budgeted Financial Performance ( All ) for 4th Quarter ended 30 June 2024 (Figures Finalised as at 2024/07/29)</t>
  </si>
  <si>
    <t>Limpopo: Sekhukhune (DC47) - Table A4 Budgeted Financial Performance ( All ) for 4th Quarter ended 30 June 2024 (Figures Finalised as at 2024/07/29)</t>
  </si>
  <si>
    <t>Mpumalanga: Albert Luthuli (MP301) - Table A4 Budgeted Financial Performance ( All ) for 4th Quarter ended 30 June 2024 (Figures Finalised as at 2024/07/29)</t>
  </si>
  <si>
    <t>Mpumalanga: Msukaligwa (MP302) - Table A4 Budgeted Financial Performance ( All ) for 4th Quarter ended 30 June 2024 (Figures Finalised as at 2024/07/29)</t>
  </si>
  <si>
    <t>Mpumalanga: Mkhondo (MP303) - Table A4 Budgeted Financial Performance ( All ) for 4th Quarter ended 30 June 2024 (Figures Finalised as at 2024/07/29)</t>
  </si>
  <si>
    <t>Mpumalanga: Pixley Ka Seme (MP) (MP304) - Table A4 Budgeted Financial Performance ( All ) for 4th Quarter ended 30 June 2024 (Figures Finalised as at 2024/07/29)</t>
  </si>
  <si>
    <t>Mpumalanga: Lekwa (MP305) - Table A4 Budgeted Financial Performance ( All ) for 4th Quarter ended 30 June 2024 (Figures Finalised as at 2024/07/29)</t>
  </si>
  <si>
    <t>Mpumalanga: Dipaleseng (MP306) - Table A4 Budgeted Financial Performance ( All ) for 4th Quarter ended 30 June 2024 (Figures Finalised as at 2024/07/29)</t>
  </si>
  <si>
    <t>Mpumalanga: Govan Mbeki (MP307) - Table A4 Budgeted Financial Performance ( All ) for 4th Quarter ended 30 June 2024 (Figures Finalised as at 2024/07/29)</t>
  </si>
  <si>
    <t>Mpumalanga: Gert Sibande (DC30) - Table A4 Budgeted Financial Performance ( All ) for 4th Quarter ended 30 June 2024 (Figures Finalised as at 2024/07/29)</t>
  </si>
  <si>
    <t>Mpumalanga: Victor Khanye (MP311) - Table A4 Budgeted Financial Performance ( All ) for 4th Quarter ended 30 June 2024 (Figures Finalised as at 2024/07/29)</t>
  </si>
  <si>
    <t>Mpumalanga: Emalahleni (MP) (MP312) - Table A4 Budgeted Financial Performance ( All ) for 4th Quarter ended 30 June 2024 (Figures Finalised as at 2024/07/29)</t>
  </si>
  <si>
    <t>Mpumalanga: Steve Tshwete (MP313) - Table A4 Budgeted Financial Performance ( All ) for 4th Quarter ended 30 June 2024 (Figures Finalised as at 2024/07/29)</t>
  </si>
  <si>
    <t>Mpumalanga: Emakhazeni (MP314) - Table A4 Budgeted Financial Performance ( All ) for 4th Quarter ended 30 June 2024 (Figures Finalised as at 2024/07/29)</t>
  </si>
  <si>
    <t>Mpumalanga: Thembisile Hani (MP315) - Table A4 Budgeted Financial Performance ( All ) for 4th Quarter ended 30 June 2024 (Figures Finalised as at 2024/07/29)</t>
  </si>
  <si>
    <t>Mpumalanga: Dr J.S. Moroka (MP316) - Table A4 Budgeted Financial Performance ( All ) for 4th Quarter ended 30 June 2024 (Figures Finalised as at 2024/07/29)</t>
  </si>
  <si>
    <t>Mpumalanga: Nkangala (DC31) - Table A4 Budgeted Financial Performance ( All ) for 4th Quarter ended 30 June 2024 (Figures Finalised as at 2024/07/29)</t>
  </si>
  <si>
    <t>Mpumalanga: Thaba Chweu (MP321) - Table A4 Budgeted Financial Performance ( All ) for 4th Quarter ended 30 June 2024 (Figures Finalised as at 2024/07/29)</t>
  </si>
  <si>
    <t>Mpumalanga: Nkomazi (MP324) - Table A4 Budgeted Financial Performance ( All ) for 4th Quarter ended 30 June 2024 (Figures Finalised as at 2024/07/29)</t>
  </si>
  <si>
    <t>Mpumalanga: Bushbuckridge (MP325) - Table A4 Budgeted Financial Performance ( All ) for 4th Quarter ended 30 June 2024 (Figures Finalised as at 2024/07/29)</t>
  </si>
  <si>
    <t>Mpumalanga: City of Mbombela (MP326) - Table A4 Budgeted Financial Performance ( All ) for 4th Quarter ended 30 June 2024 (Figures Finalised as at 2024/07/29)</t>
  </si>
  <si>
    <t>Mpumalanga: Ehlanzeni (DC32) - Table A4 Budgeted Financial Performance ( All ) for 4th Quarter ended 30 June 2024 (Figures Finalised as at 2024/07/29)</t>
  </si>
  <si>
    <t>Northern Cape: Joe Morolong (NC451) - Table A4 Budgeted Financial Performance ( All ) for 4th Quarter ended 30 June 2024 (Figures Finalised as at 2024/07/29)</t>
  </si>
  <si>
    <t>Northern Cape: Ga-Segonyana (NC452) - Table A4 Budgeted Financial Performance ( All ) for 4th Quarter ended 30 June 2024 (Figures Finalised as at 2024/07/29)</t>
  </si>
  <si>
    <t>Northern Cape: Gamagara (NC453) - Table A4 Budgeted Financial Performance ( All ) for 4th Quarter ended 30 June 2024 (Figures Finalised as at 2024/07/29)</t>
  </si>
  <si>
    <t>Northern Cape: John Taolo Gaetsewe (DC45) - Table A4 Budgeted Financial Performance ( All ) for 4th Quarter ended 30 June 2024 (Figures Finalised as at 2024/07/29)</t>
  </si>
  <si>
    <t>Northern Cape: Richtersveld (NC061) - Table A4 Budgeted Financial Performance ( All ) for 4th Quarter ended 30 June 2024 (Figures Finalised as at 2024/07/29)</t>
  </si>
  <si>
    <t>Northern Cape: Nama Khoi (NC062) - Table A4 Budgeted Financial Performance ( All ) for 4th Quarter ended 30 June 2024 (Figures Finalised as at 2024/07/29)</t>
  </si>
  <si>
    <t>Northern Cape: Kamiesberg (NC064) - Table A4 Budgeted Financial Performance ( All ) for 4th Quarter ended 30 June 2024 (Figures Finalised as at 2024/07/29)</t>
  </si>
  <si>
    <t>Northern Cape: Hantam (NC065) - Table A4 Budgeted Financial Performance ( All ) for 4th Quarter ended 30 June 2024 (Figures Finalised as at 2024/07/29)</t>
  </si>
  <si>
    <t>Northern Cape: Karoo Hoogland (NC066) - Table A4 Budgeted Financial Performance ( All ) for 4th Quarter ended 30 June 2024 (Figures Finalised as at 2024/07/29)</t>
  </si>
  <si>
    <t>Northern Cape: Khai-Ma (NC067) - Table A4 Budgeted Financial Performance ( All ) for 4th Quarter ended 30 June 2024 (Figures Finalised as at 2024/07/29)</t>
  </si>
  <si>
    <t>Northern Cape: Namakwa (DC6) - Table A4 Budgeted Financial Performance ( All ) for 4th Quarter ended 30 June 2024 (Figures Finalised as at 2024/07/29)</t>
  </si>
  <si>
    <t>Northern Cape: Ubuntu (NC071) - Table A4 Budgeted Financial Performance ( All ) for 4th Quarter ended 30 June 2024 (Figures Finalised as at 2024/07/29)</t>
  </si>
  <si>
    <t>Northern Cape: Umsobomvu (NC072) - Table A4 Budgeted Financial Performance ( All ) for 4th Quarter ended 30 June 2024 (Figures Finalised as at 2024/07/29)</t>
  </si>
  <si>
    <t>Northern Cape: Emthanjeni (NC073) - Table A4 Budgeted Financial Performance ( All ) for 4th Quarter ended 30 June 2024 (Figures Finalised as at 2024/07/29)</t>
  </si>
  <si>
    <t>Northern Cape: Kareeberg (NC074) - Table A4 Budgeted Financial Performance ( All ) for 4th Quarter ended 30 June 2024 (Figures Finalised as at 2024/07/29)</t>
  </si>
  <si>
    <t>Northern Cape: Renosterberg (NC075) - Table A4 Budgeted Financial Performance ( All ) for 4th Quarter ended 30 June 2024 (Figures Finalised as at 2024/07/29)</t>
  </si>
  <si>
    <t>Northern Cape: Thembelihle (NC076) - Table A4 Budgeted Financial Performance ( All ) for 4th Quarter ended 30 June 2024 (Figures Finalised as at 2024/07/29)</t>
  </si>
  <si>
    <t>Northern Cape: Siyathemba (NC077) - Table A4 Budgeted Financial Performance ( All ) for 4th Quarter ended 30 June 2024 (Figures Finalised as at 2024/07/29)</t>
  </si>
  <si>
    <t>Northern Cape: Siyancuma (NC078) - Table A4 Budgeted Financial Performance ( All ) for 4th Quarter ended 30 June 2024 (Figures Finalised as at 2024/07/29)</t>
  </si>
  <si>
    <t>Northern Cape: Pixley Ka Seme (NC) (DC7) - Table A4 Budgeted Financial Performance ( All ) for 4th Quarter ended 30 June 2024 (Figures Finalised as at 2024/07/29)</t>
  </si>
  <si>
    <t>Northern Cape: !Kai! Garib (NC082) - Table A4 Budgeted Financial Performance ( All ) for 4th Quarter ended 30 June 2024 (Figures Finalised as at 2024/07/29)</t>
  </si>
  <si>
    <t>Northern Cape: !Kheis (NC084) - Table A4 Budgeted Financial Performance ( All ) for 4th Quarter ended 30 June 2024 (Figures Finalised as at 2024/07/29)</t>
  </si>
  <si>
    <t>Northern Cape: Tsantsabane (NC085) - Table A4 Budgeted Financial Performance ( All ) for 4th Quarter ended 30 June 2024 (Figures Finalised as at 2024/07/29)</t>
  </si>
  <si>
    <t>Northern Cape: Kgatelopele (NC086) - Table A4 Budgeted Financial Performance ( All ) for 4th Quarter ended 30 June 2024 (Figures Finalised as at 2024/07/29)</t>
  </si>
  <si>
    <t>Northern Cape: Dawid Kruiper (NC087) - Table A4 Budgeted Financial Performance ( All ) for 4th Quarter ended 30 June 2024 (Figures Finalised as at 2024/07/29)</t>
  </si>
  <si>
    <t>Northern Cape: Z F Mgcawu (DC8) - Table A4 Budgeted Financial Performance ( All ) for 4th Quarter ended 30 June 2024 (Figures Finalised as at 2024/07/29)</t>
  </si>
  <si>
    <t>Northern Cape: Sol Plaatje (NC091) - Table A4 Budgeted Financial Performance ( All ) for 4th Quarter ended 30 June 2024 (Figures Finalised as at 2024/07/29)</t>
  </si>
  <si>
    <t>Northern Cape: Dikgatlong (NC092) - Table A4 Budgeted Financial Performance ( All ) for 4th Quarter ended 30 June 2024 (Figures Finalised as at 2024/07/29)</t>
  </si>
  <si>
    <t>Northern Cape: Magareng (NC093) - Table A4 Budgeted Financial Performance ( All ) for 4th Quarter ended 30 June 2024 (Figures Finalised as at 2024/07/29)</t>
  </si>
  <si>
    <t>Northern Cape: Phokwane (NC094) - Table A4 Budgeted Financial Performance ( All ) for 4th Quarter ended 30 June 2024 (Figures Finalised as at 2024/07/29)</t>
  </si>
  <si>
    <t>Northern Cape: Frances Baard (DC9) - Table A4 Budgeted Financial Performance ( All ) for 4th Quarter ended 30 June 2024 (Figures Finalised as at 2024/07/29)</t>
  </si>
  <si>
    <t>North West: Moretele (NW371) - Table A4 Budgeted Financial Performance ( All ) for 4th Quarter ended 30 June 2024 (Figures Finalised as at 2024/07/29)</t>
  </si>
  <si>
    <t>North West: Madibeng (NW372) - Table A4 Budgeted Financial Performance ( All ) for 4th Quarter ended 30 June 2024 (Figures Finalised as at 2024/07/29)</t>
  </si>
  <si>
    <t>North West: Rustenburg (NW373) - Table A4 Budgeted Financial Performance ( All ) for 4th Quarter ended 30 June 2024 (Figures Finalised as at 2024/07/29)</t>
  </si>
  <si>
    <t>North West: Kgetlengrivier (NW374) - Table A4 Budgeted Financial Performance ( All ) for 4th Quarter ended 30 June 2024 (Figures Finalised as at 2024/07/29)</t>
  </si>
  <si>
    <t>North West: Moses Kotane (NW375) - Table A4 Budgeted Financial Performance ( All ) for 4th Quarter ended 30 June 2024 (Figures Finalised as at 2024/07/29)</t>
  </si>
  <si>
    <t>North West: Bojanala Platinum (DC37) - Table A4 Budgeted Financial Performance ( All ) for 4th Quarter ended 30 June 2024 (Figures Finalised as at 2024/07/29)</t>
  </si>
  <si>
    <t>North West: Ratlou (NW381) - Table A4 Budgeted Financial Performance ( All ) for 4th Quarter ended 30 June 2024 (Figures Finalised as at 2024/07/29)</t>
  </si>
  <si>
    <t>North West: Tswaing (NW382) - Table A4 Budgeted Financial Performance ( All ) for 4th Quarter ended 30 June 2024 (Figures Finalised as at 2024/07/29)</t>
  </si>
  <si>
    <t>North West: Mafikeng (NW383) - Table A4 Budgeted Financial Performance ( All ) for 4th Quarter ended 30 June 2024 (Figures Finalised as at 2024/07/29)</t>
  </si>
  <si>
    <t>North West: Ditsobotla (NW384) - Table A4 Budgeted Financial Performance ( All ) for 4th Quarter ended 30 June 2024 (Figures Finalised as at 2024/07/29)</t>
  </si>
  <si>
    <t>North West: Ramotshere Moiloa (NW385) - Table A4 Budgeted Financial Performance ( All ) for 4th Quarter ended 30 June 2024 (Figures Finalised as at 2024/07/29)</t>
  </si>
  <si>
    <t>North West: Ngaka Modiri Molema (DC38) - Table A4 Budgeted Financial Performance ( All ) for 4th Quarter ended 30 June 2024 (Figures Finalised as at 2024/07/29)</t>
  </si>
  <si>
    <t>North West: Naledi (NW) (NW392) - Table A4 Budgeted Financial Performance ( All ) for 4th Quarter ended 30 June 2024 (Figures Finalised as at 2024/07/29)</t>
  </si>
  <si>
    <t>North West: Mamusa (NW393) - Table A4 Budgeted Financial Performance ( All ) for 4th Quarter ended 30 June 2024 (Figures Finalised as at 2024/07/29)</t>
  </si>
  <si>
    <t>North West: Greater Taung (NW394) - Table A4 Budgeted Financial Performance ( All ) for 4th Quarter ended 30 June 2024 (Figures Finalised as at 2024/07/29)</t>
  </si>
  <si>
    <t>North West: Lekwa-Teemane (NW396) - Table A4 Budgeted Financial Performance ( All ) for 4th Quarter ended 30 June 2024 (Figures Finalised as at 2024/07/29)</t>
  </si>
  <si>
    <t>North West: Kagisano-Molopo (NW397) - Table A4 Budgeted Financial Performance ( All ) for 4th Quarter ended 30 June 2024 (Figures Finalised as at 2024/07/29)</t>
  </si>
  <si>
    <t>North West: Dr Ruth Segomotsi Mompati (DC39) - Table A4 Budgeted Financial Performance ( All ) for 4th Quarter ended 30 June 2024 (Figures Finalised as at 2024/07/29)</t>
  </si>
  <si>
    <t>North West: City of Matlosana (NW403) - Table A4 Budgeted Financial Performance ( All ) for 4th Quarter ended 30 June 2024 (Figures Finalised as at 2024/07/29)</t>
  </si>
  <si>
    <t>North West: Maquassi Hills (NW404) - Table A4 Budgeted Financial Performance ( All ) for 4th Quarter ended 30 June 2024 (Figures Finalised as at 2024/07/29)</t>
  </si>
  <si>
    <t>North West: J B Marks (NW405) - Table A4 Budgeted Financial Performance ( All ) for 4th Quarter ended 30 June 2024 (Figures Finalised as at 2024/07/29)</t>
  </si>
  <si>
    <t>North West: Dr Kenneth Kaunda (DC40) - Table A4 Budgeted Financial Performance ( All ) for 4th Quarter ended 30 June 2024 (Figures Finalised as at 2024/07/29)</t>
  </si>
  <si>
    <t>Western Cape: Cape Town (CPT) - Table A4 Budgeted Financial Performance ( All ) for 4th Quarter ended 30 June 2024 (Figures Finalised as at 2024/07/29)</t>
  </si>
  <si>
    <t>Western Cape: Matzikama (WC011) - Table A4 Budgeted Financial Performance ( All ) for 4th Quarter ended 30 June 2024 (Figures Finalised as at 2024/07/29)</t>
  </si>
  <si>
    <t>Western Cape: Cederberg (WC012) - Table A4 Budgeted Financial Performance ( All ) for 4th Quarter ended 30 June 2024 (Figures Finalised as at 2024/07/29)</t>
  </si>
  <si>
    <t>Western Cape: Bergrivier (WC013) - Table A4 Budgeted Financial Performance ( All ) for 4th Quarter ended 30 June 2024 (Figures Finalised as at 2024/07/29)</t>
  </si>
  <si>
    <t>Western Cape: Saldanha Bay (WC014) - Table A4 Budgeted Financial Performance ( All ) for 4th Quarter ended 30 June 2024 (Figures Finalised as at 2024/07/29)</t>
  </si>
  <si>
    <t>Western Cape: Swartland (WC015) - Table A4 Budgeted Financial Performance ( All ) for 4th Quarter ended 30 June 2024 (Figures Finalised as at 2024/07/29)</t>
  </si>
  <si>
    <t>Western Cape: West Coast (DC1) - Table A4 Budgeted Financial Performance ( All ) for 4th Quarter ended 30 June 2024 (Figures Finalised as at 2024/07/29)</t>
  </si>
  <si>
    <t>Western Cape: Witzenberg (WC022) - Table A4 Budgeted Financial Performance ( All ) for 4th Quarter ended 30 June 2024 (Figures Finalised as at 2024/07/29)</t>
  </si>
  <si>
    <t>Western Cape: Drakenstein (WC023) - Table A4 Budgeted Financial Performance ( All ) for 4th Quarter ended 30 June 2024 (Figures Finalised as at 2024/07/29)</t>
  </si>
  <si>
    <t>Western Cape: Stellenbosch (WC024) - Table A4 Budgeted Financial Performance ( All ) for 4th Quarter ended 30 June 2024 (Figures Finalised as at 2024/07/29)</t>
  </si>
  <si>
    <t>Western Cape: Breede Valley (WC025) - Table A4 Budgeted Financial Performance ( All ) for 4th Quarter ended 30 June 2024 (Figures Finalised as at 2024/07/29)</t>
  </si>
  <si>
    <t>Western Cape: Langeberg (WC026) - Table A4 Budgeted Financial Performance ( All ) for 4th Quarter ended 30 June 2024 (Figures Finalised as at 2024/07/29)</t>
  </si>
  <si>
    <t>Western Cape: Cape Winelands DM (DC2) - Table A4 Budgeted Financial Performance ( All ) for 4th Quarter ended 30 June 2024 (Figures Finalised as at 2024/07/29)</t>
  </si>
  <si>
    <t>Western Cape: Theewaterskloof (WC031) - Table A4 Budgeted Financial Performance ( All ) for 4th Quarter ended 30 June 2024 (Figures Finalised as at 2024/07/29)</t>
  </si>
  <si>
    <t>Western Cape: Overstrand (WC032) - Table A4 Budgeted Financial Performance ( All ) for 4th Quarter ended 30 June 2024 (Figures Finalised as at 2024/07/29)</t>
  </si>
  <si>
    <t>Western Cape: Cape Agulhas (WC033) - Table A4 Budgeted Financial Performance ( All ) for 4th Quarter ended 30 June 2024 (Figures Finalised as at 2024/07/29)</t>
  </si>
  <si>
    <t>Western Cape: Swellendam (WC034) - Table A4 Budgeted Financial Performance ( All ) for 4th Quarter ended 30 June 2024 (Figures Finalised as at 2024/07/29)</t>
  </si>
  <si>
    <t>Western Cape: Overberg (DC3) - Table A4 Budgeted Financial Performance ( All ) for 4th Quarter ended 30 June 2024 (Figures Finalised as at 2024/07/29)</t>
  </si>
  <si>
    <t>Western Cape: Kannaland (WC041) - Table A4 Budgeted Financial Performance ( All ) for 4th Quarter ended 30 June 2024 (Figures Finalised as at 2024/07/29)</t>
  </si>
  <si>
    <t>Western Cape: Hessequa (WC042) - Table A4 Budgeted Financial Performance ( All ) for 4th Quarter ended 30 June 2024 (Figures Finalised as at 2024/07/29)</t>
  </si>
  <si>
    <t>Western Cape: Mossel Bay (WC043) - Table A4 Budgeted Financial Performance ( All ) for 4th Quarter ended 30 June 2024 (Figures Finalised as at 2024/07/29)</t>
  </si>
  <si>
    <t>Western Cape: George (WC044) - Table A4 Budgeted Financial Performance ( All ) for 4th Quarter ended 30 June 2024 (Figures Finalised as at 2024/07/29)</t>
  </si>
  <si>
    <t>Western Cape: Oudtshoorn (WC045) - Table A4 Budgeted Financial Performance ( All ) for 4th Quarter ended 30 June 2024 (Figures Finalised as at 2024/07/29)</t>
  </si>
  <si>
    <t>Western Cape: Bitou (WC047) - Table A4 Budgeted Financial Performance ( All ) for 4th Quarter ended 30 June 2024 (Figures Finalised as at 2024/07/29)</t>
  </si>
  <si>
    <t>Western Cape: Knysna (WC048) - Table A4 Budgeted Financial Performance ( All ) for 4th Quarter ended 30 June 2024 (Figures Finalised as at 2024/07/29)</t>
  </si>
  <si>
    <t>Western Cape: Garden Route (DC4) - Table A4 Budgeted Financial Performance ( All ) for 4th Quarter ended 30 June 2024 (Figures Finalised as at 2024/07/29)</t>
  </si>
  <si>
    <t>Western Cape: Laingsburg (WC051) - Table A4 Budgeted Financial Performance ( All ) for 4th Quarter ended 30 June 2024 (Figures Finalised as at 2024/07/29)</t>
  </si>
  <si>
    <t>Western Cape: Prince Albert (WC052) - Table A4 Budgeted Financial Performance ( All ) for 4th Quarter ended 30 June 2024 (Figures Finalised as at 2024/07/29)</t>
  </si>
  <si>
    <t>Western Cape: Beaufort West (WC053) - Table A4 Budgeted Financial Performance ( All ) for 4th Quarter ended 30 June 2024 (Figures Finalised as at 2024/07/29)</t>
  </si>
  <si>
    <t>Western Cape: Central Karoo (DC5)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</si>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</sst>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1948603231</v>
      </c>
      <c r="D6" s="29">
        <v>2199540633</v>
      </c>
      <c r="E6" s="30">
        <v>2147070527</v>
      </c>
      <c r="F6" s="31">
        <v>2614160794</v>
      </c>
      <c r="G6" s="29">
        <v>2459295652</v>
      </c>
      <c r="H6" s="32">
        <v>2459295652</v>
      </c>
      <c r="I6" s="30">
        <v>2300883709</v>
      </c>
      <c r="J6" s="33">
        <v>2835813816</v>
      </c>
      <c r="K6" s="29">
        <v>3281036586</v>
      </c>
      <c r="L6" s="32">
        <v>3796159327</v>
      </c>
    </row>
    <row r="7" spans="1:12" ht="13.5" x14ac:dyDescent="0.25">
      <c r="A7" s="28" t="s">
        <v>23</v>
      </c>
      <c r="B7" s="21" t="s">
        <v>22</v>
      </c>
      <c r="C7" s="29">
        <v>1214596751</v>
      </c>
      <c r="D7" s="29">
        <v>1255132792</v>
      </c>
      <c r="E7" s="30">
        <v>738617071</v>
      </c>
      <c r="F7" s="31">
        <v>933423445</v>
      </c>
      <c r="G7" s="29">
        <v>845688567</v>
      </c>
      <c r="H7" s="32">
        <v>845688567</v>
      </c>
      <c r="I7" s="30">
        <v>819505928</v>
      </c>
      <c r="J7" s="33">
        <v>911567707</v>
      </c>
      <c r="K7" s="29">
        <v>971184235</v>
      </c>
      <c r="L7" s="32">
        <v>1034699685</v>
      </c>
    </row>
    <row r="8" spans="1:12" ht="13.5" x14ac:dyDescent="0.25">
      <c r="A8" s="28" t="s">
        <v>24</v>
      </c>
      <c r="B8" s="21" t="s">
        <v>22</v>
      </c>
      <c r="C8" s="29">
        <v>420118869</v>
      </c>
      <c r="D8" s="29">
        <v>470773405</v>
      </c>
      <c r="E8" s="30">
        <v>482230567</v>
      </c>
      <c r="F8" s="31">
        <v>493350607</v>
      </c>
      <c r="G8" s="29">
        <v>573554533</v>
      </c>
      <c r="H8" s="32">
        <v>573554533</v>
      </c>
      <c r="I8" s="30">
        <v>570655211</v>
      </c>
      <c r="J8" s="33">
        <v>603379368</v>
      </c>
      <c r="K8" s="29">
        <v>631134819</v>
      </c>
      <c r="L8" s="32">
        <v>660167020</v>
      </c>
    </row>
    <row r="9" spans="1:12" ht="13.5" x14ac:dyDescent="0.25">
      <c r="A9" s="28" t="s">
        <v>25</v>
      </c>
      <c r="B9" s="21" t="s">
        <v>22</v>
      </c>
      <c r="C9" s="29">
        <v>354025753</v>
      </c>
      <c r="D9" s="29">
        <v>387545941</v>
      </c>
      <c r="E9" s="30">
        <v>398396465</v>
      </c>
      <c r="F9" s="31">
        <v>406053181</v>
      </c>
      <c r="G9" s="29">
        <v>509293320</v>
      </c>
      <c r="H9" s="32">
        <v>509293320</v>
      </c>
      <c r="I9" s="30">
        <v>492788831</v>
      </c>
      <c r="J9" s="33">
        <v>535776573</v>
      </c>
      <c r="K9" s="29">
        <v>560422295</v>
      </c>
      <c r="L9" s="32">
        <v>586201721</v>
      </c>
    </row>
    <row r="10" spans="1:12" ht="13.5" x14ac:dyDescent="0.25">
      <c r="A10" s="28" t="s">
        <v>26</v>
      </c>
      <c r="B10" s="21" t="s">
        <v>19</v>
      </c>
      <c r="C10" s="29">
        <v>104575286</v>
      </c>
      <c r="D10" s="29">
        <v>110049751</v>
      </c>
      <c r="E10" s="30">
        <v>109051067</v>
      </c>
      <c r="F10" s="31">
        <v>145957834</v>
      </c>
      <c r="G10" s="29">
        <v>145958134</v>
      </c>
      <c r="H10" s="32">
        <v>145958134</v>
      </c>
      <c r="I10" s="30">
        <v>127739284</v>
      </c>
      <c r="J10" s="33">
        <v>153109768</v>
      </c>
      <c r="K10" s="29">
        <v>160152816</v>
      </c>
      <c r="L10" s="32">
        <v>167519847</v>
      </c>
    </row>
    <row r="11" spans="1:12" ht="13.5" x14ac:dyDescent="0.25">
      <c r="A11" s="28" t="s">
        <v>27</v>
      </c>
      <c r="B11" s="21" t="s">
        <v>19</v>
      </c>
      <c r="C11" s="29">
        <v>31910278</v>
      </c>
      <c r="D11" s="29">
        <v>30536188</v>
      </c>
      <c r="E11" s="30">
        <v>23879499</v>
      </c>
      <c r="F11" s="31">
        <v>27260728</v>
      </c>
      <c r="G11" s="29">
        <v>27932621</v>
      </c>
      <c r="H11" s="32">
        <v>27932621</v>
      </c>
      <c r="I11" s="30">
        <v>22913742</v>
      </c>
      <c r="J11" s="33">
        <v>28176903</v>
      </c>
      <c r="K11" s="29">
        <v>29473041</v>
      </c>
      <c r="L11" s="32">
        <v>30828801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119420531</v>
      </c>
      <c r="D13" s="29">
        <v>176560730</v>
      </c>
      <c r="E13" s="30">
        <v>300754832</v>
      </c>
      <c r="F13" s="31">
        <v>211915246</v>
      </c>
      <c r="G13" s="29">
        <v>211915246</v>
      </c>
      <c r="H13" s="32">
        <v>211915246</v>
      </c>
      <c r="I13" s="30">
        <v>374912344</v>
      </c>
      <c r="J13" s="33">
        <v>222299092</v>
      </c>
      <c r="K13" s="29">
        <v>232524852</v>
      </c>
      <c r="L13" s="32">
        <v>243220994</v>
      </c>
    </row>
    <row r="14" spans="1:12" ht="13.5" x14ac:dyDescent="0.25">
      <c r="A14" s="28" t="s">
        <v>30</v>
      </c>
      <c r="B14" s="21" t="s">
        <v>19</v>
      </c>
      <c r="C14" s="29">
        <v>41289343</v>
      </c>
      <c r="D14" s="29">
        <v>33085567</v>
      </c>
      <c r="E14" s="30">
        <v>47659847</v>
      </c>
      <c r="F14" s="31">
        <v>24054418</v>
      </c>
      <c r="G14" s="29">
        <v>38553497</v>
      </c>
      <c r="H14" s="32">
        <v>38553497</v>
      </c>
      <c r="I14" s="30">
        <v>44160895</v>
      </c>
      <c r="J14" s="33">
        <v>25655547</v>
      </c>
      <c r="K14" s="29">
        <v>27650926</v>
      </c>
      <c r="L14" s="32">
        <v>29804149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24222075</v>
      </c>
      <c r="D17" s="34">
        <v>21116428</v>
      </c>
      <c r="E17" s="37">
        <v>24500927</v>
      </c>
      <c r="F17" s="39">
        <v>23129360</v>
      </c>
      <c r="G17" s="34">
        <v>23129360</v>
      </c>
      <c r="H17" s="37">
        <v>23129360</v>
      </c>
      <c r="I17" s="40">
        <v>22818506</v>
      </c>
      <c r="J17" s="39">
        <v>24262696</v>
      </c>
      <c r="K17" s="34">
        <v>25378783</v>
      </c>
      <c r="L17" s="37">
        <v>26546208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51595700</v>
      </c>
      <c r="D19" s="34">
        <v>38225365</v>
      </c>
      <c r="E19" s="37">
        <v>48441653</v>
      </c>
      <c r="F19" s="39">
        <v>84138329</v>
      </c>
      <c r="G19" s="34">
        <v>84153376</v>
      </c>
      <c r="H19" s="37">
        <v>84153376</v>
      </c>
      <c r="I19" s="41">
        <v>57317606</v>
      </c>
      <c r="J19" s="39">
        <v>88261110</v>
      </c>
      <c r="K19" s="34">
        <v>92321117</v>
      </c>
      <c r="L19" s="37">
        <v>96567890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1589415134</v>
      </c>
      <c r="D21" s="34">
        <v>1733914160</v>
      </c>
      <c r="E21" s="37">
        <v>1791370242</v>
      </c>
      <c r="F21" s="39">
        <v>2208577405</v>
      </c>
      <c r="G21" s="34">
        <v>2208577405</v>
      </c>
      <c r="H21" s="37">
        <v>2208577405</v>
      </c>
      <c r="I21" s="41">
        <v>2087012668</v>
      </c>
      <c r="J21" s="39">
        <v>2269496542</v>
      </c>
      <c r="K21" s="34">
        <v>2373893384</v>
      </c>
      <c r="L21" s="37">
        <v>2483092481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16659093</v>
      </c>
      <c r="D23" s="34">
        <v>12407778</v>
      </c>
      <c r="E23" s="37">
        <v>6973577</v>
      </c>
      <c r="F23" s="39">
        <v>20080395</v>
      </c>
      <c r="G23" s="34">
        <v>9238546</v>
      </c>
      <c r="H23" s="37">
        <v>9238546</v>
      </c>
      <c r="I23" s="41">
        <v>10682968</v>
      </c>
      <c r="J23" s="39">
        <v>9691234</v>
      </c>
      <c r="K23" s="34">
        <v>10137033</v>
      </c>
      <c r="L23" s="37">
        <v>10603335</v>
      </c>
    </row>
    <row r="24" spans="1:12" ht="13.5" x14ac:dyDescent="0.25">
      <c r="A24" s="28" t="s">
        <v>40</v>
      </c>
      <c r="B24" s="21" t="s">
        <v>19</v>
      </c>
      <c r="C24" s="34">
        <v>12411426</v>
      </c>
      <c r="D24" s="34">
        <v>12127953</v>
      </c>
      <c r="E24" s="37">
        <v>12216034</v>
      </c>
      <c r="F24" s="39">
        <v>17667120</v>
      </c>
      <c r="G24" s="34">
        <v>13367120</v>
      </c>
      <c r="H24" s="37">
        <v>13367120</v>
      </c>
      <c r="I24" s="41">
        <v>13805669</v>
      </c>
      <c r="J24" s="39">
        <v>14022111</v>
      </c>
      <c r="K24" s="34">
        <v>14667125</v>
      </c>
      <c r="L24" s="37">
        <v>15341814</v>
      </c>
    </row>
    <row r="25" spans="1:12" ht="13.5" x14ac:dyDescent="0.25">
      <c r="A25" s="28" t="s">
        <v>41</v>
      </c>
      <c r="B25" s="21" t="s">
        <v>19</v>
      </c>
      <c r="C25" s="34">
        <v>1328218102</v>
      </c>
      <c r="D25" s="34">
        <v>1099255400</v>
      </c>
      <c r="E25" s="37">
        <v>1192814872</v>
      </c>
      <c r="F25" s="39">
        <v>1463862078</v>
      </c>
      <c r="G25" s="34">
        <v>1493946470</v>
      </c>
      <c r="H25" s="37">
        <v>1493946470</v>
      </c>
      <c r="I25" s="41">
        <v>1330900244</v>
      </c>
      <c r="J25" s="39">
        <v>1636166824</v>
      </c>
      <c r="K25" s="34">
        <v>1758450040</v>
      </c>
      <c r="L25" s="37">
        <v>1796994646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593337000</v>
      </c>
      <c r="D27" s="34">
        <v>652199000</v>
      </c>
      <c r="E27" s="37">
        <v>719203000</v>
      </c>
      <c r="F27" s="39">
        <v>741926000</v>
      </c>
      <c r="G27" s="34">
        <v>741926000</v>
      </c>
      <c r="H27" s="37">
        <v>741926000</v>
      </c>
      <c r="I27" s="41">
        <v>741926000</v>
      </c>
      <c r="J27" s="39">
        <v>777132000</v>
      </c>
      <c r="K27" s="34">
        <v>809215000</v>
      </c>
      <c r="L27" s="37">
        <v>843430000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4832346</v>
      </c>
      <c r="D29" s="34">
        <v>1361639</v>
      </c>
      <c r="E29" s="37">
        <v>409343</v>
      </c>
      <c r="F29" s="39">
        <v>0</v>
      </c>
      <c r="G29" s="34">
        <v>0</v>
      </c>
      <c r="H29" s="37">
        <v>0</v>
      </c>
      <c r="I29" s="41">
        <v>2396217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29575718</v>
      </c>
      <c r="D30" s="34">
        <v>15353661</v>
      </c>
      <c r="E30" s="37">
        <v>9131043</v>
      </c>
      <c r="F30" s="38">
        <v>0</v>
      </c>
      <c r="G30" s="34">
        <v>0</v>
      </c>
      <c r="H30" s="37">
        <v>0</v>
      </c>
      <c r="I30" s="41">
        <v>160272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7884806636</v>
      </c>
      <c r="D32" s="52">
        <f t="shared" ref="D32:L32" si="0">SUM(D6:D19)+SUM(D21:D31)</f>
        <v>8249186391</v>
      </c>
      <c r="E32" s="53">
        <f t="shared" si="0"/>
        <v>8052720566</v>
      </c>
      <c r="F32" s="54">
        <f t="shared" si="0"/>
        <v>9415556940</v>
      </c>
      <c r="G32" s="52">
        <f t="shared" si="0"/>
        <v>9386529847</v>
      </c>
      <c r="H32" s="55">
        <f t="shared" si="0"/>
        <v>9386529847</v>
      </c>
      <c r="I32" s="56">
        <f t="shared" si="0"/>
        <v>9020580094</v>
      </c>
      <c r="J32" s="57">
        <f t="shared" si="0"/>
        <v>10134811291</v>
      </c>
      <c r="K32" s="52">
        <f t="shared" si="0"/>
        <v>10977642052</v>
      </c>
      <c r="L32" s="53">
        <f t="shared" si="0"/>
        <v>11821177918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2501193359</v>
      </c>
      <c r="D34" s="34">
        <v>2536402998</v>
      </c>
      <c r="E34" s="37">
        <v>2475613233</v>
      </c>
      <c r="F34" s="38">
        <v>2884447506</v>
      </c>
      <c r="G34" s="34">
        <v>2692161884</v>
      </c>
      <c r="H34" s="40">
        <v>2692161884</v>
      </c>
      <c r="I34" s="41">
        <v>2677192047</v>
      </c>
      <c r="J34" s="39">
        <v>2937653875</v>
      </c>
      <c r="K34" s="34">
        <v>3183687550</v>
      </c>
      <c r="L34" s="37">
        <v>3332761184</v>
      </c>
    </row>
    <row r="35" spans="1:12" ht="13.5" x14ac:dyDescent="0.25">
      <c r="A35" s="28" t="s">
        <v>49</v>
      </c>
      <c r="B35" s="21" t="s">
        <v>19</v>
      </c>
      <c r="C35" s="34">
        <v>63813410</v>
      </c>
      <c r="D35" s="34">
        <v>64682668</v>
      </c>
      <c r="E35" s="37">
        <v>66749190</v>
      </c>
      <c r="F35" s="38">
        <v>74057054</v>
      </c>
      <c r="G35" s="34">
        <v>74057054</v>
      </c>
      <c r="H35" s="40">
        <v>74057054</v>
      </c>
      <c r="I35" s="41">
        <v>71474591</v>
      </c>
      <c r="J35" s="39">
        <v>77685849</v>
      </c>
      <c r="K35" s="34">
        <v>81259397</v>
      </c>
      <c r="L35" s="37">
        <v>84997330</v>
      </c>
    </row>
    <row r="36" spans="1:12" ht="13.5" x14ac:dyDescent="0.25">
      <c r="A36" s="28" t="s">
        <v>50</v>
      </c>
      <c r="B36" s="21" t="s">
        <v>22</v>
      </c>
      <c r="C36" s="34">
        <v>1631905169</v>
      </c>
      <c r="D36" s="34">
        <v>1922254903</v>
      </c>
      <c r="E36" s="37">
        <v>1936962683</v>
      </c>
      <c r="F36" s="39">
        <v>2512494096</v>
      </c>
      <c r="G36" s="34">
        <v>2512494096</v>
      </c>
      <c r="H36" s="37">
        <v>2512494096</v>
      </c>
      <c r="I36" s="41">
        <v>2278487673</v>
      </c>
      <c r="J36" s="39">
        <v>2832585844</v>
      </c>
      <c r="K36" s="34">
        <v>3278434856</v>
      </c>
      <c r="L36" s="37">
        <v>3794460502</v>
      </c>
    </row>
    <row r="37" spans="1:12" ht="13.5" x14ac:dyDescent="0.25">
      <c r="A37" s="28" t="s">
        <v>51</v>
      </c>
      <c r="B37" s="21" t="s">
        <v>52</v>
      </c>
      <c r="C37" s="34">
        <v>327916961</v>
      </c>
      <c r="D37" s="34">
        <v>370955149</v>
      </c>
      <c r="E37" s="37">
        <v>319241982</v>
      </c>
      <c r="F37" s="39">
        <v>286313886</v>
      </c>
      <c r="G37" s="34">
        <v>279052948</v>
      </c>
      <c r="H37" s="37">
        <v>279052948</v>
      </c>
      <c r="I37" s="41">
        <v>295367484</v>
      </c>
      <c r="J37" s="39">
        <v>280004145</v>
      </c>
      <c r="K37" s="34">
        <v>293760355</v>
      </c>
      <c r="L37" s="37">
        <v>312214366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1385422099</v>
      </c>
      <c r="E38" s="37">
        <v>897827765</v>
      </c>
      <c r="F38" s="38">
        <v>1328916502</v>
      </c>
      <c r="G38" s="34">
        <v>1483890896</v>
      </c>
      <c r="H38" s="40">
        <v>1483890896</v>
      </c>
      <c r="I38" s="41">
        <v>1481858411</v>
      </c>
      <c r="J38" s="39">
        <v>1681728272</v>
      </c>
      <c r="K38" s="34">
        <v>1596133491</v>
      </c>
      <c r="L38" s="37">
        <v>1658825655</v>
      </c>
    </row>
    <row r="39" spans="1:12" ht="13.5" x14ac:dyDescent="0.25">
      <c r="A39" s="28" t="s">
        <v>55</v>
      </c>
      <c r="B39" s="21" t="s">
        <v>19</v>
      </c>
      <c r="C39" s="34">
        <v>1401968627</v>
      </c>
      <c r="D39" s="34">
        <v>1569797114</v>
      </c>
      <c r="E39" s="37">
        <v>1846054391</v>
      </c>
      <c r="F39" s="39">
        <v>609619463</v>
      </c>
      <c r="G39" s="34">
        <v>609619463</v>
      </c>
      <c r="H39" s="37">
        <v>609619463</v>
      </c>
      <c r="I39" s="41">
        <v>1803742544</v>
      </c>
      <c r="J39" s="39">
        <v>567615353</v>
      </c>
      <c r="K39" s="34">
        <v>591346121</v>
      </c>
      <c r="L39" s="37">
        <v>616015165</v>
      </c>
    </row>
    <row r="40" spans="1:12" ht="13.5" x14ac:dyDescent="0.25">
      <c r="A40" s="28" t="s">
        <v>28</v>
      </c>
      <c r="B40" s="21" t="s">
        <v>19</v>
      </c>
      <c r="C40" s="34">
        <v>25756838</v>
      </c>
      <c r="D40" s="34">
        <v>20684494</v>
      </c>
      <c r="E40" s="37">
        <v>16075060</v>
      </c>
      <c r="F40" s="38">
        <v>13567183</v>
      </c>
      <c r="G40" s="34">
        <v>13567183</v>
      </c>
      <c r="H40" s="40">
        <v>13567183</v>
      </c>
      <c r="I40" s="41">
        <v>11242459</v>
      </c>
      <c r="J40" s="39">
        <v>8966469</v>
      </c>
      <c r="K40" s="34">
        <v>6553943</v>
      </c>
      <c r="L40" s="37">
        <v>4671939</v>
      </c>
    </row>
    <row r="41" spans="1:12" ht="13.5" x14ac:dyDescent="0.25">
      <c r="A41" s="28" t="s">
        <v>56</v>
      </c>
      <c r="B41" s="21" t="s">
        <v>19</v>
      </c>
      <c r="C41" s="34">
        <v>721453058</v>
      </c>
      <c r="D41" s="34">
        <v>595097284</v>
      </c>
      <c r="E41" s="37">
        <v>698630631</v>
      </c>
      <c r="F41" s="38">
        <v>903924236</v>
      </c>
      <c r="G41" s="34">
        <v>923609276</v>
      </c>
      <c r="H41" s="40">
        <v>923609276</v>
      </c>
      <c r="I41" s="41">
        <v>683248967</v>
      </c>
      <c r="J41" s="39">
        <v>954236868</v>
      </c>
      <c r="K41" s="34">
        <v>1166922949</v>
      </c>
      <c r="L41" s="37">
        <v>1166160703</v>
      </c>
    </row>
    <row r="42" spans="1:12" ht="13.5" x14ac:dyDescent="0.25">
      <c r="A42" s="28" t="s">
        <v>57</v>
      </c>
      <c r="B42" s="21" t="s">
        <v>19</v>
      </c>
      <c r="C42" s="34">
        <v>104911554</v>
      </c>
      <c r="D42" s="34">
        <v>127298704</v>
      </c>
      <c r="E42" s="37">
        <v>137494891</v>
      </c>
      <c r="F42" s="39">
        <v>154110060</v>
      </c>
      <c r="G42" s="34">
        <v>143959733</v>
      </c>
      <c r="H42" s="37">
        <v>143959733</v>
      </c>
      <c r="I42" s="41">
        <v>130701656</v>
      </c>
      <c r="J42" s="39">
        <v>142580580</v>
      </c>
      <c r="K42" s="34">
        <v>98156883</v>
      </c>
      <c r="L42" s="37">
        <v>105185298</v>
      </c>
    </row>
    <row r="43" spans="1:12" ht="13.5" x14ac:dyDescent="0.25">
      <c r="A43" s="28" t="s">
        <v>58</v>
      </c>
      <c r="B43" s="21" t="s">
        <v>19</v>
      </c>
      <c r="C43" s="34">
        <v>926949703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548907139</v>
      </c>
      <c r="D44" s="34">
        <v>607176876</v>
      </c>
      <c r="E44" s="37">
        <v>629634510</v>
      </c>
      <c r="F44" s="39">
        <v>545351909</v>
      </c>
      <c r="G44" s="34">
        <v>561340966</v>
      </c>
      <c r="H44" s="37">
        <v>561340966</v>
      </c>
      <c r="I44" s="41">
        <v>597757900</v>
      </c>
      <c r="J44" s="39">
        <v>531559162</v>
      </c>
      <c r="K44" s="34">
        <v>539611512</v>
      </c>
      <c r="L44" s="37">
        <v>565193496</v>
      </c>
    </row>
    <row r="45" spans="1:12" ht="13.5" x14ac:dyDescent="0.25">
      <c r="A45" s="28" t="s">
        <v>60</v>
      </c>
      <c r="B45" s="21" t="s">
        <v>19</v>
      </c>
      <c r="C45" s="34">
        <v>21457410</v>
      </c>
      <c r="D45" s="34">
        <v>815574</v>
      </c>
      <c r="E45" s="37">
        <v>26356</v>
      </c>
      <c r="F45" s="38">
        <v>0</v>
      </c>
      <c r="G45" s="34">
        <v>0</v>
      </c>
      <c r="H45" s="37">
        <v>0</v>
      </c>
      <c r="I45" s="41">
        <v>-24039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754849</v>
      </c>
      <c r="D46" s="34">
        <v>508056</v>
      </c>
      <c r="E46" s="37">
        <v>86325711</v>
      </c>
      <c r="F46" s="39">
        <v>92539935</v>
      </c>
      <c r="G46" s="34">
        <v>92539935</v>
      </c>
      <c r="H46" s="37">
        <v>92539935</v>
      </c>
      <c r="I46" s="41">
        <v>88519540</v>
      </c>
      <c r="J46" s="39">
        <v>114998964</v>
      </c>
      <c r="K46" s="34">
        <v>122519896</v>
      </c>
      <c r="L46" s="37">
        <v>130532697</v>
      </c>
    </row>
    <row r="47" spans="1:12" x14ac:dyDescent="0.2">
      <c r="A47" s="60" t="s">
        <v>62</v>
      </c>
      <c r="B47" s="51" t="s">
        <v>19</v>
      </c>
      <c r="C47" s="52">
        <f>SUM(C34:C46)</f>
        <v>8276988077</v>
      </c>
      <c r="D47" s="52">
        <f t="shared" ref="D47:L47" si="1">SUM(D34:D46)</f>
        <v>9201095919</v>
      </c>
      <c r="E47" s="53">
        <f t="shared" si="1"/>
        <v>9110636403</v>
      </c>
      <c r="F47" s="54">
        <f t="shared" si="1"/>
        <v>9405341830</v>
      </c>
      <c r="G47" s="52">
        <f t="shared" si="1"/>
        <v>9386293434</v>
      </c>
      <c r="H47" s="53">
        <f t="shared" si="1"/>
        <v>9386293434</v>
      </c>
      <c r="I47" s="56">
        <f t="shared" si="1"/>
        <v>10119569233</v>
      </c>
      <c r="J47" s="57">
        <f t="shared" si="1"/>
        <v>10129615381</v>
      </c>
      <c r="K47" s="52">
        <f t="shared" si="1"/>
        <v>10958386953</v>
      </c>
      <c r="L47" s="53">
        <f t="shared" si="1"/>
        <v>11771018335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-392181441</v>
      </c>
      <c r="D48" s="61">
        <f t="shared" si="2"/>
        <v>-951909528</v>
      </c>
      <c r="E48" s="62">
        <f t="shared" si="2"/>
        <v>-1057915837</v>
      </c>
      <c r="F48" s="63">
        <f t="shared" si="2"/>
        <v>10215110</v>
      </c>
      <c r="G48" s="61">
        <f t="shared" si="2"/>
        <v>236413</v>
      </c>
      <c r="H48" s="62">
        <f t="shared" si="2"/>
        <v>236413</v>
      </c>
      <c r="I48" s="64">
        <f t="shared" si="2"/>
        <v>-1098989139</v>
      </c>
      <c r="J48" s="65">
        <f t="shared" si="2"/>
        <v>5195910</v>
      </c>
      <c r="K48" s="61">
        <f t="shared" si="2"/>
        <v>19255099</v>
      </c>
      <c r="L48" s="62">
        <f t="shared" si="2"/>
        <v>50159583</v>
      </c>
    </row>
    <row r="49" spans="1:12" ht="25.5" x14ac:dyDescent="0.25">
      <c r="A49" s="66" t="s">
        <v>64</v>
      </c>
      <c r="B49" s="21" t="s">
        <v>65</v>
      </c>
      <c r="C49" s="34">
        <v>1070973331</v>
      </c>
      <c r="D49" s="34">
        <v>687065438</v>
      </c>
      <c r="E49" s="37">
        <v>744644204</v>
      </c>
      <c r="F49" s="39">
        <v>760580443</v>
      </c>
      <c r="G49" s="34">
        <v>759480444</v>
      </c>
      <c r="H49" s="37">
        <v>759480444</v>
      </c>
      <c r="I49" s="41">
        <v>647541709</v>
      </c>
      <c r="J49" s="39">
        <v>788813251</v>
      </c>
      <c r="K49" s="34">
        <v>829606625</v>
      </c>
      <c r="L49" s="37">
        <v>949850440</v>
      </c>
    </row>
    <row r="50" spans="1:12" ht="13.5" x14ac:dyDescent="0.25">
      <c r="A50" s="66" t="s">
        <v>66</v>
      </c>
      <c r="B50" s="21" t="s">
        <v>65</v>
      </c>
      <c r="C50" s="34">
        <v>10035999</v>
      </c>
      <c r="D50" s="34">
        <v>2293545</v>
      </c>
      <c r="E50" s="37">
        <v>4160425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688827889</v>
      </c>
      <c r="D51" s="68">
        <f t="shared" si="3"/>
        <v>-262550545</v>
      </c>
      <c r="E51" s="69">
        <f t="shared" si="3"/>
        <v>-309111208</v>
      </c>
      <c r="F51" s="70">
        <f t="shared" si="3"/>
        <v>770795553</v>
      </c>
      <c r="G51" s="68">
        <f t="shared" si="3"/>
        <v>759716857</v>
      </c>
      <c r="H51" s="69">
        <f t="shared" si="3"/>
        <v>759716857</v>
      </c>
      <c r="I51" s="71">
        <f t="shared" si="3"/>
        <v>-451447430</v>
      </c>
      <c r="J51" s="72">
        <f t="shared" si="3"/>
        <v>794009161</v>
      </c>
      <c r="K51" s="68">
        <f t="shared" si="3"/>
        <v>848861724</v>
      </c>
      <c r="L51" s="69">
        <f t="shared" si="3"/>
        <v>1000010023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688827889</v>
      </c>
      <c r="D53" s="79">
        <f t="shared" ref="D53:L53" si="4">+D51-D52</f>
        <v>-262550545</v>
      </c>
      <c r="E53" s="80">
        <f t="shared" si="4"/>
        <v>-309111208</v>
      </c>
      <c r="F53" s="81">
        <f t="shared" si="4"/>
        <v>770795553</v>
      </c>
      <c r="G53" s="79">
        <f t="shared" si="4"/>
        <v>759716857</v>
      </c>
      <c r="H53" s="80">
        <f t="shared" si="4"/>
        <v>759716857</v>
      </c>
      <c r="I53" s="82">
        <f t="shared" si="4"/>
        <v>-451447430</v>
      </c>
      <c r="J53" s="83">
        <f t="shared" si="4"/>
        <v>794009161</v>
      </c>
      <c r="K53" s="79">
        <f t="shared" si="4"/>
        <v>848861724</v>
      </c>
      <c r="L53" s="80">
        <f t="shared" si="4"/>
        <v>1000010023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688827889</v>
      </c>
      <c r="D56" s="68">
        <f t="shared" ref="D56:L56" si="5">SUM(D53:D55)</f>
        <v>-262550545</v>
      </c>
      <c r="E56" s="69">
        <f t="shared" si="5"/>
        <v>-309111208</v>
      </c>
      <c r="F56" s="70">
        <f t="shared" si="5"/>
        <v>770795553</v>
      </c>
      <c r="G56" s="68">
        <f t="shared" si="5"/>
        <v>759716857</v>
      </c>
      <c r="H56" s="69">
        <f t="shared" si="5"/>
        <v>759716857</v>
      </c>
      <c r="I56" s="71">
        <f t="shared" si="5"/>
        <v>-451447430</v>
      </c>
      <c r="J56" s="72">
        <f t="shared" si="5"/>
        <v>794009161</v>
      </c>
      <c r="K56" s="68">
        <f t="shared" si="5"/>
        <v>848861724</v>
      </c>
      <c r="L56" s="69">
        <f t="shared" si="5"/>
        <v>1000010023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44253862</v>
      </c>
      <c r="F58" s="38">
        <v>0</v>
      </c>
      <c r="G58" s="34">
        <v>0</v>
      </c>
      <c r="H58" s="49">
        <v>0</v>
      </c>
      <c r="I58" s="38">
        <v>44071373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715455417</v>
      </c>
      <c r="D59" s="87">
        <f t="shared" ref="D59:L59" si="6">SUM(D56:D58)</f>
        <v>-292419308</v>
      </c>
      <c r="E59" s="88">
        <f t="shared" si="6"/>
        <v>-244714428</v>
      </c>
      <c r="F59" s="89">
        <f t="shared" si="6"/>
        <v>770795553</v>
      </c>
      <c r="G59" s="87">
        <f t="shared" si="6"/>
        <v>759716857</v>
      </c>
      <c r="H59" s="90">
        <f t="shared" si="6"/>
        <v>759716857</v>
      </c>
      <c r="I59" s="91">
        <f t="shared" si="6"/>
        <v>-407376057</v>
      </c>
      <c r="J59" s="92">
        <f t="shared" si="6"/>
        <v>794009161</v>
      </c>
      <c r="K59" s="87">
        <f t="shared" si="6"/>
        <v>848861724</v>
      </c>
      <c r="L59" s="88">
        <f t="shared" si="6"/>
        <v>1000010023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4216071781</v>
      </c>
      <c r="D6" s="29">
        <v>4214999594</v>
      </c>
      <c r="E6" s="30">
        <v>4602371783</v>
      </c>
      <c r="F6" s="31">
        <v>5159120627</v>
      </c>
      <c r="G6" s="29">
        <v>5171943090</v>
      </c>
      <c r="H6" s="32">
        <v>5171943090</v>
      </c>
      <c r="I6" s="30">
        <v>4982209837</v>
      </c>
      <c r="J6" s="33">
        <v>5828779860</v>
      </c>
      <c r="K6" s="29">
        <v>6569035000</v>
      </c>
      <c r="L6" s="32">
        <v>7403302330</v>
      </c>
    </row>
    <row r="7" spans="1:12" ht="13.5" x14ac:dyDescent="0.25">
      <c r="A7" s="28" t="s">
        <v>23</v>
      </c>
      <c r="B7" s="21" t="s">
        <v>22</v>
      </c>
      <c r="C7" s="29">
        <v>2832247032</v>
      </c>
      <c r="D7" s="29">
        <v>2832242397</v>
      </c>
      <c r="E7" s="30">
        <v>4851512136</v>
      </c>
      <c r="F7" s="31">
        <v>2943776280</v>
      </c>
      <c r="G7" s="29">
        <v>2912998980</v>
      </c>
      <c r="H7" s="32">
        <v>2912998980</v>
      </c>
      <c r="I7" s="30">
        <v>2352070350</v>
      </c>
      <c r="J7" s="33">
        <v>2937778920</v>
      </c>
      <c r="K7" s="29">
        <v>3128734190</v>
      </c>
      <c r="L7" s="32">
        <v>3347746110</v>
      </c>
    </row>
    <row r="8" spans="1:12" ht="13.5" x14ac:dyDescent="0.25">
      <c r="A8" s="28" t="s">
        <v>24</v>
      </c>
      <c r="B8" s="21" t="s">
        <v>22</v>
      </c>
      <c r="C8" s="29">
        <v>724345752</v>
      </c>
      <c r="D8" s="29">
        <v>724345752</v>
      </c>
      <c r="E8" s="30">
        <v>790169697</v>
      </c>
      <c r="F8" s="31">
        <v>837553460</v>
      </c>
      <c r="G8" s="29">
        <v>868502020</v>
      </c>
      <c r="H8" s="32">
        <v>868502020</v>
      </c>
      <c r="I8" s="30">
        <v>788844085</v>
      </c>
      <c r="J8" s="33">
        <v>920510510</v>
      </c>
      <c r="K8" s="29">
        <v>980316350</v>
      </c>
      <c r="L8" s="32">
        <v>1048967600</v>
      </c>
    </row>
    <row r="9" spans="1:12" ht="13.5" x14ac:dyDescent="0.25">
      <c r="A9" s="28" t="s">
        <v>25</v>
      </c>
      <c r="B9" s="21" t="s">
        <v>22</v>
      </c>
      <c r="C9" s="29">
        <v>291402539</v>
      </c>
      <c r="D9" s="29">
        <v>291402539</v>
      </c>
      <c r="E9" s="30">
        <v>323272850</v>
      </c>
      <c r="F9" s="31">
        <v>311828840</v>
      </c>
      <c r="G9" s="29">
        <v>311828840</v>
      </c>
      <c r="H9" s="32">
        <v>311828840</v>
      </c>
      <c r="I9" s="30">
        <v>291322870</v>
      </c>
      <c r="J9" s="33">
        <v>330538630</v>
      </c>
      <c r="K9" s="29">
        <v>352023580</v>
      </c>
      <c r="L9" s="32">
        <v>374905110</v>
      </c>
    </row>
    <row r="10" spans="1:12" ht="13.5" x14ac:dyDescent="0.25">
      <c r="A10" s="28" t="s">
        <v>26</v>
      </c>
      <c r="B10" s="21" t="s">
        <v>19</v>
      </c>
      <c r="C10" s="29">
        <v>79994228</v>
      </c>
      <c r="D10" s="29">
        <v>79994228</v>
      </c>
      <c r="E10" s="30">
        <v>73659389</v>
      </c>
      <c r="F10" s="31">
        <v>117719860</v>
      </c>
      <c r="G10" s="29">
        <v>113104240</v>
      </c>
      <c r="H10" s="32">
        <v>113104240</v>
      </c>
      <c r="I10" s="30">
        <v>52903059</v>
      </c>
      <c r="J10" s="33">
        <v>117431580</v>
      </c>
      <c r="K10" s="29">
        <v>109985280</v>
      </c>
      <c r="L10" s="32">
        <v>118093560</v>
      </c>
    </row>
    <row r="11" spans="1:12" ht="13.5" x14ac:dyDescent="0.25">
      <c r="A11" s="28" t="s">
        <v>27</v>
      </c>
      <c r="B11" s="21" t="s">
        <v>19</v>
      </c>
      <c r="C11" s="29">
        <v>4032168</v>
      </c>
      <c r="D11" s="29">
        <v>4032168</v>
      </c>
      <c r="E11" s="30">
        <v>4329092</v>
      </c>
      <c r="F11" s="31">
        <v>3715510</v>
      </c>
      <c r="G11" s="29">
        <v>3870400</v>
      </c>
      <c r="H11" s="32">
        <v>3870400</v>
      </c>
      <c r="I11" s="30">
        <v>3902485</v>
      </c>
      <c r="J11" s="33">
        <v>4063920</v>
      </c>
      <c r="K11" s="29">
        <v>4287440</v>
      </c>
      <c r="L11" s="32">
        <v>4518970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498117279</v>
      </c>
      <c r="D13" s="29">
        <v>498117279</v>
      </c>
      <c r="E13" s="30">
        <v>901628819</v>
      </c>
      <c r="F13" s="31">
        <v>573984090</v>
      </c>
      <c r="G13" s="29">
        <v>883721980</v>
      </c>
      <c r="H13" s="32">
        <v>883721980</v>
      </c>
      <c r="I13" s="30">
        <v>1208285261</v>
      </c>
      <c r="J13" s="33">
        <v>990739920</v>
      </c>
      <c r="K13" s="29">
        <v>1071130910</v>
      </c>
      <c r="L13" s="32">
        <v>1158090710</v>
      </c>
    </row>
    <row r="14" spans="1:12" ht="13.5" x14ac:dyDescent="0.25">
      <c r="A14" s="28" t="s">
        <v>30</v>
      </c>
      <c r="B14" s="21" t="s">
        <v>19</v>
      </c>
      <c r="C14" s="29">
        <v>182207936</v>
      </c>
      <c r="D14" s="29">
        <v>182207936</v>
      </c>
      <c r="E14" s="30">
        <v>336096873</v>
      </c>
      <c r="F14" s="31">
        <v>208087870</v>
      </c>
      <c r="G14" s="29">
        <v>207878000</v>
      </c>
      <c r="H14" s="32">
        <v>207878000</v>
      </c>
      <c r="I14" s="30">
        <v>320577747</v>
      </c>
      <c r="J14" s="33">
        <v>226156000</v>
      </c>
      <c r="K14" s="29">
        <v>236501080</v>
      </c>
      <c r="L14" s="32">
        <v>254081920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28014230</v>
      </c>
      <c r="D17" s="34">
        <v>28005682</v>
      </c>
      <c r="E17" s="37">
        <v>30762283</v>
      </c>
      <c r="F17" s="39">
        <v>31021410</v>
      </c>
      <c r="G17" s="34">
        <v>37583920</v>
      </c>
      <c r="H17" s="37">
        <v>37583920</v>
      </c>
      <c r="I17" s="40">
        <v>38808901</v>
      </c>
      <c r="J17" s="39">
        <v>38567330</v>
      </c>
      <c r="K17" s="34">
        <v>40990020</v>
      </c>
      <c r="L17" s="37">
        <v>43567870</v>
      </c>
    </row>
    <row r="18" spans="1:12" ht="13.5" x14ac:dyDescent="0.25">
      <c r="A18" s="28" t="s">
        <v>34</v>
      </c>
      <c r="B18" s="21" t="s">
        <v>19</v>
      </c>
      <c r="C18" s="34">
        <v>19168905</v>
      </c>
      <c r="D18" s="34">
        <v>19168905</v>
      </c>
      <c r="E18" s="37">
        <v>21437826</v>
      </c>
      <c r="F18" s="39">
        <v>18157130</v>
      </c>
      <c r="G18" s="34">
        <v>18221030</v>
      </c>
      <c r="H18" s="37">
        <v>18221030</v>
      </c>
      <c r="I18" s="41">
        <v>21525906</v>
      </c>
      <c r="J18" s="39">
        <v>20137270</v>
      </c>
      <c r="K18" s="34">
        <v>21458520</v>
      </c>
      <c r="L18" s="37">
        <v>22861660</v>
      </c>
    </row>
    <row r="19" spans="1:12" ht="13.5" x14ac:dyDescent="0.25">
      <c r="A19" s="28" t="s">
        <v>35</v>
      </c>
      <c r="B19" s="21" t="s">
        <v>19</v>
      </c>
      <c r="C19" s="34">
        <v>23519106</v>
      </c>
      <c r="D19" s="34">
        <v>23499891</v>
      </c>
      <c r="E19" s="37">
        <v>33181977</v>
      </c>
      <c r="F19" s="39">
        <v>38583310</v>
      </c>
      <c r="G19" s="34">
        <v>32795900</v>
      </c>
      <c r="H19" s="37">
        <v>32795900</v>
      </c>
      <c r="I19" s="41">
        <v>33990947</v>
      </c>
      <c r="J19" s="39">
        <v>32550370</v>
      </c>
      <c r="K19" s="34">
        <v>34272050</v>
      </c>
      <c r="L19" s="37">
        <v>36055000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2661453349</v>
      </c>
      <c r="D21" s="34">
        <v>2661453349</v>
      </c>
      <c r="E21" s="37">
        <v>2738529551</v>
      </c>
      <c r="F21" s="39">
        <v>2980757290</v>
      </c>
      <c r="G21" s="34">
        <v>2944079040</v>
      </c>
      <c r="H21" s="37">
        <v>2944079040</v>
      </c>
      <c r="I21" s="41">
        <v>2883110416</v>
      </c>
      <c r="J21" s="39">
        <v>3142251020</v>
      </c>
      <c r="K21" s="34">
        <v>3315073510</v>
      </c>
      <c r="L21" s="37">
        <v>3513959720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109210346</v>
      </c>
      <c r="D23" s="34">
        <v>109210346</v>
      </c>
      <c r="E23" s="37">
        <v>77510526</v>
      </c>
      <c r="F23" s="39">
        <v>82843310</v>
      </c>
      <c r="G23" s="34">
        <v>46185260</v>
      </c>
      <c r="H23" s="37">
        <v>46185260</v>
      </c>
      <c r="I23" s="41">
        <v>34197137</v>
      </c>
      <c r="J23" s="39">
        <v>64222940</v>
      </c>
      <c r="K23" s="34">
        <v>67753640</v>
      </c>
      <c r="L23" s="37">
        <v>71410840</v>
      </c>
    </row>
    <row r="24" spans="1:12" ht="13.5" x14ac:dyDescent="0.25">
      <c r="A24" s="28" t="s">
        <v>40</v>
      </c>
      <c r="B24" s="21" t="s">
        <v>19</v>
      </c>
      <c r="C24" s="34">
        <v>1415</v>
      </c>
      <c r="D24" s="34">
        <v>1415</v>
      </c>
      <c r="E24" s="37">
        <v>1061</v>
      </c>
      <c r="F24" s="39">
        <v>1000</v>
      </c>
      <c r="G24" s="34">
        <v>1000</v>
      </c>
      <c r="H24" s="37">
        <v>1000</v>
      </c>
      <c r="I24" s="41">
        <v>708</v>
      </c>
      <c r="J24" s="39">
        <v>1050</v>
      </c>
      <c r="K24" s="34">
        <v>1110</v>
      </c>
      <c r="L24" s="37">
        <v>1170</v>
      </c>
    </row>
    <row r="25" spans="1:12" ht="13.5" x14ac:dyDescent="0.25">
      <c r="A25" s="28" t="s">
        <v>41</v>
      </c>
      <c r="B25" s="21" t="s">
        <v>19</v>
      </c>
      <c r="C25" s="34">
        <v>1321791565</v>
      </c>
      <c r="D25" s="34">
        <v>1322118093</v>
      </c>
      <c r="E25" s="37">
        <v>1554247015</v>
      </c>
      <c r="F25" s="39">
        <v>1964652020</v>
      </c>
      <c r="G25" s="34">
        <v>2085585960</v>
      </c>
      <c r="H25" s="37">
        <v>2085585960</v>
      </c>
      <c r="I25" s="41">
        <v>2069450676</v>
      </c>
      <c r="J25" s="39">
        <v>2639328400</v>
      </c>
      <c r="K25" s="34">
        <v>2530119180</v>
      </c>
      <c r="L25" s="37">
        <v>2499533400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701572998</v>
      </c>
      <c r="D27" s="34">
        <v>701572998</v>
      </c>
      <c r="E27" s="37">
        <v>754473000</v>
      </c>
      <c r="F27" s="39">
        <v>783478000</v>
      </c>
      <c r="G27" s="34">
        <v>783478000</v>
      </c>
      <c r="H27" s="37">
        <v>783478000</v>
      </c>
      <c r="I27" s="41">
        <v>261159000</v>
      </c>
      <c r="J27" s="39">
        <v>824005000</v>
      </c>
      <c r="K27" s="34">
        <v>870980000</v>
      </c>
      <c r="L27" s="37">
        <v>900487000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739753</v>
      </c>
      <c r="D29" s="34">
        <v>739753</v>
      </c>
      <c r="E29" s="37">
        <v>359800</v>
      </c>
      <c r="F29" s="39">
        <v>0</v>
      </c>
      <c r="G29" s="34">
        <v>0</v>
      </c>
      <c r="H29" s="37">
        <v>0</v>
      </c>
      <c r="I29" s="41">
        <v>1281801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13693890382</v>
      </c>
      <c r="D32" s="52">
        <f t="shared" ref="D32:L32" si="0">SUM(D6:D19)+SUM(D21:D31)</f>
        <v>13693112325</v>
      </c>
      <c r="E32" s="53">
        <f t="shared" si="0"/>
        <v>17093543678</v>
      </c>
      <c r="F32" s="54">
        <f t="shared" si="0"/>
        <v>16055280007</v>
      </c>
      <c r="G32" s="52">
        <f t="shared" si="0"/>
        <v>16421777660</v>
      </c>
      <c r="H32" s="55">
        <f t="shared" si="0"/>
        <v>16421777660</v>
      </c>
      <c r="I32" s="56">
        <f t="shared" si="0"/>
        <v>15343641186</v>
      </c>
      <c r="J32" s="57">
        <f t="shared" si="0"/>
        <v>18117062720</v>
      </c>
      <c r="K32" s="52">
        <f t="shared" si="0"/>
        <v>19332661860</v>
      </c>
      <c r="L32" s="53">
        <f t="shared" si="0"/>
        <v>20797582970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3633481637</v>
      </c>
      <c r="D34" s="34">
        <v>3584515300</v>
      </c>
      <c r="E34" s="37">
        <v>3710094588</v>
      </c>
      <c r="F34" s="38">
        <v>4558182300</v>
      </c>
      <c r="G34" s="34">
        <v>4419187320</v>
      </c>
      <c r="H34" s="40">
        <v>4419187320</v>
      </c>
      <c r="I34" s="41">
        <v>3821261519</v>
      </c>
      <c r="J34" s="39">
        <v>4752684560</v>
      </c>
      <c r="K34" s="34">
        <v>5115988410</v>
      </c>
      <c r="L34" s="37">
        <v>5515005660</v>
      </c>
    </row>
    <row r="35" spans="1:12" ht="13.5" x14ac:dyDescent="0.25">
      <c r="A35" s="28" t="s">
        <v>49</v>
      </c>
      <c r="B35" s="21" t="s">
        <v>19</v>
      </c>
      <c r="C35" s="34">
        <v>75900100</v>
      </c>
      <c r="D35" s="34">
        <v>75900100</v>
      </c>
      <c r="E35" s="37">
        <v>81903292</v>
      </c>
      <c r="F35" s="38">
        <v>91089190</v>
      </c>
      <c r="G35" s="34">
        <v>90829190</v>
      </c>
      <c r="H35" s="40">
        <v>90829190</v>
      </c>
      <c r="I35" s="41">
        <v>85142695</v>
      </c>
      <c r="J35" s="39">
        <v>94452050</v>
      </c>
      <c r="K35" s="34">
        <v>98217590</v>
      </c>
      <c r="L35" s="37">
        <v>102132620</v>
      </c>
    </row>
    <row r="36" spans="1:12" ht="13.5" x14ac:dyDescent="0.25">
      <c r="A36" s="28" t="s">
        <v>50</v>
      </c>
      <c r="B36" s="21" t="s">
        <v>22</v>
      </c>
      <c r="C36" s="34">
        <v>4373625173</v>
      </c>
      <c r="D36" s="34">
        <v>4377705070</v>
      </c>
      <c r="E36" s="37">
        <v>4705197689</v>
      </c>
      <c r="F36" s="39">
        <v>5632329340</v>
      </c>
      <c r="G36" s="34">
        <v>5632844790</v>
      </c>
      <c r="H36" s="37">
        <v>5632844790</v>
      </c>
      <c r="I36" s="41">
        <v>5629332599</v>
      </c>
      <c r="J36" s="39">
        <v>6338216080</v>
      </c>
      <c r="K36" s="34">
        <v>7143169530</v>
      </c>
      <c r="L36" s="37">
        <v>8050352070</v>
      </c>
    </row>
    <row r="37" spans="1:12" ht="13.5" x14ac:dyDescent="0.25">
      <c r="A37" s="28" t="s">
        <v>51</v>
      </c>
      <c r="B37" s="21" t="s">
        <v>52</v>
      </c>
      <c r="C37" s="34">
        <v>122864487</v>
      </c>
      <c r="D37" s="34">
        <v>126058253</v>
      </c>
      <c r="E37" s="37">
        <v>115540248</v>
      </c>
      <c r="F37" s="39">
        <v>359732650</v>
      </c>
      <c r="G37" s="34">
        <v>371214140</v>
      </c>
      <c r="H37" s="37">
        <v>371214140</v>
      </c>
      <c r="I37" s="41">
        <v>245893360</v>
      </c>
      <c r="J37" s="39">
        <v>355361480</v>
      </c>
      <c r="K37" s="34">
        <v>375198900</v>
      </c>
      <c r="L37" s="37">
        <v>370013430</v>
      </c>
    </row>
    <row r="38" spans="1:12" ht="13.5" x14ac:dyDescent="0.25">
      <c r="A38" s="28" t="s">
        <v>53</v>
      </c>
      <c r="B38" s="21" t="s">
        <v>54</v>
      </c>
      <c r="C38" s="34">
        <v>1544564739</v>
      </c>
      <c r="D38" s="34">
        <v>2945141651</v>
      </c>
      <c r="E38" s="37">
        <v>3693440713</v>
      </c>
      <c r="F38" s="38">
        <v>1874176700</v>
      </c>
      <c r="G38" s="34">
        <v>1872116650</v>
      </c>
      <c r="H38" s="40">
        <v>1872116650</v>
      </c>
      <c r="I38" s="41">
        <v>0</v>
      </c>
      <c r="J38" s="39">
        <v>1836239460</v>
      </c>
      <c r="K38" s="34">
        <v>1861668330</v>
      </c>
      <c r="L38" s="37">
        <v>1882476500</v>
      </c>
    </row>
    <row r="39" spans="1:12" ht="13.5" x14ac:dyDescent="0.25">
      <c r="A39" s="28" t="s">
        <v>55</v>
      </c>
      <c r="B39" s="21" t="s">
        <v>19</v>
      </c>
      <c r="C39" s="34">
        <v>1000452201</v>
      </c>
      <c r="D39" s="34">
        <v>1000452201</v>
      </c>
      <c r="E39" s="37">
        <v>993760178</v>
      </c>
      <c r="F39" s="39">
        <v>1334327230</v>
      </c>
      <c r="G39" s="34">
        <v>999906540</v>
      </c>
      <c r="H39" s="37">
        <v>999906540</v>
      </c>
      <c r="I39" s="41">
        <v>603306284</v>
      </c>
      <c r="J39" s="39">
        <v>1049901960</v>
      </c>
      <c r="K39" s="34">
        <v>1081399010</v>
      </c>
      <c r="L39" s="37">
        <v>1087970980</v>
      </c>
    </row>
    <row r="40" spans="1:12" ht="13.5" x14ac:dyDescent="0.25">
      <c r="A40" s="28" t="s">
        <v>28</v>
      </c>
      <c r="B40" s="21" t="s">
        <v>19</v>
      </c>
      <c r="C40" s="34">
        <v>125554063</v>
      </c>
      <c r="D40" s="34">
        <v>125549591</v>
      </c>
      <c r="E40" s="37">
        <v>131488705</v>
      </c>
      <c r="F40" s="38">
        <v>128228270</v>
      </c>
      <c r="G40" s="34">
        <v>130278130</v>
      </c>
      <c r="H40" s="40">
        <v>130278130</v>
      </c>
      <c r="I40" s="41">
        <v>90126875</v>
      </c>
      <c r="J40" s="39">
        <v>111217480</v>
      </c>
      <c r="K40" s="34">
        <v>88016480</v>
      </c>
      <c r="L40" s="37">
        <v>75080960</v>
      </c>
    </row>
    <row r="41" spans="1:12" ht="13.5" x14ac:dyDescent="0.25">
      <c r="A41" s="28" t="s">
        <v>56</v>
      </c>
      <c r="B41" s="21" t="s">
        <v>19</v>
      </c>
      <c r="C41" s="34">
        <v>817470611</v>
      </c>
      <c r="D41" s="34">
        <v>859048049</v>
      </c>
      <c r="E41" s="37">
        <v>966180303</v>
      </c>
      <c r="F41" s="38">
        <v>1564811190</v>
      </c>
      <c r="G41" s="34">
        <v>1635589330</v>
      </c>
      <c r="H41" s="40">
        <v>1635589330</v>
      </c>
      <c r="I41" s="41">
        <v>839559834</v>
      </c>
      <c r="J41" s="39">
        <v>1751625120</v>
      </c>
      <c r="K41" s="34">
        <v>1693345970</v>
      </c>
      <c r="L41" s="37">
        <v>1742748970</v>
      </c>
    </row>
    <row r="42" spans="1:12" ht="13.5" x14ac:dyDescent="0.25">
      <c r="A42" s="28" t="s">
        <v>57</v>
      </c>
      <c r="B42" s="21" t="s">
        <v>19</v>
      </c>
      <c r="C42" s="34">
        <v>114880212</v>
      </c>
      <c r="D42" s="34">
        <v>121061602</v>
      </c>
      <c r="E42" s="37">
        <v>-22035636</v>
      </c>
      <c r="F42" s="39">
        <v>62687120</v>
      </c>
      <c r="G42" s="34">
        <v>84625340</v>
      </c>
      <c r="H42" s="37">
        <v>84625340</v>
      </c>
      <c r="I42" s="41">
        <v>180596996</v>
      </c>
      <c r="J42" s="39">
        <v>84451740</v>
      </c>
      <c r="K42" s="34">
        <v>92162840</v>
      </c>
      <c r="L42" s="37">
        <v>94354950</v>
      </c>
    </row>
    <row r="43" spans="1:12" ht="13.5" x14ac:dyDescent="0.25">
      <c r="A43" s="28" t="s">
        <v>58</v>
      </c>
      <c r="B43" s="21" t="s">
        <v>19</v>
      </c>
      <c r="C43" s="34">
        <v>83142404</v>
      </c>
      <c r="D43" s="34">
        <v>231814151</v>
      </c>
      <c r="E43" s="37">
        <v>363606469</v>
      </c>
      <c r="F43" s="38">
        <v>561360510</v>
      </c>
      <c r="G43" s="34">
        <v>561360510</v>
      </c>
      <c r="H43" s="40">
        <v>561360510</v>
      </c>
      <c r="I43" s="41">
        <v>3676471273</v>
      </c>
      <c r="J43" s="39">
        <v>582995420</v>
      </c>
      <c r="K43" s="34">
        <v>619554110</v>
      </c>
      <c r="L43" s="37">
        <v>661374950</v>
      </c>
    </row>
    <row r="44" spans="1:12" ht="13.5" x14ac:dyDescent="0.25">
      <c r="A44" s="28" t="s">
        <v>59</v>
      </c>
      <c r="B44" s="21" t="s">
        <v>19</v>
      </c>
      <c r="C44" s="34">
        <v>557362416</v>
      </c>
      <c r="D44" s="34">
        <v>575473997</v>
      </c>
      <c r="E44" s="37">
        <v>749555552</v>
      </c>
      <c r="F44" s="39">
        <v>866954950</v>
      </c>
      <c r="G44" s="34">
        <v>854703040</v>
      </c>
      <c r="H44" s="37">
        <v>854703040</v>
      </c>
      <c r="I44" s="41">
        <v>603963431</v>
      </c>
      <c r="J44" s="39">
        <v>905934110</v>
      </c>
      <c r="K44" s="34">
        <v>892512190</v>
      </c>
      <c r="L44" s="37">
        <v>925782930</v>
      </c>
    </row>
    <row r="45" spans="1:12" ht="13.5" x14ac:dyDescent="0.25">
      <c r="A45" s="28" t="s">
        <v>60</v>
      </c>
      <c r="B45" s="21" t="s">
        <v>19</v>
      </c>
      <c r="C45" s="34">
        <v>5290636</v>
      </c>
      <c r="D45" s="34">
        <v>5290636</v>
      </c>
      <c r="E45" s="37">
        <v>5187006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219467486</v>
      </c>
      <c r="D46" s="34">
        <v>219467486</v>
      </c>
      <c r="E46" s="37">
        <v>253174257</v>
      </c>
      <c r="F46" s="39">
        <v>238662270</v>
      </c>
      <c r="G46" s="34">
        <v>238662270</v>
      </c>
      <c r="H46" s="37">
        <v>238662270</v>
      </c>
      <c r="I46" s="41">
        <v>0</v>
      </c>
      <c r="J46" s="39">
        <v>252982010</v>
      </c>
      <c r="K46" s="34">
        <v>269425850</v>
      </c>
      <c r="L46" s="37">
        <v>288285660</v>
      </c>
    </row>
    <row r="47" spans="1:12" x14ac:dyDescent="0.2">
      <c r="A47" s="60" t="s">
        <v>62</v>
      </c>
      <c r="B47" s="51" t="s">
        <v>19</v>
      </c>
      <c r="C47" s="52">
        <f>SUM(C34:C46)</f>
        <v>12674056165</v>
      </c>
      <c r="D47" s="52">
        <f t="shared" ref="D47:L47" si="1">SUM(D34:D46)</f>
        <v>14247478087</v>
      </c>
      <c r="E47" s="53">
        <f t="shared" si="1"/>
        <v>15747093364</v>
      </c>
      <c r="F47" s="54">
        <f t="shared" si="1"/>
        <v>17272541720</v>
      </c>
      <c r="G47" s="52">
        <f t="shared" si="1"/>
        <v>16891317250</v>
      </c>
      <c r="H47" s="53">
        <f t="shared" si="1"/>
        <v>16891317250</v>
      </c>
      <c r="I47" s="56">
        <f t="shared" si="1"/>
        <v>15775654866</v>
      </c>
      <c r="J47" s="57">
        <f t="shared" si="1"/>
        <v>18116061470</v>
      </c>
      <c r="K47" s="52">
        <f t="shared" si="1"/>
        <v>19330659210</v>
      </c>
      <c r="L47" s="53">
        <f t="shared" si="1"/>
        <v>20795579680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1019834217</v>
      </c>
      <c r="D48" s="61">
        <f t="shared" si="2"/>
        <v>-554365762</v>
      </c>
      <c r="E48" s="62">
        <f t="shared" si="2"/>
        <v>1346450314</v>
      </c>
      <c r="F48" s="63">
        <f t="shared" si="2"/>
        <v>-1217261713</v>
      </c>
      <c r="G48" s="61">
        <f t="shared" si="2"/>
        <v>-469539590</v>
      </c>
      <c r="H48" s="62">
        <f t="shared" si="2"/>
        <v>-469539590</v>
      </c>
      <c r="I48" s="64">
        <f t="shared" si="2"/>
        <v>-432013680</v>
      </c>
      <c r="J48" s="65">
        <f t="shared" si="2"/>
        <v>1001250</v>
      </c>
      <c r="K48" s="61">
        <f t="shared" si="2"/>
        <v>2002650</v>
      </c>
      <c r="L48" s="62">
        <f t="shared" si="2"/>
        <v>2003290</v>
      </c>
    </row>
    <row r="49" spans="1:12" ht="25.5" x14ac:dyDescent="0.25">
      <c r="A49" s="66" t="s">
        <v>64</v>
      </c>
      <c r="B49" s="21" t="s">
        <v>65</v>
      </c>
      <c r="C49" s="34">
        <v>818115000</v>
      </c>
      <c r="D49" s="34">
        <v>818115000</v>
      </c>
      <c r="E49" s="37">
        <v>1057362408</v>
      </c>
      <c r="F49" s="39">
        <v>1434548030</v>
      </c>
      <c r="G49" s="34">
        <v>1283531310</v>
      </c>
      <c r="H49" s="37">
        <v>1283531310</v>
      </c>
      <c r="I49" s="41">
        <v>596296324</v>
      </c>
      <c r="J49" s="39">
        <v>1159095260</v>
      </c>
      <c r="K49" s="34">
        <v>1377819130</v>
      </c>
      <c r="L49" s="37">
        <v>1172036390</v>
      </c>
    </row>
    <row r="50" spans="1:12" ht="13.5" x14ac:dyDescent="0.25">
      <c r="A50" s="66" t="s">
        <v>66</v>
      </c>
      <c r="B50" s="21" t="s">
        <v>65</v>
      </c>
      <c r="C50" s="34">
        <v>11416608</v>
      </c>
      <c r="D50" s="34">
        <v>11416608</v>
      </c>
      <c r="E50" s="37">
        <v>422149716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1849365825</v>
      </c>
      <c r="D51" s="68">
        <f t="shared" si="3"/>
        <v>275165846</v>
      </c>
      <c r="E51" s="69">
        <f t="shared" si="3"/>
        <v>2825962438</v>
      </c>
      <c r="F51" s="70">
        <f t="shared" si="3"/>
        <v>217286317</v>
      </c>
      <c r="G51" s="68">
        <f t="shared" si="3"/>
        <v>813991720</v>
      </c>
      <c r="H51" s="69">
        <f t="shared" si="3"/>
        <v>813991720</v>
      </c>
      <c r="I51" s="71">
        <f t="shared" si="3"/>
        <v>164282644</v>
      </c>
      <c r="J51" s="72">
        <f t="shared" si="3"/>
        <v>1160096510</v>
      </c>
      <c r="K51" s="68">
        <f t="shared" si="3"/>
        <v>1379821780</v>
      </c>
      <c r="L51" s="69">
        <f t="shared" si="3"/>
        <v>1174039680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1849365825</v>
      </c>
      <c r="D53" s="79">
        <f t="shared" ref="D53:L53" si="4">+D51-D52</f>
        <v>275165846</v>
      </c>
      <c r="E53" s="80">
        <f t="shared" si="4"/>
        <v>2825962438</v>
      </c>
      <c r="F53" s="81">
        <f t="shared" si="4"/>
        <v>217286317</v>
      </c>
      <c r="G53" s="79">
        <f t="shared" si="4"/>
        <v>813991720</v>
      </c>
      <c r="H53" s="80">
        <f t="shared" si="4"/>
        <v>813991720</v>
      </c>
      <c r="I53" s="82">
        <f t="shared" si="4"/>
        <v>164282644</v>
      </c>
      <c r="J53" s="83">
        <f t="shared" si="4"/>
        <v>1160096510</v>
      </c>
      <c r="K53" s="79">
        <f t="shared" si="4"/>
        <v>1379821780</v>
      </c>
      <c r="L53" s="80">
        <f t="shared" si="4"/>
        <v>1174039680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1849365825</v>
      </c>
      <c r="D56" s="68">
        <f t="shared" ref="D56:L56" si="5">SUM(D53:D55)</f>
        <v>275165846</v>
      </c>
      <c r="E56" s="69">
        <f t="shared" si="5"/>
        <v>2825962438</v>
      </c>
      <c r="F56" s="70">
        <f t="shared" si="5"/>
        <v>217286317</v>
      </c>
      <c r="G56" s="68">
        <f t="shared" si="5"/>
        <v>813991720</v>
      </c>
      <c r="H56" s="69">
        <f t="shared" si="5"/>
        <v>813991720</v>
      </c>
      <c r="I56" s="71">
        <f t="shared" si="5"/>
        <v>164282644</v>
      </c>
      <c r="J56" s="72">
        <f t="shared" si="5"/>
        <v>1160096510</v>
      </c>
      <c r="K56" s="68">
        <f t="shared" si="5"/>
        <v>1379821780</v>
      </c>
      <c r="L56" s="69">
        <f t="shared" si="5"/>
        <v>1174039680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1849365825</v>
      </c>
      <c r="D59" s="87">
        <f t="shared" ref="D59:L59" si="6">SUM(D56:D58)</f>
        <v>275165846</v>
      </c>
      <c r="E59" s="88">
        <f t="shared" si="6"/>
        <v>2825962438</v>
      </c>
      <c r="F59" s="89">
        <f t="shared" si="6"/>
        <v>217286317</v>
      </c>
      <c r="G59" s="87">
        <f t="shared" si="6"/>
        <v>813991720</v>
      </c>
      <c r="H59" s="90">
        <f t="shared" si="6"/>
        <v>813991720</v>
      </c>
      <c r="I59" s="91">
        <f t="shared" si="6"/>
        <v>164282644</v>
      </c>
      <c r="J59" s="92">
        <f t="shared" si="6"/>
        <v>1160096510</v>
      </c>
      <c r="K59" s="87">
        <f t="shared" si="6"/>
        <v>1379821780</v>
      </c>
      <c r="L59" s="88">
        <f t="shared" si="6"/>
        <v>1174039680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125774453</v>
      </c>
      <c r="D6" s="29">
        <v>132345170</v>
      </c>
      <c r="E6" s="30">
        <v>123755670</v>
      </c>
      <c r="F6" s="31">
        <v>141120417</v>
      </c>
      <c r="G6" s="29">
        <v>142179358</v>
      </c>
      <c r="H6" s="32">
        <v>142179358</v>
      </c>
      <c r="I6" s="30">
        <v>133107452</v>
      </c>
      <c r="J6" s="33">
        <v>142179420</v>
      </c>
      <c r="K6" s="29">
        <v>148719677</v>
      </c>
      <c r="L6" s="32">
        <v>155560773</v>
      </c>
    </row>
    <row r="7" spans="1:12" ht="13.5" x14ac:dyDescent="0.25">
      <c r="A7" s="28" t="s">
        <v>23</v>
      </c>
      <c r="B7" s="21" t="s">
        <v>22</v>
      </c>
      <c r="C7" s="29">
        <v>37761885</v>
      </c>
      <c r="D7" s="29">
        <v>45743054</v>
      </c>
      <c r="E7" s="30">
        <v>37164275</v>
      </c>
      <c r="F7" s="31">
        <v>40832217</v>
      </c>
      <c r="G7" s="29">
        <v>56425700</v>
      </c>
      <c r="H7" s="32">
        <v>56425700</v>
      </c>
      <c r="I7" s="30">
        <v>55136102</v>
      </c>
      <c r="J7" s="33">
        <v>56425713</v>
      </c>
      <c r="K7" s="29">
        <v>59021296</v>
      </c>
      <c r="L7" s="32">
        <v>61736279</v>
      </c>
    </row>
    <row r="8" spans="1:12" ht="13.5" x14ac:dyDescent="0.25">
      <c r="A8" s="28" t="s">
        <v>24</v>
      </c>
      <c r="B8" s="21" t="s">
        <v>22</v>
      </c>
      <c r="C8" s="29">
        <v>25259956</v>
      </c>
      <c r="D8" s="29">
        <v>26868791</v>
      </c>
      <c r="E8" s="30">
        <v>28789411</v>
      </c>
      <c r="F8" s="31">
        <v>59556722</v>
      </c>
      <c r="G8" s="29">
        <v>71016243</v>
      </c>
      <c r="H8" s="32">
        <v>71016243</v>
      </c>
      <c r="I8" s="30">
        <v>48909279</v>
      </c>
      <c r="J8" s="33">
        <v>71016253</v>
      </c>
      <c r="K8" s="29">
        <v>74283009</v>
      </c>
      <c r="L8" s="32">
        <v>77700031</v>
      </c>
    </row>
    <row r="9" spans="1:12" ht="13.5" x14ac:dyDescent="0.25">
      <c r="A9" s="28" t="s">
        <v>25</v>
      </c>
      <c r="B9" s="21" t="s">
        <v>22</v>
      </c>
      <c r="C9" s="29">
        <v>30473070</v>
      </c>
      <c r="D9" s="29">
        <v>32226789</v>
      </c>
      <c r="E9" s="30">
        <v>21436582</v>
      </c>
      <c r="F9" s="31">
        <v>6686203</v>
      </c>
      <c r="G9" s="29">
        <v>41587500</v>
      </c>
      <c r="H9" s="32">
        <v>41587500</v>
      </c>
      <c r="I9" s="30">
        <v>27649927</v>
      </c>
      <c r="J9" s="33">
        <v>41587506</v>
      </c>
      <c r="K9" s="29">
        <v>43500531</v>
      </c>
      <c r="L9" s="32">
        <v>45501561</v>
      </c>
    </row>
    <row r="10" spans="1:12" ht="13.5" x14ac:dyDescent="0.25">
      <c r="A10" s="28" t="s">
        <v>26</v>
      </c>
      <c r="B10" s="21" t="s">
        <v>19</v>
      </c>
      <c r="C10" s="29">
        <v>1043108</v>
      </c>
      <c r="D10" s="29">
        <v>719911</v>
      </c>
      <c r="E10" s="30">
        <v>1132731</v>
      </c>
      <c r="F10" s="31">
        <v>2818868</v>
      </c>
      <c r="G10" s="29">
        <v>2152792</v>
      </c>
      <c r="H10" s="32">
        <v>2152792</v>
      </c>
      <c r="I10" s="30">
        <v>842020</v>
      </c>
      <c r="J10" s="33">
        <v>2152799</v>
      </c>
      <c r="K10" s="29">
        <v>2251832</v>
      </c>
      <c r="L10" s="32">
        <v>2355415</v>
      </c>
    </row>
    <row r="11" spans="1:12" ht="13.5" x14ac:dyDescent="0.25">
      <c r="A11" s="28" t="s">
        <v>27</v>
      </c>
      <c r="B11" s="21" t="s">
        <v>19</v>
      </c>
      <c r="C11" s="29">
        <v>2829135</v>
      </c>
      <c r="D11" s="29">
        <v>2022479</v>
      </c>
      <c r="E11" s="30">
        <v>1862561</v>
      </c>
      <c r="F11" s="31">
        <v>6134010</v>
      </c>
      <c r="G11" s="29">
        <v>5840668</v>
      </c>
      <c r="H11" s="32">
        <v>5840668</v>
      </c>
      <c r="I11" s="30">
        <v>2104446</v>
      </c>
      <c r="J11" s="33">
        <v>5840668</v>
      </c>
      <c r="K11" s="29">
        <v>6109343</v>
      </c>
      <c r="L11" s="32">
        <v>6390372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3788240</v>
      </c>
      <c r="D13" s="29">
        <v>4119868</v>
      </c>
      <c r="E13" s="30">
        <v>8532729</v>
      </c>
      <c r="F13" s="31">
        <v>4480920</v>
      </c>
      <c r="G13" s="29">
        <v>13233952</v>
      </c>
      <c r="H13" s="32">
        <v>13233952</v>
      </c>
      <c r="I13" s="30">
        <v>13114552</v>
      </c>
      <c r="J13" s="33">
        <v>13233955</v>
      </c>
      <c r="K13" s="29">
        <v>13842716</v>
      </c>
      <c r="L13" s="32">
        <v>14479481</v>
      </c>
    </row>
    <row r="14" spans="1:12" ht="13.5" x14ac:dyDescent="0.25">
      <c r="A14" s="28" t="s">
        <v>30</v>
      </c>
      <c r="B14" s="21" t="s">
        <v>19</v>
      </c>
      <c r="C14" s="29">
        <v>168665</v>
      </c>
      <c r="D14" s="29">
        <v>308051</v>
      </c>
      <c r="E14" s="30">
        <v>646234</v>
      </c>
      <c r="F14" s="31">
        <v>616103</v>
      </c>
      <c r="G14" s="29">
        <v>1196173</v>
      </c>
      <c r="H14" s="32">
        <v>1196173</v>
      </c>
      <c r="I14" s="30">
        <v>1030421</v>
      </c>
      <c r="J14" s="33">
        <v>1196173</v>
      </c>
      <c r="K14" s="29">
        <v>1251197</v>
      </c>
      <c r="L14" s="32">
        <v>1308752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810107</v>
      </c>
      <c r="D17" s="34">
        <v>1224932</v>
      </c>
      <c r="E17" s="37">
        <v>2217010</v>
      </c>
      <c r="F17" s="39">
        <v>3727309</v>
      </c>
      <c r="G17" s="34">
        <v>2126639</v>
      </c>
      <c r="H17" s="37">
        <v>2126639</v>
      </c>
      <c r="I17" s="40">
        <v>906582</v>
      </c>
      <c r="J17" s="39">
        <v>2126640</v>
      </c>
      <c r="K17" s="34">
        <v>2224477</v>
      </c>
      <c r="L17" s="37">
        <v>2326799</v>
      </c>
    </row>
    <row r="18" spans="1:12" ht="13.5" x14ac:dyDescent="0.25">
      <c r="A18" s="28" t="s">
        <v>34</v>
      </c>
      <c r="B18" s="21" t="s">
        <v>19</v>
      </c>
      <c r="C18" s="34">
        <v>1010574</v>
      </c>
      <c r="D18" s="34">
        <v>962754</v>
      </c>
      <c r="E18" s="37">
        <v>898723</v>
      </c>
      <c r="F18" s="39">
        <v>1144163</v>
      </c>
      <c r="G18" s="34">
        <v>964163</v>
      </c>
      <c r="H18" s="37">
        <v>964163</v>
      </c>
      <c r="I18" s="41">
        <v>805254</v>
      </c>
      <c r="J18" s="39">
        <v>964163</v>
      </c>
      <c r="K18" s="34">
        <v>1008518</v>
      </c>
      <c r="L18" s="37">
        <v>1054909</v>
      </c>
    </row>
    <row r="19" spans="1:12" ht="13.5" x14ac:dyDescent="0.25">
      <c r="A19" s="28" t="s">
        <v>35</v>
      </c>
      <c r="B19" s="21" t="s">
        <v>19</v>
      </c>
      <c r="C19" s="34">
        <v>1045301</v>
      </c>
      <c r="D19" s="34">
        <v>4674167</v>
      </c>
      <c r="E19" s="37">
        <v>4112779</v>
      </c>
      <c r="F19" s="39">
        <v>8556531</v>
      </c>
      <c r="G19" s="34">
        <v>8452669</v>
      </c>
      <c r="H19" s="37">
        <v>8452669</v>
      </c>
      <c r="I19" s="41">
        <v>19041657</v>
      </c>
      <c r="J19" s="39">
        <v>8452669</v>
      </c>
      <c r="K19" s="34">
        <v>8841529</v>
      </c>
      <c r="L19" s="37">
        <v>9248273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36899140</v>
      </c>
      <c r="D21" s="34">
        <v>39432824</v>
      </c>
      <c r="E21" s="37">
        <v>41206929</v>
      </c>
      <c r="F21" s="39">
        <v>45043334</v>
      </c>
      <c r="G21" s="34">
        <v>51760613</v>
      </c>
      <c r="H21" s="37">
        <v>51760613</v>
      </c>
      <c r="I21" s="41">
        <v>45965412</v>
      </c>
      <c r="J21" s="39">
        <v>51760650</v>
      </c>
      <c r="K21" s="34">
        <v>54141637</v>
      </c>
      <c r="L21" s="37">
        <v>56632151</v>
      </c>
    </row>
    <row r="22" spans="1:12" ht="13.5" x14ac:dyDescent="0.25">
      <c r="A22" s="28" t="s">
        <v>38</v>
      </c>
      <c r="B22" s="21" t="s">
        <v>19</v>
      </c>
      <c r="C22" s="34">
        <v>3888503</v>
      </c>
      <c r="D22" s="34">
        <v>4344892</v>
      </c>
      <c r="E22" s="37">
        <v>14637501</v>
      </c>
      <c r="F22" s="39">
        <v>4175575</v>
      </c>
      <c r="G22" s="34">
        <v>10032695</v>
      </c>
      <c r="H22" s="37">
        <v>10032695</v>
      </c>
      <c r="I22" s="41">
        <v>9289391</v>
      </c>
      <c r="J22" s="39">
        <v>4155123</v>
      </c>
      <c r="K22" s="34">
        <v>4346259</v>
      </c>
      <c r="L22" s="37">
        <v>4546187</v>
      </c>
    </row>
    <row r="23" spans="1:12" ht="13.5" x14ac:dyDescent="0.25">
      <c r="A23" s="28" t="s">
        <v>39</v>
      </c>
      <c r="B23" s="21" t="s">
        <v>19</v>
      </c>
      <c r="C23" s="34">
        <v>79600</v>
      </c>
      <c r="D23" s="34">
        <v>89259</v>
      </c>
      <c r="E23" s="37">
        <v>-572424</v>
      </c>
      <c r="F23" s="39">
        <v>720000</v>
      </c>
      <c r="G23" s="34">
        <v>93537</v>
      </c>
      <c r="H23" s="37">
        <v>93537</v>
      </c>
      <c r="I23" s="41">
        <v>54975</v>
      </c>
      <c r="J23" s="39">
        <v>93539</v>
      </c>
      <c r="K23" s="34">
        <v>97842</v>
      </c>
      <c r="L23" s="37">
        <v>102343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123005124</v>
      </c>
      <c r="D25" s="34">
        <v>106711746</v>
      </c>
      <c r="E25" s="37">
        <v>117632562</v>
      </c>
      <c r="F25" s="39">
        <v>125659120</v>
      </c>
      <c r="G25" s="34">
        <v>123639120</v>
      </c>
      <c r="H25" s="37">
        <v>123639120</v>
      </c>
      <c r="I25" s="41">
        <v>121353450</v>
      </c>
      <c r="J25" s="39">
        <v>163164121</v>
      </c>
      <c r="K25" s="34">
        <v>135407120</v>
      </c>
      <c r="L25" s="37">
        <v>144767120</v>
      </c>
    </row>
    <row r="26" spans="1:12" ht="13.5" x14ac:dyDescent="0.25">
      <c r="A26" s="28" t="s">
        <v>28</v>
      </c>
      <c r="B26" s="21" t="s">
        <v>19</v>
      </c>
      <c r="C26" s="34">
        <v>1367266</v>
      </c>
      <c r="D26" s="34">
        <v>1530739</v>
      </c>
      <c r="E26" s="37">
        <v>2365904</v>
      </c>
      <c r="F26" s="39">
        <v>1864943</v>
      </c>
      <c r="G26" s="34">
        <v>2661326</v>
      </c>
      <c r="H26" s="37">
        <v>2661326</v>
      </c>
      <c r="I26" s="41">
        <v>1658065</v>
      </c>
      <c r="J26" s="39">
        <v>2661326</v>
      </c>
      <c r="K26" s="34">
        <v>2783748</v>
      </c>
      <c r="L26" s="37">
        <v>2911800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53828555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395204127</v>
      </c>
      <c r="D32" s="52">
        <f t="shared" ref="D32:L32" si="0">SUM(D6:D19)+SUM(D21:D31)</f>
        <v>403325426</v>
      </c>
      <c r="E32" s="53">
        <f t="shared" si="0"/>
        <v>405819177</v>
      </c>
      <c r="F32" s="54">
        <f t="shared" si="0"/>
        <v>453136435</v>
      </c>
      <c r="G32" s="52">
        <f t="shared" si="0"/>
        <v>533363148</v>
      </c>
      <c r="H32" s="55">
        <f t="shared" si="0"/>
        <v>533363148</v>
      </c>
      <c r="I32" s="56">
        <f t="shared" si="0"/>
        <v>534797540</v>
      </c>
      <c r="J32" s="57">
        <f t="shared" si="0"/>
        <v>567010718</v>
      </c>
      <c r="K32" s="52">
        <f t="shared" si="0"/>
        <v>557830731</v>
      </c>
      <c r="L32" s="53">
        <f t="shared" si="0"/>
        <v>586622246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164305000</v>
      </c>
      <c r="D34" s="34">
        <v>169342671</v>
      </c>
      <c r="E34" s="37">
        <v>167838355</v>
      </c>
      <c r="F34" s="38">
        <v>184071662</v>
      </c>
      <c r="G34" s="34">
        <v>191893184</v>
      </c>
      <c r="H34" s="40">
        <v>191893184</v>
      </c>
      <c r="I34" s="41">
        <v>162571700</v>
      </c>
      <c r="J34" s="39">
        <v>191388290</v>
      </c>
      <c r="K34" s="34">
        <v>200192327</v>
      </c>
      <c r="L34" s="37">
        <v>209401190</v>
      </c>
    </row>
    <row r="35" spans="1:12" ht="13.5" x14ac:dyDescent="0.25">
      <c r="A35" s="28" t="s">
        <v>49</v>
      </c>
      <c r="B35" s="21" t="s">
        <v>19</v>
      </c>
      <c r="C35" s="34">
        <v>10102125</v>
      </c>
      <c r="D35" s="34">
        <v>9067115</v>
      </c>
      <c r="E35" s="37">
        <v>9415764</v>
      </c>
      <c r="F35" s="38">
        <v>9275988</v>
      </c>
      <c r="G35" s="34">
        <v>10255299</v>
      </c>
      <c r="H35" s="40">
        <v>10255299</v>
      </c>
      <c r="I35" s="41">
        <v>9197815</v>
      </c>
      <c r="J35" s="39">
        <v>10255302</v>
      </c>
      <c r="K35" s="34">
        <v>10727046</v>
      </c>
      <c r="L35" s="37">
        <v>11220489</v>
      </c>
    </row>
    <row r="36" spans="1:12" ht="13.5" x14ac:dyDescent="0.25">
      <c r="A36" s="28" t="s">
        <v>50</v>
      </c>
      <c r="B36" s="21" t="s">
        <v>22</v>
      </c>
      <c r="C36" s="34">
        <v>96776203</v>
      </c>
      <c r="D36" s="34">
        <v>102868479</v>
      </c>
      <c r="E36" s="37">
        <v>94102025</v>
      </c>
      <c r="F36" s="39">
        <v>130814840</v>
      </c>
      <c r="G36" s="34">
        <v>133106560</v>
      </c>
      <c r="H36" s="37">
        <v>133106560</v>
      </c>
      <c r="I36" s="41">
        <v>109139084</v>
      </c>
      <c r="J36" s="39">
        <v>120106560</v>
      </c>
      <c r="K36" s="34">
        <v>125631462</v>
      </c>
      <c r="L36" s="37">
        <v>131410510</v>
      </c>
    </row>
    <row r="37" spans="1:12" ht="13.5" x14ac:dyDescent="0.25">
      <c r="A37" s="28" t="s">
        <v>51</v>
      </c>
      <c r="B37" s="21" t="s">
        <v>52</v>
      </c>
      <c r="C37" s="34">
        <v>4589354</v>
      </c>
      <c r="D37" s="34">
        <v>2757897</v>
      </c>
      <c r="E37" s="37">
        <v>3672577</v>
      </c>
      <c r="F37" s="39">
        <v>5581500</v>
      </c>
      <c r="G37" s="34">
        <v>4753262</v>
      </c>
      <c r="H37" s="37">
        <v>4753262</v>
      </c>
      <c r="I37" s="41">
        <v>3282163</v>
      </c>
      <c r="J37" s="39">
        <v>4753263</v>
      </c>
      <c r="K37" s="34">
        <v>4971913</v>
      </c>
      <c r="L37" s="37">
        <v>5200635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8968570</v>
      </c>
      <c r="G38" s="34">
        <v>8968570</v>
      </c>
      <c r="H38" s="40">
        <v>8968570</v>
      </c>
      <c r="I38" s="41">
        <v>0</v>
      </c>
      <c r="J38" s="39">
        <v>8968570</v>
      </c>
      <c r="K38" s="34">
        <v>9381126</v>
      </c>
      <c r="L38" s="37">
        <v>9812657</v>
      </c>
    </row>
    <row r="39" spans="1:12" ht="13.5" x14ac:dyDescent="0.25">
      <c r="A39" s="28" t="s">
        <v>55</v>
      </c>
      <c r="B39" s="21" t="s">
        <v>19</v>
      </c>
      <c r="C39" s="34">
        <v>27953612</v>
      </c>
      <c r="D39" s="34">
        <v>55719792</v>
      </c>
      <c r="E39" s="37">
        <v>61555829</v>
      </c>
      <c r="F39" s="39">
        <v>65308336</v>
      </c>
      <c r="G39" s="34">
        <v>65308336</v>
      </c>
      <c r="H39" s="37">
        <v>65308336</v>
      </c>
      <c r="I39" s="41">
        <v>55754186</v>
      </c>
      <c r="J39" s="39">
        <v>65308336</v>
      </c>
      <c r="K39" s="34">
        <v>68312532</v>
      </c>
      <c r="L39" s="37">
        <v>71454906</v>
      </c>
    </row>
    <row r="40" spans="1:12" ht="13.5" x14ac:dyDescent="0.25">
      <c r="A40" s="28" t="s">
        <v>28</v>
      </c>
      <c r="B40" s="21" t="s">
        <v>19</v>
      </c>
      <c r="C40" s="34">
        <v>15118018</v>
      </c>
      <c r="D40" s="34">
        <v>18294775</v>
      </c>
      <c r="E40" s="37">
        <v>41037543</v>
      </c>
      <c r="F40" s="38">
        <v>10452306</v>
      </c>
      <c r="G40" s="34">
        <v>72387346</v>
      </c>
      <c r="H40" s="40">
        <v>72387346</v>
      </c>
      <c r="I40" s="41">
        <v>48044007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20398592</v>
      </c>
      <c r="D41" s="34">
        <v>25876647</v>
      </c>
      <c r="E41" s="37">
        <v>28648917</v>
      </c>
      <c r="F41" s="38">
        <v>19285238</v>
      </c>
      <c r="G41" s="34">
        <v>26376195</v>
      </c>
      <c r="H41" s="40">
        <v>26376195</v>
      </c>
      <c r="I41" s="41">
        <v>26581449</v>
      </c>
      <c r="J41" s="39">
        <v>24459782</v>
      </c>
      <c r="K41" s="34">
        <v>23058337</v>
      </c>
      <c r="L41" s="37">
        <v>24119031</v>
      </c>
    </row>
    <row r="42" spans="1:12" ht="13.5" x14ac:dyDescent="0.25">
      <c r="A42" s="28" t="s">
        <v>57</v>
      </c>
      <c r="B42" s="21" t="s">
        <v>19</v>
      </c>
      <c r="C42" s="34">
        <v>16500</v>
      </c>
      <c r="D42" s="34">
        <v>20300</v>
      </c>
      <c r="E42" s="37">
        <v>22000</v>
      </c>
      <c r="F42" s="39">
        <v>150000</v>
      </c>
      <c r="G42" s="34">
        <v>150000</v>
      </c>
      <c r="H42" s="37">
        <v>150000</v>
      </c>
      <c r="I42" s="41">
        <v>120000</v>
      </c>
      <c r="J42" s="39">
        <v>150000</v>
      </c>
      <c r="K42" s="34">
        <v>156900</v>
      </c>
      <c r="L42" s="37">
        <v>164119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-11596547</v>
      </c>
      <c r="F43" s="38">
        <v>4829178</v>
      </c>
      <c r="G43" s="34">
        <v>4829178</v>
      </c>
      <c r="H43" s="40">
        <v>4829178</v>
      </c>
      <c r="I43" s="41">
        <v>0</v>
      </c>
      <c r="J43" s="39">
        <v>4829178</v>
      </c>
      <c r="K43" s="34">
        <v>5051323</v>
      </c>
      <c r="L43" s="37">
        <v>5283684</v>
      </c>
    </row>
    <row r="44" spans="1:12" ht="13.5" x14ac:dyDescent="0.25">
      <c r="A44" s="28" t="s">
        <v>59</v>
      </c>
      <c r="B44" s="21" t="s">
        <v>19</v>
      </c>
      <c r="C44" s="34">
        <v>102109915</v>
      </c>
      <c r="D44" s="34">
        <v>99033338</v>
      </c>
      <c r="E44" s="37">
        <v>83885863</v>
      </c>
      <c r="F44" s="39">
        <v>115560420</v>
      </c>
      <c r="G44" s="34">
        <v>136289635</v>
      </c>
      <c r="H44" s="37">
        <v>136289635</v>
      </c>
      <c r="I44" s="41">
        <v>84422939</v>
      </c>
      <c r="J44" s="39">
        <v>115271926</v>
      </c>
      <c r="K44" s="34">
        <v>116713696</v>
      </c>
      <c r="L44" s="37">
        <v>122082565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441369319</v>
      </c>
      <c r="D47" s="52">
        <f t="shared" ref="D47:L47" si="1">SUM(D34:D46)</f>
        <v>482981014</v>
      </c>
      <c r="E47" s="53">
        <f t="shared" si="1"/>
        <v>478582326</v>
      </c>
      <c r="F47" s="54">
        <f t="shared" si="1"/>
        <v>554298038</v>
      </c>
      <c r="G47" s="52">
        <f t="shared" si="1"/>
        <v>654317565</v>
      </c>
      <c r="H47" s="53">
        <f t="shared" si="1"/>
        <v>654317565</v>
      </c>
      <c r="I47" s="56">
        <f t="shared" si="1"/>
        <v>499113343</v>
      </c>
      <c r="J47" s="57">
        <f t="shared" si="1"/>
        <v>545491207</v>
      </c>
      <c r="K47" s="52">
        <f t="shared" si="1"/>
        <v>564196662</v>
      </c>
      <c r="L47" s="53">
        <f t="shared" si="1"/>
        <v>590149786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-46165192</v>
      </c>
      <c r="D48" s="61">
        <f t="shared" si="2"/>
        <v>-79655588</v>
      </c>
      <c r="E48" s="62">
        <f t="shared" si="2"/>
        <v>-72763149</v>
      </c>
      <c r="F48" s="63">
        <f t="shared" si="2"/>
        <v>-101161603</v>
      </c>
      <c r="G48" s="61">
        <f t="shared" si="2"/>
        <v>-120954417</v>
      </c>
      <c r="H48" s="62">
        <f t="shared" si="2"/>
        <v>-120954417</v>
      </c>
      <c r="I48" s="64">
        <f t="shared" si="2"/>
        <v>35684197</v>
      </c>
      <c r="J48" s="65">
        <f t="shared" si="2"/>
        <v>21519511</v>
      </c>
      <c r="K48" s="61">
        <f t="shared" si="2"/>
        <v>-6365931</v>
      </c>
      <c r="L48" s="62">
        <f t="shared" si="2"/>
        <v>-3527540</v>
      </c>
    </row>
    <row r="49" spans="1:12" ht="25.5" x14ac:dyDescent="0.25">
      <c r="A49" s="66" t="s">
        <v>64</v>
      </c>
      <c r="B49" s="21" t="s">
        <v>65</v>
      </c>
      <c r="C49" s="34">
        <v>36829184</v>
      </c>
      <c r="D49" s="34">
        <v>67370794</v>
      </c>
      <c r="E49" s="37">
        <v>71750819</v>
      </c>
      <c r="F49" s="39">
        <v>74871000</v>
      </c>
      <c r="G49" s="34">
        <v>75753062</v>
      </c>
      <c r="H49" s="37">
        <v>75753062</v>
      </c>
      <c r="I49" s="41">
        <v>53007406</v>
      </c>
      <c r="J49" s="39">
        <v>52682000</v>
      </c>
      <c r="K49" s="34">
        <v>101875000</v>
      </c>
      <c r="L49" s="37">
        <v>107179000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-9336008</v>
      </c>
      <c r="D51" s="68">
        <f t="shared" si="3"/>
        <v>-12284794</v>
      </c>
      <c r="E51" s="69">
        <f t="shared" si="3"/>
        <v>-1012330</v>
      </c>
      <c r="F51" s="70">
        <f t="shared" si="3"/>
        <v>-26290603</v>
      </c>
      <c r="G51" s="68">
        <f t="shared" si="3"/>
        <v>-45201355</v>
      </c>
      <c r="H51" s="69">
        <f t="shared" si="3"/>
        <v>-45201355</v>
      </c>
      <c r="I51" s="71">
        <f t="shared" si="3"/>
        <v>88691603</v>
      </c>
      <c r="J51" s="72">
        <f t="shared" si="3"/>
        <v>74201511</v>
      </c>
      <c r="K51" s="68">
        <f t="shared" si="3"/>
        <v>95509069</v>
      </c>
      <c r="L51" s="69">
        <f t="shared" si="3"/>
        <v>103651460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-9336008</v>
      </c>
      <c r="D53" s="79">
        <f t="shared" ref="D53:L53" si="4">+D51-D52</f>
        <v>-12284794</v>
      </c>
      <c r="E53" s="80">
        <f t="shared" si="4"/>
        <v>-1012330</v>
      </c>
      <c r="F53" s="81">
        <f t="shared" si="4"/>
        <v>-26290603</v>
      </c>
      <c r="G53" s="79">
        <f t="shared" si="4"/>
        <v>-45201355</v>
      </c>
      <c r="H53" s="80">
        <f t="shared" si="4"/>
        <v>-45201355</v>
      </c>
      <c r="I53" s="82">
        <f t="shared" si="4"/>
        <v>88691603</v>
      </c>
      <c r="J53" s="83">
        <f t="shared" si="4"/>
        <v>74201511</v>
      </c>
      <c r="K53" s="79">
        <f t="shared" si="4"/>
        <v>95509069</v>
      </c>
      <c r="L53" s="80">
        <f t="shared" si="4"/>
        <v>103651460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-9336008</v>
      </c>
      <c r="D56" s="68">
        <f t="shared" ref="D56:L56" si="5">SUM(D53:D55)</f>
        <v>-12284794</v>
      </c>
      <c r="E56" s="69">
        <f t="shared" si="5"/>
        <v>-1012330</v>
      </c>
      <c r="F56" s="70">
        <f t="shared" si="5"/>
        <v>-26290603</v>
      </c>
      <c r="G56" s="68">
        <f t="shared" si="5"/>
        <v>-45201355</v>
      </c>
      <c r="H56" s="69">
        <f t="shared" si="5"/>
        <v>-45201355</v>
      </c>
      <c r="I56" s="71">
        <f t="shared" si="5"/>
        <v>88691603</v>
      </c>
      <c r="J56" s="72">
        <f t="shared" si="5"/>
        <v>74201511</v>
      </c>
      <c r="K56" s="68">
        <f t="shared" si="5"/>
        <v>95509069</v>
      </c>
      <c r="L56" s="69">
        <f t="shared" si="5"/>
        <v>103651460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-9336008</v>
      </c>
      <c r="D59" s="87">
        <f t="shared" ref="D59:L59" si="6">SUM(D56:D58)</f>
        <v>-12284794</v>
      </c>
      <c r="E59" s="88">
        <f t="shared" si="6"/>
        <v>-1012330</v>
      </c>
      <c r="F59" s="89">
        <f t="shared" si="6"/>
        <v>-26290603</v>
      </c>
      <c r="G59" s="87">
        <f t="shared" si="6"/>
        <v>-45201355</v>
      </c>
      <c r="H59" s="90">
        <f t="shared" si="6"/>
        <v>-45201355</v>
      </c>
      <c r="I59" s="91">
        <f t="shared" si="6"/>
        <v>88691603</v>
      </c>
      <c r="J59" s="92">
        <f t="shared" si="6"/>
        <v>74201511</v>
      </c>
      <c r="K59" s="87">
        <f t="shared" si="6"/>
        <v>95509069</v>
      </c>
      <c r="L59" s="88">
        <f t="shared" si="6"/>
        <v>103651460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115272093</v>
      </c>
      <c r="D6" s="29">
        <v>117407298</v>
      </c>
      <c r="E6" s="30">
        <v>111893868</v>
      </c>
      <c r="F6" s="31">
        <v>167878296</v>
      </c>
      <c r="G6" s="29">
        <v>150396655</v>
      </c>
      <c r="H6" s="32">
        <v>150396655</v>
      </c>
      <c r="I6" s="30">
        <v>132821622</v>
      </c>
      <c r="J6" s="33">
        <v>177050422</v>
      </c>
      <c r="K6" s="29">
        <v>213312597</v>
      </c>
      <c r="L6" s="32">
        <v>256866401</v>
      </c>
    </row>
    <row r="7" spans="1:12" ht="13.5" x14ac:dyDescent="0.25">
      <c r="A7" s="28" t="s">
        <v>23</v>
      </c>
      <c r="B7" s="21" t="s">
        <v>22</v>
      </c>
      <c r="C7" s="29">
        <v>14949564</v>
      </c>
      <c r="D7" s="29">
        <v>13838772</v>
      </c>
      <c r="E7" s="30">
        <v>14968164</v>
      </c>
      <c r="F7" s="31">
        <v>16804919</v>
      </c>
      <c r="G7" s="29">
        <v>16844665</v>
      </c>
      <c r="H7" s="32">
        <v>16844665</v>
      </c>
      <c r="I7" s="30">
        <v>18817102</v>
      </c>
      <c r="J7" s="33">
        <v>17952820</v>
      </c>
      <c r="K7" s="29">
        <v>19117014</v>
      </c>
      <c r="L7" s="32">
        <v>20375021</v>
      </c>
    </row>
    <row r="8" spans="1:12" ht="13.5" x14ac:dyDescent="0.25">
      <c r="A8" s="28" t="s">
        <v>24</v>
      </c>
      <c r="B8" s="21" t="s">
        <v>22</v>
      </c>
      <c r="C8" s="29">
        <v>5193330</v>
      </c>
      <c r="D8" s="29">
        <v>5555185</v>
      </c>
      <c r="E8" s="30">
        <v>6025151</v>
      </c>
      <c r="F8" s="31">
        <v>6616080</v>
      </c>
      <c r="G8" s="29">
        <v>8388230</v>
      </c>
      <c r="H8" s="32">
        <v>8388230</v>
      </c>
      <c r="I8" s="30">
        <v>7317563</v>
      </c>
      <c r="J8" s="33">
        <v>8927342</v>
      </c>
      <c r="K8" s="29">
        <v>9510803</v>
      </c>
      <c r="L8" s="32">
        <v>10131471</v>
      </c>
    </row>
    <row r="9" spans="1:12" ht="13.5" x14ac:dyDescent="0.25">
      <c r="A9" s="28" t="s">
        <v>25</v>
      </c>
      <c r="B9" s="21" t="s">
        <v>22</v>
      </c>
      <c r="C9" s="29">
        <v>7646639</v>
      </c>
      <c r="D9" s="29">
        <v>8432377</v>
      </c>
      <c r="E9" s="30">
        <v>9557657</v>
      </c>
      <c r="F9" s="31">
        <v>10519200</v>
      </c>
      <c r="G9" s="29">
        <v>13833720</v>
      </c>
      <c r="H9" s="32">
        <v>13833720</v>
      </c>
      <c r="I9" s="30">
        <v>11749364</v>
      </c>
      <c r="J9" s="33">
        <v>14750586</v>
      </c>
      <c r="K9" s="29">
        <v>15751564</v>
      </c>
      <c r="L9" s="32">
        <v>16817934</v>
      </c>
    </row>
    <row r="10" spans="1:12" ht="13.5" x14ac:dyDescent="0.25">
      <c r="A10" s="28" t="s">
        <v>26</v>
      </c>
      <c r="B10" s="21" t="s">
        <v>19</v>
      </c>
      <c r="C10" s="29">
        <v>449393</v>
      </c>
      <c r="D10" s="29">
        <v>487904</v>
      </c>
      <c r="E10" s="30">
        <v>459798</v>
      </c>
      <c r="F10" s="31">
        <v>601000</v>
      </c>
      <c r="G10" s="29">
        <v>601000</v>
      </c>
      <c r="H10" s="32">
        <v>601000</v>
      </c>
      <c r="I10" s="30">
        <v>322439</v>
      </c>
      <c r="J10" s="33">
        <v>637060</v>
      </c>
      <c r="K10" s="29">
        <v>675283</v>
      </c>
      <c r="L10" s="32">
        <v>715801</v>
      </c>
    </row>
    <row r="11" spans="1:12" ht="13.5" x14ac:dyDescent="0.25">
      <c r="A11" s="28" t="s">
        <v>27</v>
      </c>
      <c r="B11" s="21" t="s">
        <v>19</v>
      </c>
      <c r="C11" s="29">
        <v>845485</v>
      </c>
      <c r="D11" s="29">
        <v>724977</v>
      </c>
      <c r="E11" s="30">
        <v>781887</v>
      </c>
      <c r="F11" s="31">
        <v>850000</v>
      </c>
      <c r="G11" s="29">
        <v>850000</v>
      </c>
      <c r="H11" s="32">
        <v>850000</v>
      </c>
      <c r="I11" s="30">
        <v>688245</v>
      </c>
      <c r="J11" s="33">
        <v>901000</v>
      </c>
      <c r="K11" s="29">
        <v>955060</v>
      </c>
      <c r="L11" s="32">
        <v>1012364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3859870</v>
      </c>
      <c r="D13" s="29">
        <v>4437608</v>
      </c>
      <c r="E13" s="30">
        <v>8238977</v>
      </c>
      <c r="F13" s="31">
        <v>6688783</v>
      </c>
      <c r="G13" s="29">
        <v>8972869</v>
      </c>
      <c r="H13" s="32">
        <v>8972869</v>
      </c>
      <c r="I13" s="30">
        <v>11547014</v>
      </c>
      <c r="J13" s="33">
        <v>9511241</v>
      </c>
      <c r="K13" s="29">
        <v>10081915</v>
      </c>
      <c r="L13" s="32">
        <v>10686831</v>
      </c>
    </row>
    <row r="14" spans="1:12" ht="13.5" x14ac:dyDescent="0.25">
      <c r="A14" s="28" t="s">
        <v>30</v>
      </c>
      <c r="B14" s="21" t="s">
        <v>19</v>
      </c>
      <c r="C14" s="29">
        <v>591804</v>
      </c>
      <c r="D14" s="29">
        <v>935030</v>
      </c>
      <c r="E14" s="30">
        <v>1102484</v>
      </c>
      <c r="F14" s="31">
        <v>950000</v>
      </c>
      <c r="G14" s="29">
        <v>950000</v>
      </c>
      <c r="H14" s="32">
        <v>950000</v>
      </c>
      <c r="I14" s="30">
        <v>2133845</v>
      </c>
      <c r="J14" s="33">
        <v>1007000</v>
      </c>
      <c r="K14" s="29">
        <v>1067420</v>
      </c>
      <c r="L14" s="32">
        <v>1131465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88625</v>
      </c>
      <c r="D16" s="34">
        <v>82594</v>
      </c>
      <c r="E16" s="35">
        <v>76971</v>
      </c>
      <c r="F16" s="36">
        <v>76971</v>
      </c>
      <c r="G16" s="34">
        <v>128542</v>
      </c>
      <c r="H16" s="37">
        <v>128542</v>
      </c>
      <c r="I16" s="38">
        <v>81199</v>
      </c>
      <c r="J16" s="36">
        <v>136255</v>
      </c>
      <c r="K16" s="34">
        <v>144430</v>
      </c>
      <c r="L16" s="37">
        <v>153096</v>
      </c>
    </row>
    <row r="17" spans="1:12" ht="13.5" x14ac:dyDescent="0.25">
      <c r="A17" s="28" t="s">
        <v>33</v>
      </c>
      <c r="B17" s="21" t="s">
        <v>19</v>
      </c>
      <c r="C17" s="34">
        <v>524360</v>
      </c>
      <c r="D17" s="34">
        <v>504524</v>
      </c>
      <c r="E17" s="37">
        <v>571748</v>
      </c>
      <c r="F17" s="39">
        <v>575000</v>
      </c>
      <c r="G17" s="34">
        <v>575000</v>
      </c>
      <c r="H17" s="37">
        <v>575000</v>
      </c>
      <c r="I17" s="40">
        <v>650585</v>
      </c>
      <c r="J17" s="39">
        <v>609500</v>
      </c>
      <c r="K17" s="34">
        <v>646070</v>
      </c>
      <c r="L17" s="37">
        <v>684835</v>
      </c>
    </row>
    <row r="18" spans="1:12" ht="13.5" x14ac:dyDescent="0.25">
      <c r="A18" s="28" t="s">
        <v>34</v>
      </c>
      <c r="B18" s="21" t="s">
        <v>19</v>
      </c>
      <c r="C18" s="34">
        <v>2238</v>
      </c>
      <c r="D18" s="34">
        <v>2827</v>
      </c>
      <c r="E18" s="37">
        <v>249</v>
      </c>
      <c r="F18" s="39">
        <v>0</v>
      </c>
      <c r="G18" s="34">
        <v>0</v>
      </c>
      <c r="H18" s="37">
        <v>0</v>
      </c>
      <c r="I18" s="41">
        <v>1992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1186495</v>
      </c>
      <c r="D19" s="34">
        <v>4582806</v>
      </c>
      <c r="E19" s="37">
        <v>2078741</v>
      </c>
      <c r="F19" s="39">
        <v>2891080</v>
      </c>
      <c r="G19" s="34">
        <v>2891080</v>
      </c>
      <c r="H19" s="37">
        <v>2891080</v>
      </c>
      <c r="I19" s="41">
        <v>946414</v>
      </c>
      <c r="J19" s="39">
        <v>3064545</v>
      </c>
      <c r="K19" s="34">
        <v>3248418</v>
      </c>
      <c r="L19" s="37">
        <v>3443322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23686350</v>
      </c>
      <c r="D21" s="34">
        <v>23816441</v>
      </c>
      <c r="E21" s="37">
        <v>24315580</v>
      </c>
      <c r="F21" s="39">
        <v>24818750</v>
      </c>
      <c r="G21" s="34">
        <v>25751249</v>
      </c>
      <c r="H21" s="37">
        <v>25751249</v>
      </c>
      <c r="I21" s="41">
        <v>28237225</v>
      </c>
      <c r="J21" s="39">
        <v>28326373</v>
      </c>
      <c r="K21" s="34">
        <v>31159012</v>
      </c>
      <c r="L21" s="37">
        <v>34274913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194222</v>
      </c>
      <c r="D23" s="34">
        <v>304122</v>
      </c>
      <c r="E23" s="37">
        <v>235783</v>
      </c>
      <c r="F23" s="39">
        <v>315000</v>
      </c>
      <c r="G23" s="34">
        <v>315000</v>
      </c>
      <c r="H23" s="37">
        <v>315000</v>
      </c>
      <c r="I23" s="41">
        <v>162530</v>
      </c>
      <c r="J23" s="39">
        <v>333900</v>
      </c>
      <c r="K23" s="34">
        <v>353934</v>
      </c>
      <c r="L23" s="37">
        <v>375170</v>
      </c>
    </row>
    <row r="24" spans="1:12" ht="13.5" x14ac:dyDescent="0.25">
      <c r="A24" s="28" t="s">
        <v>40</v>
      </c>
      <c r="B24" s="21" t="s">
        <v>19</v>
      </c>
      <c r="C24" s="34">
        <v>206737</v>
      </c>
      <c r="D24" s="34">
        <v>277230</v>
      </c>
      <c r="E24" s="37">
        <v>431475</v>
      </c>
      <c r="F24" s="39">
        <v>420000</v>
      </c>
      <c r="G24" s="34">
        <v>512400</v>
      </c>
      <c r="H24" s="37">
        <v>512400</v>
      </c>
      <c r="I24" s="41">
        <v>382349</v>
      </c>
      <c r="J24" s="39">
        <v>543144</v>
      </c>
      <c r="K24" s="34">
        <v>575733</v>
      </c>
      <c r="L24" s="37">
        <v>610276</v>
      </c>
    </row>
    <row r="25" spans="1:12" ht="13.5" x14ac:dyDescent="0.25">
      <c r="A25" s="28" t="s">
        <v>41</v>
      </c>
      <c r="B25" s="21" t="s">
        <v>19</v>
      </c>
      <c r="C25" s="34">
        <v>74170897</v>
      </c>
      <c r="D25" s="34">
        <v>68657430</v>
      </c>
      <c r="E25" s="37">
        <v>70510044</v>
      </c>
      <c r="F25" s="39">
        <v>74328400</v>
      </c>
      <c r="G25" s="34">
        <v>76291250</v>
      </c>
      <c r="H25" s="37">
        <v>76291250</v>
      </c>
      <c r="I25" s="41">
        <v>68139667</v>
      </c>
      <c r="J25" s="39">
        <v>81830950</v>
      </c>
      <c r="K25" s="34">
        <v>78813750</v>
      </c>
      <c r="L25" s="37">
        <v>80364300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5749</v>
      </c>
      <c r="E30" s="37">
        <v>137792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248868102</v>
      </c>
      <c r="D32" s="52">
        <f t="shared" ref="D32:L32" si="0">SUM(D6:D19)+SUM(D21:D31)</f>
        <v>250052874</v>
      </c>
      <c r="E32" s="53">
        <f t="shared" si="0"/>
        <v>251386369</v>
      </c>
      <c r="F32" s="54">
        <f t="shared" si="0"/>
        <v>314333479</v>
      </c>
      <c r="G32" s="52">
        <f t="shared" si="0"/>
        <v>307301660</v>
      </c>
      <c r="H32" s="55">
        <f t="shared" si="0"/>
        <v>307301660</v>
      </c>
      <c r="I32" s="56">
        <f t="shared" si="0"/>
        <v>283999155</v>
      </c>
      <c r="J32" s="57">
        <f t="shared" si="0"/>
        <v>345582138</v>
      </c>
      <c r="K32" s="52">
        <f t="shared" si="0"/>
        <v>385413003</v>
      </c>
      <c r="L32" s="53">
        <f t="shared" si="0"/>
        <v>437643200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86468850</v>
      </c>
      <c r="D34" s="34">
        <v>91201872</v>
      </c>
      <c r="E34" s="37">
        <v>95641249</v>
      </c>
      <c r="F34" s="38">
        <v>102713435</v>
      </c>
      <c r="G34" s="34">
        <v>102783325</v>
      </c>
      <c r="H34" s="40">
        <v>102783325</v>
      </c>
      <c r="I34" s="41">
        <v>97495146</v>
      </c>
      <c r="J34" s="39">
        <v>105559783</v>
      </c>
      <c r="K34" s="34">
        <v>111470397</v>
      </c>
      <c r="L34" s="37">
        <v>116598024</v>
      </c>
    </row>
    <row r="35" spans="1:12" ht="13.5" x14ac:dyDescent="0.25">
      <c r="A35" s="28" t="s">
        <v>49</v>
      </c>
      <c r="B35" s="21" t="s">
        <v>19</v>
      </c>
      <c r="C35" s="34">
        <v>4132644</v>
      </c>
      <c r="D35" s="34">
        <v>4442576</v>
      </c>
      <c r="E35" s="37">
        <v>4547206</v>
      </c>
      <c r="F35" s="38">
        <v>4928432</v>
      </c>
      <c r="G35" s="34">
        <v>4928432</v>
      </c>
      <c r="H35" s="40">
        <v>4928432</v>
      </c>
      <c r="I35" s="41">
        <v>4951121</v>
      </c>
      <c r="J35" s="39">
        <v>5169925</v>
      </c>
      <c r="K35" s="34">
        <v>5407740</v>
      </c>
      <c r="L35" s="37">
        <v>5656496</v>
      </c>
    </row>
    <row r="36" spans="1:12" ht="13.5" x14ac:dyDescent="0.25">
      <c r="A36" s="28" t="s">
        <v>50</v>
      </c>
      <c r="B36" s="21" t="s">
        <v>22</v>
      </c>
      <c r="C36" s="34">
        <v>98023205</v>
      </c>
      <c r="D36" s="34">
        <v>108082284</v>
      </c>
      <c r="E36" s="37">
        <v>102967924</v>
      </c>
      <c r="F36" s="39">
        <v>130570000</v>
      </c>
      <c r="G36" s="34">
        <v>109571000</v>
      </c>
      <c r="H36" s="37">
        <v>109571000</v>
      </c>
      <c r="I36" s="41">
        <v>45708491</v>
      </c>
      <c r="J36" s="39">
        <v>123508431</v>
      </c>
      <c r="K36" s="34">
        <v>131375210</v>
      </c>
      <c r="L36" s="37">
        <v>156927322</v>
      </c>
    </row>
    <row r="37" spans="1:12" ht="13.5" x14ac:dyDescent="0.25">
      <c r="A37" s="28" t="s">
        <v>51</v>
      </c>
      <c r="B37" s="21" t="s">
        <v>52</v>
      </c>
      <c r="C37" s="34">
        <v>4815246</v>
      </c>
      <c r="D37" s="34">
        <v>6937694</v>
      </c>
      <c r="E37" s="37">
        <v>8215999</v>
      </c>
      <c r="F37" s="39">
        <v>9052614</v>
      </c>
      <c r="G37" s="34">
        <v>8550144</v>
      </c>
      <c r="H37" s="37">
        <v>8550144</v>
      </c>
      <c r="I37" s="41">
        <v>8229232</v>
      </c>
      <c r="J37" s="39">
        <v>9362943</v>
      </c>
      <c r="K37" s="34">
        <v>9763952</v>
      </c>
      <c r="L37" s="37">
        <v>10190097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20575364</v>
      </c>
      <c r="F38" s="38">
        <v>27177370</v>
      </c>
      <c r="G38" s="34">
        <v>27177370</v>
      </c>
      <c r="H38" s="40">
        <v>27177370</v>
      </c>
      <c r="I38" s="41">
        <v>19583070</v>
      </c>
      <c r="J38" s="39">
        <v>28509062</v>
      </c>
      <c r="K38" s="34">
        <v>29820477</v>
      </c>
      <c r="L38" s="37">
        <v>31192220</v>
      </c>
    </row>
    <row r="39" spans="1:12" ht="13.5" x14ac:dyDescent="0.25">
      <c r="A39" s="28" t="s">
        <v>55</v>
      </c>
      <c r="B39" s="21" t="s">
        <v>19</v>
      </c>
      <c r="C39" s="34">
        <v>645615</v>
      </c>
      <c r="D39" s="34">
        <v>56449094</v>
      </c>
      <c r="E39" s="37">
        <v>62048240</v>
      </c>
      <c r="F39" s="39">
        <v>56303704</v>
      </c>
      <c r="G39" s="34">
        <v>56303704</v>
      </c>
      <c r="H39" s="37">
        <v>56303704</v>
      </c>
      <c r="I39" s="41">
        <v>42227787</v>
      </c>
      <c r="J39" s="39">
        <v>59062585</v>
      </c>
      <c r="K39" s="34">
        <v>61779466</v>
      </c>
      <c r="L39" s="37">
        <v>64621322</v>
      </c>
    </row>
    <row r="40" spans="1:12" ht="13.5" x14ac:dyDescent="0.25">
      <c r="A40" s="28" t="s">
        <v>28</v>
      </c>
      <c r="B40" s="21" t="s">
        <v>19</v>
      </c>
      <c r="C40" s="34">
        <v>1211150</v>
      </c>
      <c r="D40" s="34">
        <v>3370545</v>
      </c>
      <c r="E40" s="37">
        <v>3687229</v>
      </c>
      <c r="F40" s="38">
        <v>3489473</v>
      </c>
      <c r="G40" s="34">
        <v>3489473</v>
      </c>
      <c r="H40" s="40">
        <v>3489473</v>
      </c>
      <c r="I40" s="41">
        <v>201636</v>
      </c>
      <c r="J40" s="39">
        <v>3660459</v>
      </c>
      <c r="K40" s="34">
        <v>3828838</v>
      </c>
      <c r="L40" s="37">
        <v>4004966</v>
      </c>
    </row>
    <row r="41" spans="1:12" ht="13.5" x14ac:dyDescent="0.25">
      <c r="A41" s="28" t="s">
        <v>56</v>
      </c>
      <c r="B41" s="21" t="s">
        <v>19</v>
      </c>
      <c r="C41" s="34">
        <v>9819882</v>
      </c>
      <c r="D41" s="34">
        <v>8634159</v>
      </c>
      <c r="E41" s="37">
        <v>8799471</v>
      </c>
      <c r="F41" s="38">
        <v>11936508</v>
      </c>
      <c r="G41" s="34">
        <v>11210476</v>
      </c>
      <c r="H41" s="40">
        <v>11210476</v>
      </c>
      <c r="I41" s="41">
        <v>6100108</v>
      </c>
      <c r="J41" s="39">
        <v>11344924</v>
      </c>
      <c r="K41" s="34">
        <v>10698842</v>
      </c>
      <c r="L41" s="37">
        <v>11270442</v>
      </c>
    </row>
    <row r="42" spans="1:12" ht="13.5" x14ac:dyDescent="0.25">
      <c r="A42" s="28" t="s">
        <v>57</v>
      </c>
      <c r="B42" s="21" t="s">
        <v>19</v>
      </c>
      <c r="C42" s="34">
        <v>881400</v>
      </c>
      <c r="D42" s="34">
        <v>926617</v>
      </c>
      <c r="E42" s="37">
        <v>1035527</v>
      </c>
      <c r="F42" s="39">
        <v>1082550</v>
      </c>
      <c r="G42" s="34">
        <v>1082550</v>
      </c>
      <c r="H42" s="37">
        <v>1082550</v>
      </c>
      <c r="I42" s="41">
        <v>0</v>
      </c>
      <c r="J42" s="39">
        <v>1135595</v>
      </c>
      <c r="K42" s="34">
        <v>1187832</v>
      </c>
      <c r="L42" s="37">
        <v>1242473</v>
      </c>
    </row>
    <row r="43" spans="1:12" ht="13.5" x14ac:dyDescent="0.25">
      <c r="A43" s="28" t="s">
        <v>58</v>
      </c>
      <c r="B43" s="21" t="s">
        <v>19</v>
      </c>
      <c r="C43" s="34">
        <v>25357410</v>
      </c>
      <c r="D43" s="34">
        <v>29613064</v>
      </c>
      <c r="E43" s="37">
        <v>7865001</v>
      </c>
      <c r="F43" s="38">
        <v>0</v>
      </c>
      <c r="G43" s="34">
        <v>0</v>
      </c>
      <c r="H43" s="40">
        <v>0</v>
      </c>
      <c r="I43" s="41">
        <v>799959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15417777</v>
      </c>
      <c r="D44" s="34">
        <v>12083817</v>
      </c>
      <c r="E44" s="37">
        <v>12998537</v>
      </c>
      <c r="F44" s="39">
        <v>25852628</v>
      </c>
      <c r="G44" s="34">
        <v>27074752</v>
      </c>
      <c r="H44" s="37">
        <v>27074752</v>
      </c>
      <c r="I44" s="41">
        <v>20925439</v>
      </c>
      <c r="J44" s="39">
        <v>27953911</v>
      </c>
      <c r="K44" s="34">
        <v>29335862</v>
      </c>
      <c r="L44" s="37">
        <v>30710019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15075</v>
      </c>
      <c r="E46" s="37">
        <v>133700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246773179</v>
      </c>
      <c r="D47" s="52">
        <f t="shared" ref="D47:L47" si="1">SUM(D34:D46)</f>
        <v>321756797</v>
      </c>
      <c r="E47" s="53">
        <f t="shared" si="1"/>
        <v>328515447</v>
      </c>
      <c r="F47" s="54">
        <f t="shared" si="1"/>
        <v>373106714</v>
      </c>
      <c r="G47" s="52">
        <f t="shared" si="1"/>
        <v>352171226</v>
      </c>
      <c r="H47" s="53">
        <f t="shared" si="1"/>
        <v>352171226</v>
      </c>
      <c r="I47" s="56">
        <f t="shared" si="1"/>
        <v>246221989</v>
      </c>
      <c r="J47" s="57">
        <f t="shared" si="1"/>
        <v>375267618</v>
      </c>
      <c r="K47" s="52">
        <f t="shared" si="1"/>
        <v>394668616</v>
      </c>
      <c r="L47" s="53">
        <f t="shared" si="1"/>
        <v>432413381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2094923</v>
      </c>
      <c r="D48" s="61">
        <f t="shared" si="2"/>
        <v>-71703923</v>
      </c>
      <c r="E48" s="62">
        <f t="shared" si="2"/>
        <v>-77129078</v>
      </c>
      <c r="F48" s="63">
        <f t="shared" si="2"/>
        <v>-58773235</v>
      </c>
      <c r="G48" s="61">
        <f t="shared" si="2"/>
        <v>-44869566</v>
      </c>
      <c r="H48" s="62">
        <f t="shared" si="2"/>
        <v>-44869566</v>
      </c>
      <c r="I48" s="64">
        <f t="shared" si="2"/>
        <v>37777166</v>
      </c>
      <c r="J48" s="65">
        <f t="shared" si="2"/>
        <v>-29685480</v>
      </c>
      <c r="K48" s="61">
        <f t="shared" si="2"/>
        <v>-9255613</v>
      </c>
      <c r="L48" s="62">
        <f t="shared" si="2"/>
        <v>5229819</v>
      </c>
    </row>
    <row r="49" spans="1:12" ht="25.5" x14ac:dyDescent="0.25">
      <c r="A49" s="66" t="s">
        <v>64</v>
      </c>
      <c r="B49" s="21" t="s">
        <v>65</v>
      </c>
      <c r="C49" s="34">
        <v>31666317</v>
      </c>
      <c r="D49" s="34">
        <v>26284065</v>
      </c>
      <c r="E49" s="37">
        <v>36168013</v>
      </c>
      <c r="F49" s="39">
        <v>37258600</v>
      </c>
      <c r="G49" s="34">
        <v>71290383</v>
      </c>
      <c r="H49" s="37">
        <v>71290383</v>
      </c>
      <c r="I49" s="41">
        <v>56699082</v>
      </c>
      <c r="J49" s="39">
        <v>55895050</v>
      </c>
      <c r="K49" s="34">
        <v>61626250</v>
      </c>
      <c r="L49" s="37">
        <v>44763700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2900000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33761240</v>
      </c>
      <c r="D51" s="68">
        <f t="shared" si="3"/>
        <v>-42519858</v>
      </c>
      <c r="E51" s="69">
        <f t="shared" si="3"/>
        <v>-40961065</v>
      </c>
      <c r="F51" s="70">
        <f t="shared" si="3"/>
        <v>-21514635</v>
      </c>
      <c r="G51" s="68">
        <f t="shared" si="3"/>
        <v>26420817</v>
      </c>
      <c r="H51" s="69">
        <f t="shared" si="3"/>
        <v>26420817</v>
      </c>
      <c r="I51" s="71">
        <f t="shared" si="3"/>
        <v>94476248</v>
      </c>
      <c r="J51" s="72">
        <f t="shared" si="3"/>
        <v>26209570</v>
      </c>
      <c r="K51" s="68">
        <f t="shared" si="3"/>
        <v>52370637</v>
      </c>
      <c r="L51" s="69">
        <f t="shared" si="3"/>
        <v>49993519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33761240</v>
      </c>
      <c r="D53" s="79">
        <f t="shared" ref="D53:L53" si="4">+D51-D52</f>
        <v>-42519858</v>
      </c>
      <c r="E53" s="80">
        <f t="shared" si="4"/>
        <v>-40961065</v>
      </c>
      <c r="F53" s="81">
        <f t="shared" si="4"/>
        <v>-21514635</v>
      </c>
      <c r="G53" s="79">
        <f t="shared" si="4"/>
        <v>26420817</v>
      </c>
      <c r="H53" s="80">
        <f t="shared" si="4"/>
        <v>26420817</v>
      </c>
      <c r="I53" s="82">
        <f t="shared" si="4"/>
        <v>94476248</v>
      </c>
      <c r="J53" s="83">
        <f t="shared" si="4"/>
        <v>26209570</v>
      </c>
      <c r="K53" s="79">
        <f t="shared" si="4"/>
        <v>52370637</v>
      </c>
      <c r="L53" s="80">
        <f t="shared" si="4"/>
        <v>49993519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33761240</v>
      </c>
      <c r="D56" s="68">
        <f t="shared" ref="D56:L56" si="5">SUM(D53:D55)</f>
        <v>-42519858</v>
      </c>
      <c r="E56" s="69">
        <f t="shared" si="5"/>
        <v>-40961065</v>
      </c>
      <c r="F56" s="70">
        <f t="shared" si="5"/>
        <v>-21514635</v>
      </c>
      <c r="G56" s="68">
        <f t="shared" si="5"/>
        <v>26420817</v>
      </c>
      <c r="H56" s="69">
        <f t="shared" si="5"/>
        <v>26420817</v>
      </c>
      <c r="I56" s="71">
        <f t="shared" si="5"/>
        <v>94476248</v>
      </c>
      <c r="J56" s="72">
        <f t="shared" si="5"/>
        <v>26209570</v>
      </c>
      <c r="K56" s="68">
        <f t="shared" si="5"/>
        <v>52370637</v>
      </c>
      <c r="L56" s="69">
        <f t="shared" si="5"/>
        <v>49993519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33761240</v>
      </c>
      <c r="D59" s="87">
        <f t="shared" ref="D59:L59" si="6">SUM(D56:D58)</f>
        <v>-42519858</v>
      </c>
      <c r="E59" s="88">
        <f t="shared" si="6"/>
        <v>-40961065</v>
      </c>
      <c r="F59" s="89">
        <f t="shared" si="6"/>
        <v>-21514635</v>
      </c>
      <c r="G59" s="87">
        <f t="shared" si="6"/>
        <v>26420817</v>
      </c>
      <c r="H59" s="90">
        <f t="shared" si="6"/>
        <v>26420817</v>
      </c>
      <c r="I59" s="91">
        <f t="shared" si="6"/>
        <v>94476248</v>
      </c>
      <c r="J59" s="92">
        <f t="shared" si="6"/>
        <v>26209570</v>
      </c>
      <c r="K59" s="87">
        <f t="shared" si="6"/>
        <v>52370637</v>
      </c>
      <c r="L59" s="88">
        <f t="shared" si="6"/>
        <v>49993519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124570793</v>
      </c>
      <c r="D6" s="29">
        <v>149644977</v>
      </c>
      <c r="E6" s="30">
        <v>148545646</v>
      </c>
      <c r="F6" s="31">
        <v>171131913</v>
      </c>
      <c r="G6" s="29">
        <v>184186937</v>
      </c>
      <c r="H6" s="32">
        <v>184186937</v>
      </c>
      <c r="I6" s="30">
        <v>168098688</v>
      </c>
      <c r="J6" s="33">
        <v>195237912</v>
      </c>
      <c r="K6" s="29">
        <v>203047410</v>
      </c>
      <c r="L6" s="32">
        <v>220101387</v>
      </c>
    </row>
    <row r="7" spans="1:12" ht="13.5" x14ac:dyDescent="0.25">
      <c r="A7" s="28" t="s">
        <v>23</v>
      </c>
      <c r="B7" s="21" t="s">
        <v>22</v>
      </c>
      <c r="C7" s="29">
        <v>98513404</v>
      </c>
      <c r="D7" s="29">
        <v>108471312</v>
      </c>
      <c r="E7" s="30">
        <v>138402968</v>
      </c>
      <c r="F7" s="31">
        <v>175294672</v>
      </c>
      <c r="G7" s="29">
        <v>180986715</v>
      </c>
      <c r="H7" s="32">
        <v>180986715</v>
      </c>
      <c r="I7" s="30">
        <v>171189759</v>
      </c>
      <c r="J7" s="33">
        <v>189915972</v>
      </c>
      <c r="K7" s="29">
        <v>197512596</v>
      </c>
      <c r="L7" s="32">
        <v>205413108</v>
      </c>
    </row>
    <row r="8" spans="1:12" ht="13.5" x14ac:dyDescent="0.25">
      <c r="A8" s="28" t="s">
        <v>24</v>
      </c>
      <c r="B8" s="21" t="s">
        <v>22</v>
      </c>
      <c r="C8" s="29">
        <v>29300038</v>
      </c>
      <c r="D8" s="29">
        <v>28948778</v>
      </c>
      <c r="E8" s="30">
        <v>33199848</v>
      </c>
      <c r="F8" s="31">
        <v>40536000</v>
      </c>
      <c r="G8" s="29">
        <v>43478858</v>
      </c>
      <c r="H8" s="32">
        <v>43478858</v>
      </c>
      <c r="I8" s="30">
        <v>42305361</v>
      </c>
      <c r="J8" s="33">
        <v>46087596</v>
      </c>
      <c r="K8" s="29">
        <v>47931096</v>
      </c>
      <c r="L8" s="32">
        <v>49848336</v>
      </c>
    </row>
    <row r="9" spans="1:12" ht="13.5" x14ac:dyDescent="0.25">
      <c r="A9" s="28" t="s">
        <v>25</v>
      </c>
      <c r="B9" s="21" t="s">
        <v>22</v>
      </c>
      <c r="C9" s="29">
        <v>14164638</v>
      </c>
      <c r="D9" s="29">
        <v>15408474</v>
      </c>
      <c r="E9" s="30">
        <v>16529306</v>
      </c>
      <c r="F9" s="31">
        <v>15550632</v>
      </c>
      <c r="G9" s="29">
        <v>24577576</v>
      </c>
      <c r="H9" s="32">
        <v>24577576</v>
      </c>
      <c r="I9" s="30">
        <v>24532584</v>
      </c>
      <c r="J9" s="33">
        <v>26052624</v>
      </c>
      <c r="K9" s="29">
        <v>27615778</v>
      </c>
      <c r="L9" s="32">
        <v>29272728</v>
      </c>
    </row>
    <row r="10" spans="1:12" ht="13.5" x14ac:dyDescent="0.25">
      <c r="A10" s="28" t="s">
        <v>26</v>
      </c>
      <c r="B10" s="21" t="s">
        <v>19</v>
      </c>
      <c r="C10" s="29">
        <v>1445197</v>
      </c>
      <c r="D10" s="29">
        <v>2463526</v>
      </c>
      <c r="E10" s="30">
        <v>1807531</v>
      </c>
      <c r="F10" s="31">
        <v>0</v>
      </c>
      <c r="G10" s="29">
        <v>1387276</v>
      </c>
      <c r="H10" s="32">
        <v>1387276</v>
      </c>
      <c r="I10" s="30">
        <v>1338052</v>
      </c>
      <c r="J10" s="33">
        <v>-54408</v>
      </c>
      <c r="K10" s="29">
        <v>-54408</v>
      </c>
      <c r="L10" s="32">
        <v>-54408</v>
      </c>
    </row>
    <row r="11" spans="1:12" ht="13.5" x14ac:dyDescent="0.25">
      <c r="A11" s="28" t="s">
        <v>27</v>
      </c>
      <c r="B11" s="21" t="s">
        <v>19</v>
      </c>
      <c r="C11" s="29">
        <v>2708899</v>
      </c>
      <c r="D11" s="29">
        <v>3079642</v>
      </c>
      <c r="E11" s="30">
        <v>2946397</v>
      </c>
      <c r="F11" s="31">
        <v>3700000</v>
      </c>
      <c r="G11" s="29">
        <v>3931795</v>
      </c>
      <c r="H11" s="32">
        <v>3931795</v>
      </c>
      <c r="I11" s="30">
        <v>3426153</v>
      </c>
      <c r="J11" s="33">
        <v>3931800</v>
      </c>
      <c r="K11" s="29">
        <v>3931800</v>
      </c>
      <c r="L11" s="32">
        <v>3931800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28898868</v>
      </c>
      <c r="D13" s="29">
        <v>27735813</v>
      </c>
      <c r="E13" s="30">
        <v>44102202</v>
      </c>
      <c r="F13" s="31">
        <v>77684539</v>
      </c>
      <c r="G13" s="29">
        <v>64317362</v>
      </c>
      <c r="H13" s="32">
        <v>64317362</v>
      </c>
      <c r="I13" s="30">
        <v>64640366</v>
      </c>
      <c r="J13" s="33">
        <v>80116117</v>
      </c>
      <c r="K13" s="29">
        <v>72908182</v>
      </c>
      <c r="L13" s="32">
        <v>72908188</v>
      </c>
    </row>
    <row r="14" spans="1:12" ht="13.5" x14ac:dyDescent="0.25">
      <c r="A14" s="28" t="s">
        <v>30</v>
      </c>
      <c r="B14" s="21" t="s">
        <v>19</v>
      </c>
      <c r="C14" s="29">
        <v>829410</v>
      </c>
      <c r="D14" s="29">
        <v>767214</v>
      </c>
      <c r="E14" s="30">
        <v>3837845</v>
      </c>
      <c r="F14" s="31">
        <v>3800000</v>
      </c>
      <c r="G14" s="29">
        <v>6511624</v>
      </c>
      <c r="H14" s="32">
        <v>6511624</v>
      </c>
      <c r="I14" s="30">
        <v>13593558</v>
      </c>
      <c r="J14" s="33">
        <v>6491668</v>
      </c>
      <c r="K14" s="29">
        <v>7158286</v>
      </c>
      <c r="L14" s="32">
        <v>8286912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230167</v>
      </c>
      <c r="D17" s="34">
        <v>321168</v>
      </c>
      <c r="E17" s="37">
        <v>240124</v>
      </c>
      <c r="F17" s="39">
        <v>150000</v>
      </c>
      <c r="G17" s="34">
        <v>215548</v>
      </c>
      <c r="H17" s="37">
        <v>215548</v>
      </c>
      <c r="I17" s="40">
        <v>264276</v>
      </c>
      <c r="J17" s="39">
        <v>229248</v>
      </c>
      <c r="K17" s="34">
        <v>233833</v>
      </c>
      <c r="L17" s="37">
        <v>233833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1351748</v>
      </c>
      <c r="D19" s="34">
        <v>49107</v>
      </c>
      <c r="E19" s="37">
        <v>869944</v>
      </c>
      <c r="F19" s="39">
        <v>10000000</v>
      </c>
      <c r="G19" s="34">
        <v>449376</v>
      </c>
      <c r="H19" s="37">
        <v>449376</v>
      </c>
      <c r="I19" s="41">
        <v>724742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100706679</v>
      </c>
      <c r="D21" s="34">
        <v>100918398</v>
      </c>
      <c r="E21" s="37">
        <v>107449663</v>
      </c>
      <c r="F21" s="39">
        <v>114122407</v>
      </c>
      <c r="G21" s="34">
        <v>124334307</v>
      </c>
      <c r="H21" s="37">
        <v>124334307</v>
      </c>
      <c r="I21" s="41">
        <v>106290175</v>
      </c>
      <c r="J21" s="39">
        <v>137736324</v>
      </c>
      <c r="K21" s="34">
        <v>143245773</v>
      </c>
      <c r="L21" s="37">
        <v>143245773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135714</v>
      </c>
      <c r="D23" s="34">
        <v>745666</v>
      </c>
      <c r="E23" s="37">
        <v>1420516</v>
      </c>
      <c r="F23" s="39">
        <v>1800000</v>
      </c>
      <c r="G23" s="34">
        <v>3600000</v>
      </c>
      <c r="H23" s="37">
        <v>3600000</v>
      </c>
      <c r="I23" s="41">
        <v>1749453</v>
      </c>
      <c r="J23" s="39">
        <v>3988807</v>
      </c>
      <c r="K23" s="34">
        <v>2485700</v>
      </c>
      <c r="L23" s="37">
        <v>4769678</v>
      </c>
    </row>
    <row r="24" spans="1:12" ht="13.5" x14ac:dyDescent="0.25">
      <c r="A24" s="28" t="s">
        <v>40</v>
      </c>
      <c r="B24" s="21" t="s">
        <v>19</v>
      </c>
      <c r="C24" s="34">
        <v>1978</v>
      </c>
      <c r="D24" s="34">
        <v>12199</v>
      </c>
      <c r="E24" s="37">
        <v>12070</v>
      </c>
      <c r="F24" s="39">
        <v>545000</v>
      </c>
      <c r="G24" s="34">
        <v>545000</v>
      </c>
      <c r="H24" s="37">
        <v>545000</v>
      </c>
      <c r="I24" s="41">
        <v>27626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126482008</v>
      </c>
      <c r="D25" s="34">
        <v>119244417</v>
      </c>
      <c r="E25" s="37">
        <v>124634482</v>
      </c>
      <c r="F25" s="39">
        <v>127656776</v>
      </c>
      <c r="G25" s="34">
        <v>138636852</v>
      </c>
      <c r="H25" s="37">
        <v>138636852</v>
      </c>
      <c r="I25" s="41">
        <v>133834201</v>
      </c>
      <c r="J25" s="39">
        <v>175918916</v>
      </c>
      <c r="K25" s="34">
        <v>167999534</v>
      </c>
      <c r="L25" s="37">
        <v>156374106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5351511</v>
      </c>
      <c r="E26" s="37">
        <v>7899696</v>
      </c>
      <c r="F26" s="39">
        <v>0</v>
      </c>
      <c r="G26" s="34">
        <v>11293860</v>
      </c>
      <c r="H26" s="37">
        <v>11293860</v>
      </c>
      <c r="I26" s="41">
        <v>10960578</v>
      </c>
      <c r="J26" s="39">
        <v>12522180</v>
      </c>
      <c r="K26" s="34">
        <v>12522180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-9459790</v>
      </c>
      <c r="D29" s="34">
        <v>1656058</v>
      </c>
      <c r="E29" s="37">
        <v>-28456</v>
      </c>
      <c r="F29" s="39">
        <v>0</v>
      </c>
      <c r="G29" s="34">
        <v>0</v>
      </c>
      <c r="H29" s="37">
        <v>0</v>
      </c>
      <c r="I29" s="41">
        <v>2426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10108777</v>
      </c>
      <c r="E30" s="37">
        <v>12140080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519879751</v>
      </c>
      <c r="D32" s="52">
        <f t="shared" ref="D32:L32" si="0">SUM(D6:D19)+SUM(D21:D31)</f>
        <v>574927037</v>
      </c>
      <c r="E32" s="53">
        <f t="shared" si="0"/>
        <v>644009862</v>
      </c>
      <c r="F32" s="54">
        <f t="shared" si="0"/>
        <v>741971939</v>
      </c>
      <c r="G32" s="52">
        <f t="shared" si="0"/>
        <v>788453086</v>
      </c>
      <c r="H32" s="55">
        <f t="shared" si="0"/>
        <v>788453086</v>
      </c>
      <c r="I32" s="56">
        <f t="shared" si="0"/>
        <v>742977998</v>
      </c>
      <c r="J32" s="57">
        <f t="shared" si="0"/>
        <v>878174756</v>
      </c>
      <c r="K32" s="52">
        <f t="shared" si="0"/>
        <v>886537760</v>
      </c>
      <c r="L32" s="53">
        <f t="shared" si="0"/>
        <v>894331441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208026293</v>
      </c>
      <c r="D34" s="34">
        <v>199534081</v>
      </c>
      <c r="E34" s="37">
        <v>199396135</v>
      </c>
      <c r="F34" s="38">
        <v>247242651</v>
      </c>
      <c r="G34" s="34">
        <v>247722527</v>
      </c>
      <c r="H34" s="40">
        <v>247722527</v>
      </c>
      <c r="I34" s="41">
        <v>215584343</v>
      </c>
      <c r="J34" s="39">
        <v>255407624</v>
      </c>
      <c r="K34" s="34">
        <v>255407628</v>
      </c>
      <c r="L34" s="37">
        <v>255407628</v>
      </c>
    </row>
    <row r="35" spans="1:12" ht="13.5" x14ac:dyDescent="0.25">
      <c r="A35" s="28" t="s">
        <v>49</v>
      </c>
      <c r="B35" s="21" t="s">
        <v>19</v>
      </c>
      <c r="C35" s="34">
        <v>11398481</v>
      </c>
      <c r="D35" s="34">
        <v>11169060</v>
      </c>
      <c r="E35" s="37">
        <v>11998232</v>
      </c>
      <c r="F35" s="38">
        <v>14389200</v>
      </c>
      <c r="G35" s="34">
        <v>14389200</v>
      </c>
      <c r="H35" s="40">
        <v>14389200</v>
      </c>
      <c r="I35" s="41">
        <v>12894758</v>
      </c>
      <c r="J35" s="39">
        <v>15253188</v>
      </c>
      <c r="K35" s="34">
        <v>15253188</v>
      </c>
      <c r="L35" s="37">
        <v>15253188</v>
      </c>
    </row>
    <row r="36" spans="1:12" ht="13.5" x14ac:dyDescent="0.25">
      <c r="A36" s="28" t="s">
        <v>50</v>
      </c>
      <c r="B36" s="21" t="s">
        <v>22</v>
      </c>
      <c r="C36" s="34">
        <v>108985955</v>
      </c>
      <c r="D36" s="34">
        <v>131093812</v>
      </c>
      <c r="E36" s="37">
        <v>135614220</v>
      </c>
      <c r="F36" s="39">
        <v>183744005</v>
      </c>
      <c r="G36" s="34">
        <v>183744005</v>
      </c>
      <c r="H36" s="37">
        <v>183744005</v>
      </c>
      <c r="I36" s="41">
        <v>148758884</v>
      </c>
      <c r="J36" s="39">
        <v>204160008</v>
      </c>
      <c r="K36" s="34">
        <v>204160008</v>
      </c>
      <c r="L36" s="37">
        <v>204160008</v>
      </c>
    </row>
    <row r="37" spans="1:12" ht="13.5" x14ac:dyDescent="0.25">
      <c r="A37" s="28" t="s">
        <v>51</v>
      </c>
      <c r="B37" s="21" t="s">
        <v>52</v>
      </c>
      <c r="C37" s="34">
        <v>14163008</v>
      </c>
      <c r="D37" s="34">
        <v>25187605</v>
      </c>
      <c r="E37" s="37">
        <v>27696033</v>
      </c>
      <c r="F37" s="39">
        <v>14564996</v>
      </c>
      <c r="G37" s="34">
        <v>29102363</v>
      </c>
      <c r="H37" s="37">
        <v>29102363</v>
      </c>
      <c r="I37" s="41">
        <v>5325530</v>
      </c>
      <c r="J37" s="39">
        <v>25333320</v>
      </c>
      <c r="K37" s="34">
        <v>25333320</v>
      </c>
      <c r="L37" s="37">
        <v>25333320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541414</v>
      </c>
      <c r="E38" s="37">
        <v>1308977</v>
      </c>
      <c r="F38" s="38">
        <v>0</v>
      </c>
      <c r="G38" s="34">
        <v>121092449</v>
      </c>
      <c r="H38" s="40">
        <v>121092449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36631714</v>
      </c>
      <c r="D39" s="34">
        <v>37131852</v>
      </c>
      <c r="E39" s="37">
        <v>31656048</v>
      </c>
      <c r="F39" s="39">
        <v>35275176</v>
      </c>
      <c r="G39" s="34">
        <v>35275176</v>
      </c>
      <c r="H39" s="37">
        <v>35275176</v>
      </c>
      <c r="I39" s="41">
        <v>0</v>
      </c>
      <c r="J39" s="39">
        <v>37391700</v>
      </c>
      <c r="K39" s="34">
        <v>37391700</v>
      </c>
      <c r="L39" s="37">
        <v>37391700</v>
      </c>
    </row>
    <row r="40" spans="1:12" ht="13.5" x14ac:dyDescent="0.25">
      <c r="A40" s="28" t="s">
        <v>28</v>
      </c>
      <c r="B40" s="21" t="s">
        <v>19</v>
      </c>
      <c r="C40" s="34">
        <v>20226802</v>
      </c>
      <c r="D40" s="34">
        <v>10237175</v>
      </c>
      <c r="E40" s="37">
        <v>16652379</v>
      </c>
      <c r="F40" s="38">
        <v>6969000</v>
      </c>
      <c r="G40" s="34">
        <v>6969000</v>
      </c>
      <c r="H40" s="40">
        <v>6969000</v>
      </c>
      <c r="I40" s="41">
        <v>7911389</v>
      </c>
      <c r="J40" s="39">
        <v>6969000</v>
      </c>
      <c r="K40" s="34">
        <v>6969000</v>
      </c>
      <c r="L40" s="37">
        <v>6969000</v>
      </c>
    </row>
    <row r="41" spans="1:12" ht="13.5" x14ac:dyDescent="0.25">
      <c r="A41" s="28" t="s">
        <v>56</v>
      </c>
      <c r="B41" s="21" t="s">
        <v>19</v>
      </c>
      <c r="C41" s="34">
        <v>33988945</v>
      </c>
      <c r="D41" s="34">
        <v>43274024</v>
      </c>
      <c r="E41" s="37">
        <v>30624362</v>
      </c>
      <c r="F41" s="38">
        <v>51827596</v>
      </c>
      <c r="G41" s="34">
        <v>62452385</v>
      </c>
      <c r="H41" s="40">
        <v>62452385</v>
      </c>
      <c r="I41" s="41">
        <v>35582344</v>
      </c>
      <c r="J41" s="39">
        <v>64096788</v>
      </c>
      <c r="K41" s="34">
        <v>64096788</v>
      </c>
      <c r="L41" s="37">
        <v>64096788</v>
      </c>
    </row>
    <row r="42" spans="1:12" ht="13.5" x14ac:dyDescent="0.25">
      <c r="A42" s="28" t="s">
        <v>57</v>
      </c>
      <c r="B42" s="21" t="s">
        <v>19</v>
      </c>
      <c r="C42" s="34">
        <v>990060</v>
      </c>
      <c r="D42" s="34">
        <v>0</v>
      </c>
      <c r="E42" s="37">
        <v>0</v>
      </c>
      <c r="F42" s="39">
        <v>992000</v>
      </c>
      <c r="G42" s="34">
        <v>500000</v>
      </c>
      <c r="H42" s="37">
        <v>500000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123768382</v>
      </c>
      <c r="D43" s="34">
        <v>147170211</v>
      </c>
      <c r="E43" s="37">
        <v>181356232</v>
      </c>
      <c r="F43" s="38">
        <v>73920000</v>
      </c>
      <c r="G43" s="34">
        <v>0</v>
      </c>
      <c r="H43" s="40">
        <v>0</v>
      </c>
      <c r="I43" s="41">
        <v>306311</v>
      </c>
      <c r="J43" s="39">
        <v>131436948</v>
      </c>
      <c r="K43" s="34">
        <v>138008798</v>
      </c>
      <c r="L43" s="37">
        <v>131436948</v>
      </c>
    </row>
    <row r="44" spans="1:12" ht="13.5" x14ac:dyDescent="0.25">
      <c r="A44" s="28" t="s">
        <v>59</v>
      </c>
      <c r="B44" s="21" t="s">
        <v>19</v>
      </c>
      <c r="C44" s="34">
        <v>30325457</v>
      </c>
      <c r="D44" s="34">
        <v>41812805</v>
      </c>
      <c r="E44" s="37">
        <v>43535095</v>
      </c>
      <c r="F44" s="39">
        <v>55978477</v>
      </c>
      <c r="G44" s="34">
        <v>62905230</v>
      </c>
      <c r="H44" s="37">
        <v>62905230</v>
      </c>
      <c r="I44" s="41">
        <v>46454496</v>
      </c>
      <c r="J44" s="39">
        <v>61428096</v>
      </c>
      <c r="K44" s="34">
        <v>61428096</v>
      </c>
      <c r="L44" s="37">
        <v>61428096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3844275</v>
      </c>
      <c r="E46" s="37">
        <v>1421139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588505097</v>
      </c>
      <c r="D47" s="52">
        <f t="shared" ref="D47:L47" si="1">SUM(D34:D46)</f>
        <v>650996314</v>
      </c>
      <c r="E47" s="53">
        <f t="shared" si="1"/>
        <v>681258852</v>
      </c>
      <c r="F47" s="54">
        <f t="shared" si="1"/>
        <v>684903101</v>
      </c>
      <c r="G47" s="52">
        <f t="shared" si="1"/>
        <v>764152335</v>
      </c>
      <c r="H47" s="53">
        <f t="shared" si="1"/>
        <v>764152335</v>
      </c>
      <c r="I47" s="56">
        <f t="shared" si="1"/>
        <v>472818055</v>
      </c>
      <c r="J47" s="57">
        <f t="shared" si="1"/>
        <v>801476672</v>
      </c>
      <c r="K47" s="52">
        <f t="shared" si="1"/>
        <v>808048526</v>
      </c>
      <c r="L47" s="53">
        <f t="shared" si="1"/>
        <v>801476676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-68625346</v>
      </c>
      <c r="D48" s="61">
        <f t="shared" si="2"/>
        <v>-76069277</v>
      </c>
      <c r="E48" s="62">
        <f t="shared" si="2"/>
        <v>-37248990</v>
      </c>
      <c r="F48" s="63">
        <f t="shared" si="2"/>
        <v>57068838</v>
      </c>
      <c r="G48" s="61">
        <f t="shared" si="2"/>
        <v>24300751</v>
      </c>
      <c r="H48" s="62">
        <f t="shared" si="2"/>
        <v>24300751</v>
      </c>
      <c r="I48" s="64">
        <f t="shared" si="2"/>
        <v>270159943</v>
      </c>
      <c r="J48" s="65">
        <f t="shared" si="2"/>
        <v>76698084</v>
      </c>
      <c r="K48" s="61">
        <f t="shared" si="2"/>
        <v>78489234</v>
      </c>
      <c r="L48" s="62">
        <f t="shared" si="2"/>
        <v>92854765</v>
      </c>
    </row>
    <row r="49" spans="1:12" ht="25.5" x14ac:dyDescent="0.25">
      <c r="A49" s="66" t="s">
        <v>64</v>
      </c>
      <c r="B49" s="21" t="s">
        <v>65</v>
      </c>
      <c r="C49" s="34">
        <v>53777800</v>
      </c>
      <c r="D49" s="34">
        <v>70686223</v>
      </c>
      <c r="E49" s="37">
        <v>18623128</v>
      </c>
      <c r="F49" s="39">
        <v>67378000</v>
      </c>
      <c r="G49" s="34">
        <v>47171401</v>
      </c>
      <c r="H49" s="37">
        <v>47171401</v>
      </c>
      <c r="I49" s="41">
        <v>37787479</v>
      </c>
      <c r="J49" s="39">
        <v>46265101</v>
      </c>
      <c r="K49" s="34">
        <v>57556400</v>
      </c>
      <c r="L49" s="37">
        <v>51051404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17632947</v>
      </c>
      <c r="E50" s="37">
        <v>3105222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-14847546</v>
      </c>
      <c r="D51" s="68">
        <f t="shared" si="3"/>
        <v>12249893</v>
      </c>
      <c r="E51" s="69">
        <f t="shared" si="3"/>
        <v>-15520640</v>
      </c>
      <c r="F51" s="70">
        <f t="shared" si="3"/>
        <v>124446838</v>
      </c>
      <c r="G51" s="68">
        <f t="shared" si="3"/>
        <v>71472152</v>
      </c>
      <c r="H51" s="69">
        <f t="shared" si="3"/>
        <v>71472152</v>
      </c>
      <c r="I51" s="71">
        <f t="shared" si="3"/>
        <v>307947422</v>
      </c>
      <c r="J51" s="72">
        <f t="shared" si="3"/>
        <v>122963185</v>
      </c>
      <c r="K51" s="68">
        <f t="shared" si="3"/>
        <v>136045634</v>
      </c>
      <c r="L51" s="69">
        <f t="shared" si="3"/>
        <v>143906169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-14847546</v>
      </c>
      <c r="D53" s="79">
        <f t="shared" ref="D53:L53" si="4">+D51-D52</f>
        <v>12249893</v>
      </c>
      <c r="E53" s="80">
        <f t="shared" si="4"/>
        <v>-15520640</v>
      </c>
      <c r="F53" s="81">
        <f t="shared" si="4"/>
        <v>124446838</v>
      </c>
      <c r="G53" s="79">
        <f t="shared" si="4"/>
        <v>71472152</v>
      </c>
      <c r="H53" s="80">
        <f t="shared" si="4"/>
        <v>71472152</v>
      </c>
      <c r="I53" s="82">
        <f t="shared" si="4"/>
        <v>307947422</v>
      </c>
      <c r="J53" s="83">
        <f t="shared" si="4"/>
        <v>122963185</v>
      </c>
      <c r="K53" s="79">
        <f t="shared" si="4"/>
        <v>136045634</v>
      </c>
      <c r="L53" s="80">
        <f t="shared" si="4"/>
        <v>143906169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-14847546</v>
      </c>
      <c r="D56" s="68">
        <f t="shared" ref="D56:L56" si="5">SUM(D53:D55)</f>
        <v>12249893</v>
      </c>
      <c r="E56" s="69">
        <f t="shared" si="5"/>
        <v>-15520640</v>
      </c>
      <c r="F56" s="70">
        <f t="shared" si="5"/>
        <v>124446838</v>
      </c>
      <c r="G56" s="68">
        <f t="shared" si="5"/>
        <v>71472152</v>
      </c>
      <c r="H56" s="69">
        <f t="shared" si="5"/>
        <v>71472152</v>
      </c>
      <c r="I56" s="71">
        <f t="shared" si="5"/>
        <v>307947422</v>
      </c>
      <c r="J56" s="72">
        <f t="shared" si="5"/>
        <v>122963185</v>
      </c>
      <c r="K56" s="68">
        <f t="shared" si="5"/>
        <v>136045634</v>
      </c>
      <c r="L56" s="69">
        <f t="shared" si="5"/>
        <v>143906169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-14847546</v>
      </c>
      <c r="D59" s="87">
        <f t="shared" ref="D59:L59" si="6">SUM(D56:D58)</f>
        <v>12249893</v>
      </c>
      <c r="E59" s="88">
        <f t="shared" si="6"/>
        <v>-15520640</v>
      </c>
      <c r="F59" s="89">
        <f t="shared" si="6"/>
        <v>124446838</v>
      </c>
      <c r="G59" s="87">
        <f t="shared" si="6"/>
        <v>71472152</v>
      </c>
      <c r="H59" s="90">
        <f t="shared" si="6"/>
        <v>71472152</v>
      </c>
      <c r="I59" s="91">
        <f t="shared" si="6"/>
        <v>307947422</v>
      </c>
      <c r="J59" s="92">
        <f t="shared" si="6"/>
        <v>122963185</v>
      </c>
      <c r="K59" s="87">
        <f t="shared" si="6"/>
        <v>136045634</v>
      </c>
      <c r="L59" s="88">
        <f t="shared" si="6"/>
        <v>143906169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69753222</v>
      </c>
      <c r="D6" s="29">
        <v>84722784</v>
      </c>
      <c r="E6" s="30">
        <v>80661998</v>
      </c>
      <c r="F6" s="31">
        <v>92699542</v>
      </c>
      <c r="G6" s="29">
        <v>92498680</v>
      </c>
      <c r="H6" s="32">
        <v>92498680</v>
      </c>
      <c r="I6" s="30">
        <v>90428826</v>
      </c>
      <c r="J6" s="33">
        <v>112636171</v>
      </c>
      <c r="K6" s="29">
        <v>119506776</v>
      </c>
      <c r="L6" s="32">
        <v>127273659</v>
      </c>
    </row>
    <row r="7" spans="1:12" ht="13.5" x14ac:dyDescent="0.25">
      <c r="A7" s="28" t="s">
        <v>23</v>
      </c>
      <c r="B7" s="21" t="s">
        <v>22</v>
      </c>
      <c r="C7" s="29">
        <v>50331182</v>
      </c>
      <c r="D7" s="29">
        <v>49073129</v>
      </c>
      <c r="E7" s="30">
        <v>64111001</v>
      </c>
      <c r="F7" s="31">
        <v>66182315</v>
      </c>
      <c r="G7" s="29">
        <v>69474384</v>
      </c>
      <c r="H7" s="32">
        <v>69474384</v>
      </c>
      <c r="I7" s="30">
        <v>58298842</v>
      </c>
      <c r="J7" s="33">
        <v>65124644</v>
      </c>
      <c r="K7" s="29">
        <v>70087137</v>
      </c>
      <c r="L7" s="32">
        <v>75464015</v>
      </c>
    </row>
    <row r="8" spans="1:12" ht="13.5" x14ac:dyDescent="0.25">
      <c r="A8" s="28" t="s">
        <v>24</v>
      </c>
      <c r="B8" s="21" t="s">
        <v>22</v>
      </c>
      <c r="C8" s="29">
        <v>13111716</v>
      </c>
      <c r="D8" s="29">
        <v>14749958</v>
      </c>
      <c r="E8" s="30">
        <v>16704582</v>
      </c>
      <c r="F8" s="31">
        <v>18101691</v>
      </c>
      <c r="G8" s="29">
        <v>18973576</v>
      </c>
      <c r="H8" s="32">
        <v>18973576</v>
      </c>
      <c r="I8" s="30">
        <v>18925436</v>
      </c>
      <c r="J8" s="33">
        <v>19782279</v>
      </c>
      <c r="K8" s="29">
        <v>21924293</v>
      </c>
      <c r="L8" s="32">
        <v>23431063</v>
      </c>
    </row>
    <row r="9" spans="1:12" ht="13.5" x14ac:dyDescent="0.25">
      <c r="A9" s="28" t="s">
        <v>25</v>
      </c>
      <c r="B9" s="21" t="s">
        <v>22</v>
      </c>
      <c r="C9" s="29">
        <v>16411585</v>
      </c>
      <c r="D9" s="29">
        <v>17770102</v>
      </c>
      <c r="E9" s="30">
        <v>20265916</v>
      </c>
      <c r="F9" s="31">
        <v>29442452</v>
      </c>
      <c r="G9" s="29">
        <v>25479360</v>
      </c>
      <c r="H9" s="32">
        <v>25479360</v>
      </c>
      <c r="I9" s="30">
        <v>22172130</v>
      </c>
      <c r="J9" s="33">
        <v>28653562</v>
      </c>
      <c r="K9" s="29">
        <v>29429399</v>
      </c>
      <c r="L9" s="32">
        <v>30357694</v>
      </c>
    </row>
    <row r="10" spans="1:12" ht="13.5" x14ac:dyDescent="0.25">
      <c r="A10" s="28" t="s">
        <v>26</v>
      </c>
      <c r="B10" s="21" t="s">
        <v>19</v>
      </c>
      <c r="C10" s="29">
        <v>3335496</v>
      </c>
      <c r="D10" s="29">
        <v>3600507</v>
      </c>
      <c r="E10" s="30">
        <v>3130016</v>
      </c>
      <c r="F10" s="31">
        <v>3076471</v>
      </c>
      <c r="G10" s="29">
        <v>3076471</v>
      </c>
      <c r="H10" s="32">
        <v>3076471</v>
      </c>
      <c r="I10" s="30">
        <v>3685381</v>
      </c>
      <c r="J10" s="33">
        <v>3743180</v>
      </c>
      <c r="K10" s="29">
        <v>3971514</v>
      </c>
      <c r="L10" s="32">
        <v>4229662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4739159</v>
      </c>
      <c r="D13" s="29">
        <v>5656893</v>
      </c>
      <c r="E13" s="30">
        <v>8095894</v>
      </c>
      <c r="F13" s="31">
        <v>8388721</v>
      </c>
      <c r="G13" s="29">
        <v>8388721</v>
      </c>
      <c r="H13" s="32">
        <v>8388721</v>
      </c>
      <c r="I13" s="30">
        <v>9662999</v>
      </c>
      <c r="J13" s="33">
        <v>9222412</v>
      </c>
      <c r="K13" s="29">
        <v>9783657</v>
      </c>
      <c r="L13" s="32">
        <v>10412590</v>
      </c>
    </row>
    <row r="14" spans="1:12" ht="13.5" x14ac:dyDescent="0.25">
      <c r="A14" s="28" t="s">
        <v>30</v>
      </c>
      <c r="B14" s="21" t="s">
        <v>19</v>
      </c>
      <c r="C14" s="29">
        <v>2942366</v>
      </c>
      <c r="D14" s="29">
        <v>4278823</v>
      </c>
      <c r="E14" s="30">
        <v>7977378</v>
      </c>
      <c r="F14" s="31">
        <v>6893035</v>
      </c>
      <c r="G14" s="29">
        <v>6893035</v>
      </c>
      <c r="H14" s="32">
        <v>6893035</v>
      </c>
      <c r="I14" s="30">
        <v>12317007</v>
      </c>
      <c r="J14" s="33">
        <v>10857879</v>
      </c>
      <c r="K14" s="29">
        <v>11520209</v>
      </c>
      <c r="L14" s="32">
        <v>12269023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1111</v>
      </c>
      <c r="D16" s="34">
        <v>2785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666319</v>
      </c>
      <c r="D17" s="34">
        <v>793530</v>
      </c>
      <c r="E17" s="37">
        <v>1046827</v>
      </c>
      <c r="F17" s="39">
        <v>1092435</v>
      </c>
      <c r="G17" s="34">
        <v>1092435</v>
      </c>
      <c r="H17" s="37">
        <v>1092435</v>
      </c>
      <c r="I17" s="40">
        <v>1084249</v>
      </c>
      <c r="J17" s="39">
        <v>1150224</v>
      </c>
      <c r="K17" s="34">
        <v>1220388</v>
      </c>
      <c r="L17" s="37">
        <v>1299713</v>
      </c>
    </row>
    <row r="18" spans="1:12" ht="13.5" x14ac:dyDescent="0.25">
      <c r="A18" s="28" t="s">
        <v>34</v>
      </c>
      <c r="B18" s="21" t="s">
        <v>19</v>
      </c>
      <c r="C18" s="34">
        <v>2981737</v>
      </c>
      <c r="D18" s="34">
        <v>3267204</v>
      </c>
      <c r="E18" s="37">
        <v>3685609</v>
      </c>
      <c r="F18" s="39">
        <v>14765343</v>
      </c>
      <c r="G18" s="34">
        <v>14765343</v>
      </c>
      <c r="H18" s="37">
        <v>14765343</v>
      </c>
      <c r="I18" s="41">
        <v>1929595</v>
      </c>
      <c r="J18" s="39">
        <v>4323097</v>
      </c>
      <c r="K18" s="34">
        <v>4586806</v>
      </c>
      <c r="L18" s="37">
        <v>4884949</v>
      </c>
    </row>
    <row r="19" spans="1:12" ht="13.5" x14ac:dyDescent="0.25">
      <c r="A19" s="28" t="s">
        <v>35</v>
      </c>
      <c r="B19" s="21" t="s">
        <v>19</v>
      </c>
      <c r="C19" s="34">
        <v>2089863</v>
      </c>
      <c r="D19" s="34">
        <v>1639620</v>
      </c>
      <c r="E19" s="37">
        <v>1934593</v>
      </c>
      <c r="F19" s="39">
        <v>2136378</v>
      </c>
      <c r="G19" s="34">
        <v>2160909</v>
      </c>
      <c r="H19" s="37">
        <v>2160909</v>
      </c>
      <c r="I19" s="41">
        <v>2385487</v>
      </c>
      <c r="J19" s="39">
        <v>1447930</v>
      </c>
      <c r="K19" s="34">
        <v>1536254</v>
      </c>
      <c r="L19" s="37">
        <v>1636111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124563225</v>
      </c>
      <c r="D21" s="34">
        <v>134278360</v>
      </c>
      <c r="E21" s="37">
        <v>143573185</v>
      </c>
      <c r="F21" s="39">
        <v>154153603</v>
      </c>
      <c r="G21" s="34">
        <v>154153603</v>
      </c>
      <c r="H21" s="37">
        <v>154153603</v>
      </c>
      <c r="I21" s="41">
        <v>146732730</v>
      </c>
      <c r="J21" s="39">
        <v>177996241</v>
      </c>
      <c r="K21" s="34">
        <v>188676016</v>
      </c>
      <c r="L21" s="37">
        <v>199996578</v>
      </c>
    </row>
    <row r="22" spans="1:12" ht="13.5" x14ac:dyDescent="0.25">
      <c r="A22" s="28" t="s">
        <v>38</v>
      </c>
      <c r="B22" s="21" t="s">
        <v>19</v>
      </c>
      <c r="C22" s="34">
        <v>6216636</v>
      </c>
      <c r="D22" s="34">
        <v>6464477</v>
      </c>
      <c r="E22" s="37">
        <v>7539660</v>
      </c>
      <c r="F22" s="39">
        <v>9109527</v>
      </c>
      <c r="G22" s="34">
        <v>9109527</v>
      </c>
      <c r="H22" s="37">
        <v>9109527</v>
      </c>
      <c r="I22" s="41">
        <v>8214723</v>
      </c>
      <c r="J22" s="39">
        <v>7287083</v>
      </c>
      <c r="K22" s="34">
        <v>7312156</v>
      </c>
      <c r="L22" s="37">
        <v>8034009</v>
      </c>
    </row>
    <row r="23" spans="1:12" ht="13.5" x14ac:dyDescent="0.25">
      <c r="A23" s="28" t="s">
        <v>39</v>
      </c>
      <c r="B23" s="21" t="s">
        <v>19</v>
      </c>
      <c r="C23" s="34">
        <v>371854</v>
      </c>
      <c r="D23" s="34">
        <v>675422</v>
      </c>
      <c r="E23" s="37">
        <v>342733</v>
      </c>
      <c r="F23" s="39">
        <v>328491</v>
      </c>
      <c r="G23" s="34">
        <v>328491</v>
      </c>
      <c r="H23" s="37">
        <v>328491</v>
      </c>
      <c r="I23" s="41">
        <v>400728</v>
      </c>
      <c r="J23" s="39">
        <v>417560</v>
      </c>
      <c r="K23" s="34">
        <v>443030</v>
      </c>
      <c r="L23" s="37">
        <v>471828</v>
      </c>
    </row>
    <row r="24" spans="1:12" ht="13.5" x14ac:dyDescent="0.25">
      <c r="A24" s="28" t="s">
        <v>40</v>
      </c>
      <c r="B24" s="21" t="s">
        <v>19</v>
      </c>
      <c r="C24" s="34">
        <v>984234</v>
      </c>
      <c r="D24" s="34">
        <v>1211988</v>
      </c>
      <c r="E24" s="37">
        <v>1265973</v>
      </c>
      <c r="F24" s="39">
        <v>1927140</v>
      </c>
      <c r="G24" s="34">
        <v>1927140</v>
      </c>
      <c r="H24" s="37">
        <v>1927140</v>
      </c>
      <c r="I24" s="41">
        <v>1311941</v>
      </c>
      <c r="J24" s="39">
        <v>1991211</v>
      </c>
      <c r="K24" s="34">
        <v>2112674</v>
      </c>
      <c r="L24" s="37">
        <v>2249998</v>
      </c>
    </row>
    <row r="25" spans="1:12" ht="13.5" x14ac:dyDescent="0.25">
      <c r="A25" s="28" t="s">
        <v>41</v>
      </c>
      <c r="B25" s="21" t="s">
        <v>19</v>
      </c>
      <c r="C25" s="34">
        <v>128964408</v>
      </c>
      <c r="D25" s="34">
        <v>116127741</v>
      </c>
      <c r="E25" s="37">
        <v>128497561</v>
      </c>
      <c r="F25" s="39">
        <v>137300382</v>
      </c>
      <c r="G25" s="34">
        <v>249726936</v>
      </c>
      <c r="H25" s="37">
        <v>249726936</v>
      </c>
      <c r="I25" s="41">
        <v>195697428</v>
      </c>
      <c r="J25" s="39">
        <v>226609217</v>
      </c>
      <c r="K25" s="34">
        <v>152925230</v>
      </c>
      <c r="L25" s="37">
        <v>157837627</v>
      </c>
    </row>
    <row r="26" spans="1:12" ht="13.5" x14ac:dyDescent="0.25">
      <c r="A26" s="28" t="s">
        <v>28</v>
      </c>
      <c r="B26" s="21" t="s">
        <v>19</v>
      </c>
      <c r="C26" s="34">
        <v>1726274</v>
      </c>
      <c r="D26" s="34">
        <v>2976413</v>
      </c>
      <c r="E26" s="37">
        <v>3845778</v>
      </c>
      <c r="F26" s="39">
        <v>4254144</v>
      </c>
      <c r="G26" s="34">
        <v>4254144</v>
      </c>
      <c r="H26" s="37">
        <v>4254144</v>
      </c>
      <c r="I26" s="41">
        <v>4661950</v>
      </c>
      <c r="J26" s="39">
        <v>7436989</v>
      </c>
      <c r="K26" s="34">
        <v>7890645</v>
      </c>
      <c r="L26" s="37">
        <v>8403538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1137041</v>
      </c>
      <c r="E29" s="37">
        <v>89</v>
      </c>
      <c r="F29" s="39">
        <v>0</v>
      </c>
      <c r="G29" s="34">
        <v>0</v>
      </c>
      <c r="H29" s="37">
        <v>0</v>
      </c>
      <c r="I29" s="41">
        <v>745073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292564</v>
      </c>
      <c r="E30" s="37">
        <v>11205513</v>
      </c>
      <c r="F30" s="38">
        <v>0</v>
      </c>
      <c r="G30" s="34">
        <v>-10000</v>
      </c>
      <c r="H30" s="37">
        <v>-10000</v>
      </c>
      <c r="I30" s="41">
        <v>34178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429190387</v>
      </c>
      <c r="D32" s="52">
        <f t="shared" ref="D32:L32" si="0">SUM(D6:D19)+SUM(D21:D31)</f>
        <v>448719341</v>
      </c>
      <c r="E32" s="53">
        <f t="shared" si="0"/>
        <v>503884306</v>
      </c>
      <c r="F32" s="54">
        <f t="shared" si="0"/>
        <v>549851670</v>
      </c>
      <c r="G32" s="52">
        <f t="shared" si="0"/>
        <v>662292755</v>
      </c>
      <c r="H32" s="55">
        <f t="shared" si="0"/>
        <v>662292755</v>
      </c>
      <c r="I32" s="56">
        <f t="shared" si="0"/>
        <v>578688703</v>
      </c>
      <c r="J32" s="57">
        <f t="shared" si="0"/>
        <v>678679679</v>
      </c>
      <c r="K32" s="52">
        <f t="shared" si="0"/>
        <v>632926184</v>
      </c>
      <c r="L32" s="53">
        <f t="shared" si="0"/>
        <v>668252057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163348709</v>
      </c>
      <c r="D34" s="34">
        <v>164670381</v>
      </c>
      <c r="E34" s="37">
        <v>184821558</v>
      </c>
      <c r="F34" s="38">
        <v>196956608</v>
      </c>
      <c r="G34" s="34">
        <v>196577929</v>
      </c>
      <c r="H34" s="40">
        <v>196577929</v>
      </c>
      <c r="I34" s="41">
        <v>188138626</v>
      </c>
      <c r="J34" s="39">
        <v>204080331</v>
      </c>
      <c r="K34" s="34">
        <v>215720720</v>
      </c>
      <c r="L34" s="37">
        <v>227614955</v>
      </c>
    </row>
    <row r="35" spans="1:12" ht="13.5" x14ac:dyDescent="0.25">
      <c r="A35" s="28" t="s">
        <v>49</v>
      </c>
      <c r="B35" s="21" t="s">
        <v>19</v>
      </c>
      <c r="C35" s="34">
        <v>7547524</v>
      </c>
      <c r="D35" s="34">
        <v>7812606</v>
      </c>
      <c r="E35" s="37">
        <v>7671209</v>
      </c>
      <c r="F35" s="38">
        <v>8463531</v>
      </c>
      <c r="G35" s="34">
        <v>9084258</v>
      </c>
      <c r="H35" s="40">
        <v>9084258</v>
      </c>
      <c r="I35" s="41">
        <v>8492306</v>
      </c>
      <c r="J35" s="39">
        <v>8572870</v>
      </c>
      <c r="K35" s="34">
        <v>9117026</v>
      </c>
      <c r="L35" s="37">
        <v>9695833</v>
      </c>
    </row>
    <row r="36" spans="1:12" ht="13.5" x14ac:dyDescent="0.25">
      <c r="A36" s="28" t="s">
        <v>50</v>
      </c>
      <c r="B36" s="21" t="s">
        <v>22</v>
      </c>
      <c r="C36" s="34">
        <v>53072323</v>
      </c>
      <c r="D36" s="34">
        <v>69669985</v>
      </c>
      <c r="E36" s="37">
        <v>84363090</v>
      </c>
      <c r="F36" s="39">
        <v>79082230</v>
      </c>
      <c r="G36" s="34">
        <v>77772230</v>
      </c>
      <c r="H36" s="37">
        <v>77772230</v>
      </c>
      <c r="I36" s="41">
        <v>82155088</v>
      </c>
      <c r="J36" s="39">
        <v>88968758</v>
      </c>
      <c r="K36" s="34">
        <v>94313943</v>
      </c>
      <c r="L36" s="37">
        <v>100531582</v>
      </c>
    </row>
    <row r="37" spans="1:12" ht="13.5" x14ac:dyDescent="0.25">
      <c r="A37" s="28" t="s">
        <v>51</v>
      </c>
      <c r="B37" s="21" t="s">
        <v>52</v>
      </c>
      <c r="C37" s="34">
        <v>29342551</v>
      </c>
      <c r="D37" s="34">
        <v>36984831</v>
      </c>
      <c r="E37" s="37">
        <v>52279887</v>
      </c>
      <c r="F37" s="39">
        <v>42746881</v>
      </c>
      <c r="G37" s="34">
        <v>43010321</v>
      </c>
      <c r="H37" s="37">
        <v>43010321</v>
      </c>
      <c r="I37" s="41">
        <v>46012485</v>
      </c>
      <c r="J37" s="39">
        <v>48700633</v>
      </c>
      <c r="K37" s="34">
        <v>51441067</v>
      </c>
      <c r="L37" s="37">
        <v>54650966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47653823</v>
      </c>
      <c r="E38" s="37">
        <v>59635931</v>
      </c>
      <c r="F38" s="38">
        <v>9961444</v>
      </c>
      <c r="G38" s="34">
        <v>9961444</v>
      </c>
      <c r="H38" s="40">
        <v>9961444</v>
      </c>
      <c r="I38" s="41">
        <v>-2</v>
      </c>
      <c r="J38" s="39">
        <v>7972316</v>
      </c>
      <c r="K38" s="34">
        <v>8450879</v>
      </c>
      <c r="L38" s="37">
        <v>8951821</v>
      </c>
    </row>
    <row r="39" spans="1:12" ht="13.5" x14ac:dyDescent="0.25">
      <c r="A39" s="28" t="s">
        <v>55</v>
      </c>
      <c r="B39" s="21" t="s">
        <v>19</v>
      </c>
      <c r="C39" s="34">
        <v>45677341</v>
      </c>
      <c r="D39" s="34">
        <v>58131657</v>
      </c>
      <c r="E39" s="37">
        <v>51753822</v>
      </c>
      <c r="F39" s="39">
        <v>49076231</v>
      </c>
      <c r="G39" s="34">
        <v>49076231</v>
      </c>
      <c r="H39" s="37">
        <v>49076231</v>
      </c>
      <c r="I39" s="41">
        <v>50778543</v>
      </c>
      <c r="J39" s="39">
        <v>51434455</v>
      </c>
      <c r="K39" s="34">
        <v>51918535</v>
      </c>
      <c r="L39" s="37">
        <v>52320360</v>
      </c>
    </row>
    <row r="40" spans="1:12" ht="13.5" x14ac:dyDescent="0.25">
      <c r="A40" s="28" t="s">
        <v>28</v>
      </c>
      <c r="B40" s="21" t="s">
        <v>19</v>
      </c>
      <c r="C40" s="34">
        <v>4566801</v>
      </c>
      <c r="D40" s="34">
        <v>6696803</v>
      </c>
      <c r="E40" s="37">
        <v>7967221</v>
      </c>
      <c r="F40" s="38">
        <v>195545</v>
      </c>
      <c r="G40" s="34">
        <v>195545</v>
      </c>
      <c r="H40" s="40">
        <v>195545</v>
      </c>
      <c r="I40" s="41">
        <v>183513</v>
      </c>
      <c r="J40" s="39">
        <v>9501331</v>
      </c>
      <c r="K40" s="34">
        <v>11483465</v>
      </c>
      <c r="L40" s="37">
        <v>14009827</v>
      </c>
    </row>
    <row r="41" spans="1:12" ht="13.5" x14ac:dyDescent="0.25">
      <c r="A41" s="28" t="s">
        <v>56</v>
      </c>
      <c r="B41" s="21" t="s">
        <v>19</v>
      </c>
      <c r="C41" s="34">
        <v>74268737</v>
      </c>
      <c r="D41" s="34">
        <v>77353017</v>
      </c>
      <c r="E41" s="37">
        <v>72787322</v>
      </c>
      <c r="F41" s="38">
        <v>88805570</v>
      </c>
      <c r="G41" s="34">
        <v>201253643</v>
      </c>
      <c r="H41" s="40">
        <v>201253643</v>
      </c>
      <c r="I41" s="41">
        <v>145817300</v>
      </c>
      <c r="J41" s="39">
        <v>174514256</v>
      </c>
      <c r="K41" s="34">
        <v>93529400</v>
      </c>
      <c r="L41" s="37">
        <v>97280931</v>
      </c>
    </row>
    <row r="42" spans="1:12" ht="13.5" x14ac:dyDescent="0.25">
      <c r="A42" s="28" t="s">
        <v>57</v>
      </c>
      <c r="B42" s="21" t="s">
        <v>19</v>
      </c>
      <c r="C42" s="34">
        <v>3309889</v>
      </c>
      <c r="D42" s="34">
        <v>3349996</v>
      </c>
      <c r="E42" s="37">
        <v>4528659</v>
      </c>
      <c r="F42" s="39">
        <v>3980000</v>
      </c>
      <c r="G42" s="34">
        <v>4407000</v>
      </c>
      <c r="H42" s="37">
        <v>4407000</v>
      </c>
      <c r="I42" s="41">
        <v>4304426</v>
      </c>
      <c r="J42" s="39">
        <v>5367500</v>
      </c>
      <c r="K42" s="34">
        <v>4009950</v>
      </c>
      <c r="L42" s="37">
        <v>4219532</v>
      </c>
    </row>
    <row r="43" spans="1:12" ht="13.5" x14ac:dyDescent="0.25">
      <c r="A43" s="28" t="s">
        <v>58</v>
      </c>
      <c r="B43" s="21" t="s">
        <v>19</v>
      </c>
      <c r="C43" s="34">
        <v>36459241</v>
      </c>
      <c r="D43" s="34">
        <v>-330638</v>
      </c>
      <c r="E43" s="37">
        <v>190889</v>
      </c>
      <c r="F43" s="38">
        <v>29038554</v>
      </c>
      <c r="G43" s="34">
        <v>29038554</v>
      </c>
      <c r="H43" s="40">
        <v>29038554</v>
      </c>
      <c r="I43" s="41">
        <v>38286448</v>
      </c>
      <c r="J43" s="39">
        <v>24590736</v>
      </c>
      <c r="K43" s="34">
        <v>25820267</v>
      </c>
      <c r="L43" s="37">
        <v>27179394</v>
      </c>
    </row>
    <row r="44" spans="1:12" ht="13.5" x14ac:dyDescent="0.25">
      <c r="A44" s="28" t="s">
        <v>59</v>
      </c>
      <c r="B44" s="21" t="s">
        <v>19</v>
      </c>
      <c r="C44" s="34">
        <v>54513857</v>
      </c>
      <c r="D44" s="34">
        <v>48699158</v>
      </c>
      <c r="E44" s="37">
        <v>41236874</v>
      </c>
      <c r="F44" s="39">
        <v>52463005</v>
      </c>
      <c r="G44" s="34">
        <v>53033579</v>
      </c>
      <c r="H44" s="37">
        <v>53033579</v>
      </c>
      <c r="I44" s="41">
        <v>48427278</v>
      </c>
      <c r="J44" s="39">
        <v>65734792</v>
      </c>
      <c r="K44" s="34">
        <v>66456805</v>
      </c>
      <c r="L44" s="37">
        <v>70303475</v>
      </c>
    </row>
    <row r="45" spans="1:12" ht="13.5" x14ac:dyDescent="0.25">
      <c r="A45" s="28" t="s">
        <v>60</v>
      </c>
      <c r="B45" s="21" t="s">
        <v>19</v>
      </c>
      <c r="C45" s="34">
        <v>165000</v>
      </c>
      <c r="D45" s="34">
        <v>4821102</v>
      </c>
      <c r="E45" s="37">
        <v>1834010</v>
      </c>
      <c r="F45" s="38">
        <v>0</v>
      </c>
      <c r="G45" s="34">
        <v>0</v>
      </c>
      <c r="H45" s="37">
        <v>0</v>
      </c>
      <c r="I45" s="41">
        <v>3280235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117568</v>
      </c>
      <c r="D46" s="34">
        <v>6284</v>
      </c>
      <c r="E46" s="37">
        <v>11587</v>
      </c>
      <c r="F46" s="39">
        <v>0</v>
      </c>
      <c r="G46" s="34">
        <v>8400</v>
      </c>
      <c r="H46" s="37">
        <v>8400</v>
      </c>
      <c r="I46" s="41">
        <v>17417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472389541</v>
      </c>
      <c r="D47" s="52">
        <f t="shared" ref="D47:L47" si="1">SUM(D34:D46)</f>
        <v>525519005</v>
      </c>
      <c r="E47" s="53">
        <f t="shared" si="1"/>
        <v>569082059</v>
      </c>
      <c r="F47" s="54">
        <f t="shared" si="1"/>
        <v>560769599</v>
      </c>
      <c r="G47" s="52">
        <f t="shared" si="1"/>
        <v>673419134</v>
      </c>
      <c r="H47" s="53">
        <f t="shared" si="1"/>
        <v>673419134</v>
      </c>
      <c r="I47" s="56">
        <f t="shared" si="1"/>
        <v>615893663</v>
      </c>
      <c r="J47" s="57">
        <f t="shared" si="1"/>
        <v>689437978</v>
      </c>
      <c r="K47" s="52">
        <f t="shared" si="1"/>
        <v>632262057</v>
      </c>
      <c r="L47" s="53">
        <f t="shared" si="1"/>
        <v>666758676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-43199154</v>
      </c>
      <c r="D48" s="61">
        <f t="shared" si="2"/>
        <v>-76799664</v>
      </c>
      <c r="E48" s="62">
        <f t="shared" si="2"/>
        <v>-65197753</v>
      </c>
      <c r="F48" s="63">
        <f t="shared" si="2"/>
        <v>-10917929</v>
      </c>
      <c r="G48" s="61">
        <f t="shared" si="2"/>
        <v>-11126379</v>
      </c>
      <c r="H48" s="62">
        <f t="shared" si="2"/>
        <v>-11126379</v>
      </c>
      <c r="I48" s="64">
        <f t="shared" si="2"/>
        <v>-37204960</v>
      </c>
      <c r="J48" s="65">
        <f t="shared" si="2"/>
        <v>-10758299</v>
      </c>
      <c r="K48" s="61">
        <f t="shared" si="2"/>
        <v>664127</v>
      </c>
      <c r="L48" s="62">
        <f t="shared" si="2"/>
        <v>1493381</v>
      </c>
    </row>
    <row r="49" spans="1:12" ht="25.5" x14ac:dyDescent="0.25">
      <c r="A49" s="66" t="s">
        <v>64</v>
      </c>
      <c r="B49" s="21" t="s">
        <v>65</v>
      </c>
      <c r="C49" s="34">
        <v>160140880</v>
      </c>
      <c r="D49" s="34">
        <v>93861935</v>
      </c>
      <c r="E49" s="37">
        <v>141420353</v>
      </c>
      <c r="F49" s="39">
        <v>63644200</v>
      </c>
      <c r="G49" s="34">
        <v>184916217</v>
      </c>
      <c r="H49" s="37">
        <v>184916217</v>
      </c>
      <c r="I49" s="41">
        <v>112368117</v>
      </c>
      <c r="J49" s="39">
        <v>126490957</v>
      </c>
      <c r="K49" s="34">
        <v>55633428</v>
      </c>
      <c r="L49" s="37">
        <v>63736413</v>
      </c>
    </row>
    <row r="50" spans="1:12" ht="13.5" x14ac:dyDescent="0.25">
      <c r="A50" s="66" t="s">
        <v>66</v>
      </c>
      <c r="B50" s="21" t="s">
        <v>65</v>
      </c>
      <c r="C50" s="34">
        <v>166921</v>
      </c>
      <c r="D50" s="34">
        <v>5023937</v>
      </c>
      <c r="E50" s="37">
        <v>113000</v>
      </c>
      <c r="F50" s="38">
        <v>0</v>
      </c>
      <c r="G50" s="34">
        <v>0</v>
      </c>
      <c r="H50" s="37">
        <v>0</v>
      </c>
      <c r="I50" s="41">
        <v>377757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117108647</v>
      </c>
      <c r="D51" s="68">
        <f t="shared" si="3"/>
        <v>22086208</v>
      </c>
      <c r="E51" s="69">
        <f t="shared" si="3"/>
        <v>76335600</v>
      </c>
      <c r="F51" s="70">
        <f t="shared" si="3"/>
        <v>52726271</v>
      </c>
      <c r="G51" s="68">
        <f t="shared" si="3"/>
        <v>173789838</v>
      </c>
      <c r="H51" s="69">
        <f t="shared" si="3"/>
        <v>173789838</v>
      </c>
      <c r="I51" s="71">
        <f t="shared" si="3"/>
        <v>75540914</v>
      </c>
      <c r="J51" s="72">
        <f t="shared" si="3"/>
        <v>115732658</v>
      </c>
      <c r="K51" s="68">
        <f t="shared" si="3"/>
        <v>56297555</v>
      </c>
      <c r="L51" s="69">
        <f t="shared" si="3"/>
        <v>65229794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117108647</v>
      </c>
      <c r="D53" s="79">
        <f t="shared" ref="D53:L53" si="4">+D51-D52</f>
        <v>22086208</v>
      </c>
      <c r="E53" s="80">
        <f t="shared" si="4"/>
        <v>76335600</v>
      </c>
      <c r="F53" s="81">
        <f t="shared" si="4"/>
        <v>52726271</v>
      </c>
      <c r="G53" s="79">
        <f t="shared" si="4"/>
        <v>173789838</v>
      </c>
      <c r="H53" s="80">
        <f t="shared" si="4"/>
        <v>173789838</v>
      </c>
      <c r="I53" s="82">
        <f t="shared" si="4"/>
        <v>75540914</v>
      </c>
      <c r="J53" s="83">
        <f t="shared" si="4"/>
        <v>115732658</v>
      </c>
      <c r="K53" s="79">
        <f t="shared" si="4"/>
        <v>56297555</v>
      </c>
      <c r="L53" s="80">
        <f t="shared" si="4"/>
        <v>65229794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117108647</v>
      </c>
      <c r="D56" s="68">
        <f t="shared" ref="D56:L56" si="5">SUM(D53:D55)</f>
        <v>22086208</v>
      </c>
      <c r="E56" s="69">
        <f t="shared" si="5"/>
        <v>76335600</v>
      </c>
      <c r="F56" s="70">
        <f t="shared" si="5"/>
        <v>52726271</v>
      </c>
      <c r="G56" s="68">
        <f t="shared" si="5"/>
        <v>173789838</v>
      </c>
      <c r="H56" s="69">
        <f t="shared" si="5"/>
        <v>173789838</v>
      </c>
      <c r="I56" s="71">
        <f t="shared" si="5"/>
        <v>75540914</v>
      </c>
      <c r="J56" s="72">
        <f t="shared" si="5"/>
        <v>115732658</v>
      </c>
      <c r="K56" s="68">
        <f t="shared" si="5"/>
        <v>56297555</v>
      </c>
      <c r="L56" s="69">
        <f t="shared" si="5"/>
        <v>65229794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117108647</v>
      </c>
      <c r="D59" s="87">
        <f t="shared" ref="D59:L59" si="6">SUM(D56:D58)</f>
        <v>22086208</v>
      </c>
      <c r="E59" s="88">
        <f t="shared" si="6"/>
        <v>76335600</v>
      </c>
      <c r="F59" s="89">
        <f t="shared" si="6"/>
        <v>52726271</v>
      </c>
      <c r="G59" s="87">
        <f t="shared" si="6"/>
        <v>173789838</v>
      </c>
      <c r="H59" s="90">
        <f t="shared" si="6"/>
        <v>173789838</v>
      </c>
      <c r="I59" s="91">
        <f t="shared" si="6"/>
        <v>75540914</v>
      </c>
      <c r="J59" s="92">
        <f t="shared" si="6"/>
        <v>115732658</v>
      </c>
      <c r="K59" s="87">
        <f t="shared" si="6"/>
        <v>56297555</v>
      </c>
      <c r="L59" s="88">
        <f t="shared" si="6"/>
        <v>65229794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23620254</v>
      </c>
      <c r="D6" s="29">
        <v>25792227</v>
      </c>
      <c r="E6" s="30">
        <v>23427778</v>
      </c>
      <c r="F6" s="31">
        <v>32067206</v>
      </c>
      <c r="G6" s="29">
        <v>32603994</v>
      </c>
      <c r="H6" s="32">
        <v>32603994</v>
      </c>
      <c r="I6" s="30">
        <v>28453182</v>
      </c>
      <c r="J6" s="33">
        <v>34950435</v>
      </c>
      <c r="K6" s="29">
        <v>45820634</v>
      </c>
      <c r="L6" s="32">
        <v>51658182</v>
      </c>
    </row>
    <row r="7" spans="1:12" ht="13.5" x14ac:dyDescent="0.25">
      <c r="A7" s="28" t="s">
        <v>23</v>
      </c>
      <c r="B7" s="21" t="s">
        <v>22</v>
      </c>
      <c r="C7" s="29">
        <v>11846861</v>
      </c>
      <c r="D7" s="29">
        <v>10627485</v>
      </c>
      <c r="E7" s="30">
        <v>13083398</v>
      </c>
      <c r="F7" s="31">
        <v>18555987</v>
      </c>
      <c r="G7" s="29">
        <v>22725726</v>
      </c>
      <c r="H7" s="32">
        <v>22725726</v>
      </c>
      <c r="I7" s="30">
        <v>19794013</v>
      </c>
      <c r="J7" s="33">
        <v>20444334</v>
      </c>
      <c r="K7" s="29">
        <v>20360630</v>
      </c>
      <c r="L7" s="32">
        <v>21297220</v>
      </c>
    </row>
    <row r="8" spans="1:12" ht="13.5" x14ac:dyDescent="0.25">
      <c r="A8" s="28" t="s">
        <v>24</v>
      </c>
      <c r="B8" s="21" t="s">
        <v>22</v>
      </c>
      <c r="C8" s="29">
        <v>1840380</v>
      </c>
      <c r="D8" s="29">
        <v>2752154</v>
      </c>
      <c r="E8" s="30">
        <v>3174510</v>
      </c>
      <c r="F8" s="31">
        <v>4508060</v>
      </c>
      <c r="G8" s="29">
        <v>3355777</v>
      </c>
      <c r="H8" s="32">
        <v>3355777</v>
      </c>
      <c r="I8" s="30">
        <v>4155546</v>
      </c>
      <c r="J8" s="33">
        <v>3629816</v>
      </c>
      <c r="K8" s="29">
        <v>2267676</v>
      </c>
      <c r="L8" s="32">
        <v>2371990</v>
      </c>
    </row>
    <row r="9" spans="1:12" ht="13.5" x14ac:dyDescent="0.25">
      <c r="A9" s="28" t="s">
        <v>25</v>
      </c>
      <c r="B9" s="21" t="s">
        <v>22</v>
      </c>
      <c r="C9" s="29">
        <v>4122266</v>
      </c>
      <c r="D9" s="29">
        <v>5468332</v>
      </c>
      <c r="E9" s="30">
        <v>6123733</v>
      </c>
      <c r="F9" s="31">
        <v>5920086</v>
      </c>
      <c r="G9" s="29">
        <v>5681164</v>
      </c>
      <c r="H9" s="32">
        <v>5681164</v>
      </c>
      <c r="I9" s="30">
        <v>5311038</v>
      </c>
      <c r="J9" s="33">
        <v>7807426</v>
      </c>
      <c r="K9" s="29">
        <v>8244043</v>
      </c>
      <c r="L9" s="32">
        <v>8623269</v>
      </c>
    </row>
    <row r="10" spans="1:12" ht="13.5" x14ac:dyDescent="0.25">
      <c r="A10" s="28" t="s">
        <v>26</v>
      </c>
      <c r="B10" s="21" t="s">
        <v>19</v>
      </c>
      <c r="C10" s="29">
        <v>304716</v>
      </c>
      <c r="D10" s="29">
        <v>617163</v>
      </c>
      <c r="E10" s="30">
        <v>292003</v>
      </c>
      <c r="F10" s="31">
        <v>545374</v>
      </c>
      <c r="G10" s="29">
        <v>545374</v>
      </c>
      <c r="H10" s="32">
        <v>545374</v>
      </c>
      <c r="I10" s="30">
        <v>315554</v>
      </c>
      <c r="J10" s="33">
        <v>656017</v>
      </c>
      <c r="K10" s="29">
        <v>331225</v>
      </c>
      <c r="L10" s="32">
        <v>346462</v>
      </c>
    </row>
    <row r="11" spans="1:12" ht="13.5" x14ac:dyDescent="0.25">
      <c r="A11" s="28" t="s">
        <v>27</v>
      </c>
      <c r="B11" s="21" t="s">
        <v>19</v>
      </c>
      <c r="C11" s="29">
        <v>2934161</v>
      </c>
      <c r="D11" s="29">
        <v>2688698</v>
      </c>
      <c r="E11" s="30">
        <v>2359530</v>
      </c>
      <c r="F11" s="31">
        <v>2314469</v>
      </c>
      <c r="G11" s="29">
        <v>2314469</v>
      </c>
      <c r="H11" s="32">
        <v>2314469</v>
      </c>
      <c r="I11" s="30">
        <v>1811696</v>
      </c>
      <c r="J11" s="33">
        <v>3646767</v>
      </c>
      <c r="K11" s="29">
        <v>3562759</v>
      </c>
      <c r="L11" s="32">
        <v>3726646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2655785</v>
      </c>
      <c r="D13" s="29">
        <v>5923895</v>
      </c>
      <c r="E13" s="30">
        <v>8765714</v>
      </c>
      <c r="F13" s="31">
        <v>2317429</v>
      </c>
      <c r="G13" s="29">
        <v>3409199</v>
      </c>
      <c r="H13" s="32">
        <v>3409199</v>
      </c>
      <c r="I13" s="30">
        <v>2903532</v>
      </c>
      <c r="J13" s="33">
        <v>13712539</v>
      </c>
      <c r="K13" s="29">
        <v>14162077</v>
      </c>
      <c r="L13" s="32">
        <v>14813532</v>
      </c>
    </row>
    <row r="14" spans="1:12" ht="13.5" x14ac:dyDescent="0.25">
      <c r="A14" s="28" t="s">
        <v>30</v>
      </c>
      <c r="B14" s="21" t="s">
        <v>19</v>
      </c>
      <c r="C14" s="29">
        <v>341912</v>
      </c>
      <c r="D14" s="29">
        <v>888836</v>
      </c>
      <c r="E14" s="30">
        <v>1356748</v>
      </c>
      <c r="F14" s="31">
        <v>1392640</v>
      </c>
      <c r="G14" s="29">
        <v>1789406</v>
      </c>
      <c r="H14" s="32">
        <v>1789406</v>
      </c>
      <c r="I14" s="30">
        <v>1497286</v>
      </c>
      <c r="J14" s="33">
        <v>1778550</v>
      </c>
      <c r="K14" s="29">
        <v>1963433</v>
      </c>
      <c r="L14" s="32">
        <v>2053751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-2025</v>
      </c>
      <c r="D17" s="34">
        <v>18804</v>
      </c>
      <c r="E17" s="37">
        <v>65768</v>
      </c>
      <c r="F17" s="39">
        <v>76724</v>
      </c>
      <c r="G17" s="34">
        <v>76724</v>
      </c>
      <c r="H17" s="37">
        <v>76724</v>
      </c>
      <c r="I17" s="40">
        <v>64145</v>
      </c>
      <c r="J17" s="39">
        <v>71576</v>
      </c>
      <c r="K17" s="34">
        <v>75059</v>
      </c>
      <c r="L17" s="37">
        <v>78512</v>
      </c>
    </row>
    <row r="18" spans="1:12" ht="13.5" x14ac:dyDescent="0.25">
      <c r="A18" s="28" t="s">
        <v>34</v>
      </c>
      <c r="B18" s="21" t="s">
        <v>19</v>
      </c>
      <c r="C18" s="34">
        <v>1277282</v>
      </c>
      <c r="D18" s="34">
        <v>1693531</v>
      </c>
      <c r="E18" s="37">
        <v>1165401</v>
      </c>
      <c r="F18" s="39">
        <v>1370676</v>
      </c>
      <c r="G18" s="34">
        <v>1370676</v>
      </c>
      <c r="H18" s="37">
        <v>1370676</v>
      </c>
      <c r="I18" s="41">
        <v>821916</v>
      </c>
      <c r="J18" s="39">
        <v>1020231</v>
      </c>
      <c r="K18" s="34">
        <v>982223</v>
      </c>
      <c r="L18" s="37">
        <v>1027405</v>
      </c>
    </row>
    <row r="19" spans="1:12" ht="13.5" x14ac:dyDescent="0.25">
      <c r="A19" s="28" t="s">
        <v>35</v>
      </c>
      <c r="B19" s="21" t="s">
        <v>19</v>
      </c>
      <c r="C19" s="34">
        <v>1217798</v>
      </c>
      <c r="D19" s="34">
        <v>394872</v>
      </c>
      <c r="E19" s="37">
        <v>709937</v>
      </c>
      <c r="F19" s="39">
        <v>6605000</v>
      </c>
      <c r="G19" s="34">
        <v>1605000</v>
      </c>
      <c r="H19" s="37">
        <v>1605000</v>
      </c>
      <c r="I19" s="41">
        <v>1043056</v>
      </c>
      <c r="J19" s="39">
        <v>1383645</v>
      </c>
      <c r="K19" s="34">
        <v>546718</v>
      </c>
      <c r="L19" s="37">
        <v>571868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50984883</v>
      </c>
      <c r="D21" s="34">
        <v>64165924</v>
      </c>
      <c r="E21" s="37">
        <v>22065492</v>
      </c>
      <c r="F21" s="39">
        <v>46766026</v>
      </c>
      <c r="G21" s="34">
        <v>46766026</v>
      </c>
      <c r="H21" s="37">
        <v>46766026</v>
      </c>
      <c r="I21" s="41">
        <v>38306859</v>
      </c>
      <c r="J21" s="39">
        <v>49057562</v>
      </c>
      <c r="K21" s="34">
        <v>51314210</v>
      </c>
      <c r="L21" s="37">
        <v>53674664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8292093</v>
      </c>
      <c r="E22" s="37">
        <v>7859439</v>
      </c>
      <c r="F22" s="39">
        <v>5990707</v>
      </c>
      <c r="G22" s="34">
        <v>6152108</v>
      </c>
      <c r="H22" s="37">
        <v>6152108</v>
      </c>
      <c r="I22" s="41">
        <v>2208963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2695602</v>
      </c>
      <c r="D23" s="34">
        <v>1466999</v>
      </c>
      <c r="E23" s="37">
        <v>118990</v>
      </c>
      <c r="F23" s="39">
        <v>1762231</v>
      </c>
      <c r="G23" s="34">
        <v>1762231</v>
      </c>
      <c r="H23" s="37">
        <v>1762231</v>
      </c>
      <c r="I23" s="41">
        <v>83205</v>
      </c>
      <c r="J23" s="39">
        <v>1848580</v>
      </c>
      <c r="K23" s="34">
        <v>1933615</v>
      </c>
      <c r="L23" s="37">
        <v>2022562</v>
      </c>
    </row>
    <row r="24" spans="1:12" ht="13.5" x14ac:dyDescent="0.25">
      <c r="A24" s="28" t="s">
        <v>40</v>
      </c>
      <c r="B24" s="21" t="s">
        <v>19</v>
      </c>
      <c r="C24" s="34">
        <v>1988</v>
      </c>
      <c r="D24" s="34">
        <v>0</v>
      </c>
      <c r="E24" s="37">
        <v>14052</v>
      </c>
      <c r="F24" s="39">
        <v>25000</v>
      </c>
      <c r="G24" s="34">
        <v>25000</v>
      </c>
      <c r="H24" s="37">
        <v>25000</v>
      </c>
      <c r="I24" s="41">
        <v>13594</v>
      </c>
      <c r="J24" s="39">
        <v>24259</v>
      </c>
      <c r="K24" s="34">
        <v>11019</v>
      </c>
      <c r="L24" s="37">
        <v>11526</v>
      </c>
    </row>
    <row r="25" spans="1:12" ht="13.5" x14ac:dyDescent="0.25">
      <c r="A25" s="28" t="s">
        <v>41</v>
      </c>
      <c r="B25" s="21" t="s">
        <v>19</v>
      </c>
      <c r="C25" s="34">
        <v>111049260</v>
      </c>
      <c r="D25" s="34">
        <v>98184164</v>
      </c>
      <c r="E25" s="37">
        <v>145725163</v>
      </c>
      <c r="F25" s="39">
        <v>117097163</v>
      </c>
      <c r="G25" s="34">
        <v>117100964</v>
      </c>
      <c r="H25" s="37">
        <v>117100964</v>
      </c>
      <c r="I25" s="41">
        <v>75341611</v>
      </c>
      <c r="J25" s="39">
        <v>126564500</v>
      </c>
      <c r="K25" s="34">
        <v>130045650</v>
      </c>
      <c r="L25" s="37">
        <v>131972200</v>
      </c>
    </row>
    <row r="26" spans="1:12" ht="13.5" x14ac:dyDescent="0.25">
      <c r="A26" s="28" t="s">
        <v>28</v>
      </c>
      <c r="B26" s="21" t="s">
        <v>19</v>
      </c>
      <c r="C26" s="34">
        <v>1886660</v>
      </c>
      <c r="D26" s="34">
        <v>7245130</v>
      </c>
      <c r="E26" s="37">
        <v>8221066</v>
      </c>
      <c r="F26" s="39">
        <v>8213922</v>
      </c>
      <c r="G26" s="34">
        <v>7649381</v>
      </c>
      <c r="H26" s="37">
        <v>7649381</v>
      </c>
      <c r="I26" s="41">
        <v>5628509</v>
      </c>
      <c r="J26" s="39">
        <v>7512338</v>
      </c>
      <c r="K26" s="34">
        <v>8393314</v>
      </c>
      <c r="L26" s="37">
        <v>8779406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500000</v>
      </c>
      <c r="G29" s="34">
        <v>500000</v>
      </c>
      <c r="H29" s="37">
        <v>500000</v>
      </c>
      <c r="I29" s="41">
        <v>166732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941593</v>
      </c>
      <c r="D30" s="34">
        <v>743440</v>
      </c>
      <c r="E30" s="37">
        <v>0</v>
      </c>
      <c r="F30" s="38">
        <v>0</v>
      </c>
      <c r="G30" s="34">
        <v>1100690</v>
      </c>
      <c r="H30" s="37">
        <v>1100690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217719376</v>
      </c>
      <c r="D32" s="52">
        <f t="shared" ref="D32:L32" si="0">SUM(D6:D19)+SUM(D21:D31)</f>
        <v>236963747</v>
      </c>
      <c r="E32" s="53">
        <f t="shared" si="0"/>
        <v>244528722</v>
      </c>
      <c r="F32" s="54">
        <f t="shared" si="0"/>
        <v>256028700</v>
      </c>
      <c r="G32" s="52">
        <f t="shared" si="0"/>
        <v>256533909</v>
      </c>
      <c r="H32" s="55">
        <f t="shared" si="0"/>
        <v>256533909</v>
      </c>
      <c r="I32" s="56">
        <f t="shared" si="0"/>
        <v>187920437</v>
      </c>
      <c r="J32" s="57">
        <f t="shared" si="0"/>
        <v>274108575</v>
      </c>
      <c r="K32" s="52">
        <f t="shared" si="0"/>
        <v>290014285</v>
      </c>
      <c r="L32" s="53">
        <f t="shared" si="0"/>
        <v>303029195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83196739</v>
      </c>
      <c r="D34" s="34">
        <v>85249780</v>
      </c>
      <c r="E34" s="37">
        <v>98243180</v>
      </c>
      <c r="F34" s="38">
        <v>92831573</v>
      </c>
      <c r="G34" s="34">
        <v>92831573</v>
      </c>
      <c r="H34" s="40">
        <v>92831573</v>
      </c>
      <c r="I34" s="41">
        <v>82960485</v>
      </c>
      <c r="J34" s="39">
        <v>104673910</v>
      </c>
      <c r="K34" s="34">
        <v>110271320</v>
      </c>
      <c r="L34" s="37">
        <v>116446508</v>
      </c>
    </row>
    <row r="35" spans="1:12" ht="13.5" x14ac:dyDescent="0.25">
      <c r="A35" s="28" t="s">
        <v>49</v>
      </c>
      <c r="B35" s="21" t="s">
        <v>19</v>
      </c>
      <c r="C35" s="34">
        <v>8338850</v>
      </c>
      <c r="D35" s="34">
        <v>6724449</v>
      </c>
      <c r="E35" s="37">
        <v>7834212</v>
      </c>
      <c r="F35" s="38">
        <v>7091571</v>
      </c>
      <c r="G35" s="34">
        <v>7847393</v>
      </c>
      <c r="H35" s="40">
        <v>7847393</v>
      </c>
      <c r="I35" s="41">
        <v>5613635</v>
      </c>
      <c r="J35" s="39">
        <v>7762759</v>
      </c>
      <c r="K35" s="34">
        <v>8232484</v>
      </c>
      <c r="L35" s="37">
        <v>8561784</v>
      </c>
    </row>
    <row r="36" spans="1:12" ht="13.5" x14ac:dyDescent="0.25">
      <c r="A36" s="28" t="s">
        <v>50</v>
      </c>
      <c r="B36" s="21" t="s">
        <v>22</v>
      </c>
      <c r="C36" s="34">
        <v>19824244</v>
      </c>
      <c r="D36" s="34">
        <v>23187647</v>
      </c>
      <c r="E36" s="37">
        <v>22453722</v>
      </c>
      <c r="F36" s="39">
        <v>32310841</v>
      </c>
      <c r="G36" s="34">
        <v>28096383</v>
      </c>
      <c r="H36" s="37">
        <v>28096383</v>
      </c>
      <c r="I36" s="41">
        <v>24932190</v>
      </c>
      <c r="J36" s="39">
        <v>31949779</v>
      </c>
      <c r="K36" s="34">
        <v>35299723</v>
      </c>
      <c r="L36" s="37">
        <v>39796907</v>
      </c>
    </row>
    <row r="37" spans="1:12" ht="13.5" x14ac:dyDescent="0.25">
      <c r="A37" s="28" t="s">
        <v>51</v>
      </c>
      <c r="B37" s="21" t="s">
        <v>52</v>
      </c>
      <c r="C37" s="34">
        <v>11967461</v>
      </c>
      <c r="D37" s="34">
        <v>4521733</v>
      </c>
      <c r="E37" s="37">
        <v>12146259</v>
      </c>
      <c r="F37" s="39">
        <v>14149675</v>
      </c>
      <c r="G37" s="34">
        <v>15002982</v>
      </c>
      <c r="H37" s="37">
        <v>15002982</v>
      </c>
      <c r="I37" s="41">
        <v>8015461</v>
      </c>
      <c r="J37" s="39">
        <v>8602623</v>
      </c>
      <c r="K37" s="34">
        <v>11576968</v>
      </c>
      <c r="L37" s="37">
        <v>12109511</v>
      </c>
    </row>
    <row r="38" spans="1:12" ht="13.5" x14ac:dyDescent="0.25">
      <c r="A38" s="28" t="s">
        <v>53</v>
      </c>
      <c r="B38" s="21" t="s">
        <v>54</v>
      </c>
      <c r="C38" s="34">
        <v>22072731</v>
      </c>
      <c r="D38" s="34">
        <v>28307734</v>
      </c>
      <c r="E38" s="37">
        <v>0</v>
      </c>
      <c r="F38" s="38">
        <v>1861770</v>
      </c>
      <c r="G38" s="34">
        <v>40179210</v>
      </c>
      <c r="H38" s="40">
        <v>40179210</v>
      </c>
      <c r="I38" s="41">
        <v>0</v>
      </c>
      <c r="J38" s="39">
        <v>-2955686</v>
      </c>
      <c r="K38" s="34">
        <v>28708138</v>
      </c>
      <c r="L38" s="37">
        <v>22713974</v>
      </c>
    </row>
    <row r="39" spans="1:12" ht="13.5" x14ac:dyDescent="0.25">
      <c r="A39" s="28" t="s">
        <v>55</v>
      </c>
      <c r="B39" s="21" t="s">
        <v>19</v>
      </c>
      <c r="C39" s="34">
        <v>41041172</v>
      </c>
      <c r="D39" s="34">
        <v>22938304</v>
      </c>
      <c r="E39" s="37">
        <v>11332</v>
      </c>
      <c r="F39" s="39">
        <v>30451496</v>
      </c>
      <c r="G39" s="34">
        <v>37298962</v>
      </c>
      <c r="H39" s="37">
        <v>37298962</v>
      </c>
      <c r="I39" s="41">
        <v>0</v>
      </c>
      <c r="J39" s="39">
        <v>29848278</v>
      </c>
      <c r="K39" s="34">
        <v>28540382</v>
      </c>
      <c r="L39" s="37">
        <v>29853240</v>
      </c>
    </row>
    <row r="40" spans="1:12" ht="13.5" x14ac:dyDescent="0.25">
      <c r="A40" s="28" t="s">
        <v>28</v>
      </c>
      <c r="B40" s="21" t="s">
        <v>19</v>
      </c>
      <c r="C40" s="34">
        <v>3964759</v>
      </c>
      <c r="D40" s="34">
        <v>4454052</v>
      </c>
      <c r="E40" s="37">
        <v>879904</v>
      </c>
      <c r="F40" s="38">
        <v>5209742</v>
      </c>
      <c r="G40" s="34">
        <v>7096637</v>
      </c>
      <c r="H40" s="40">
        <v>7096637</v>
      </c>
      <c r="I40" s="41">
        <v>5392404</v>
      </c>
      <c r="J40" s="39">
        <v>2659742</v>
      </c>
      <c r="K40" s="34">
        <v>4974776</v>
      </c>
      <c r="L40" s="37">
        <v>5203616</v>
      </c>
    </row>
    <row r="41" spans="1:12" ht="13.5" x14ac:dyDescent="0.25">
      <c r="A41" s="28" t="s">
        <v>56</v>
      </c>
      <c r="B41" s="21" t="s">
        <v>19</v>
      </c>
      <c r="C41" s="34">
        <v>21617137</v>
      </c>
      <c r="D41" s="34">
        <v>20794640</v>
      </c>
      <c r="E41" s="37">
        <v>40107034</v>
      </c>
      <c r="F41" s="38">
        <v>36081000</v>
      </c>
      <c r="G41" s="34">
        <v>37265908</v>
      </c>
      <c r="H41" s="40">
        <v>37265908</v>
      </c>
      <c r="I41" s="41">
        <v>40569476</v>
      </c>
      <c r="J41" s="39">
        <v>33764978</v>
      </c>
      <c r="K41" s="34">
        <v>28209412</v>
      </c>
      <c r="L41" s="37">
        <v>28398574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51810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422872</v>
      </c>
      <c r="D43" s="34">
        <v>26598529</v>
      </c>
      <c r="E43" s="37">
        <v>0</v>
      </c>
      <c r="F43" s="38">
        <v>13725619</v>
      </c>
      <c r="G43" s="34">
        <v>0</v>
      </c>
      <c r="H43" s="40">
        <v>0</v>
      </c>
      <c r="I43" s="41">
        <v>763030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23999861</v>
      </c>
      <c r="D44" s="34">
        <v>25489405</v>
      </c>
      <c r="E44" s="37">
        <v>31757879</v>
      </c>
      <c r="F44" s="39">
        <v>25311390</v>
      </c>
      <c r="G44" s="34">
        <v>39936701</v>
      </c>
      <c r="H44" s="37">
        <v>39936701</v>
      </c>
      <c r="I44" s="41">
        <v>28337389</v>
      </c>
      <c r="J44" s="39">
        <v>19602320</v>
      </c>
      <c r="K44" s="34">
        <v>30043000</v>
      </c>
      <c r="L44" s="37">
        <v>31424976</v>
      </c>
    </row>
    <row r="45" spans="1:12" ht="13.5" x14ac:dyDescent="0.25">
      <c r="A45" s="28" t="s">
        <v>60</v>
      </c>
      <c r="B45" s="21" t="s">
        <v>19</v>
      </c>
      <c r="C45" s="34">
        <v>-26414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-6470</v>
      </c>
      <c r="D46" s="34">
        <v>8203035</v>
      </c>
      <c r="E46" s="37">
        <v>0</v>
      </c>
      <c r="F46" s="39">
        <v>1760000</v>
      </c>
      <c r="G46" s="34">
        <v>101250</v>
      </c>
      <c r="H46" s="37">
        <v>101250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236412942</v>
      </c>
      <c r="D47" s="52">
        <f t="shared" ref="D47:L47" si="1">SUM(D34:D46)</f>
        <v>256469308</v>
      </c>
      <c r="E47" s="53">
        <f t="shared" si="1"/>
        <v>213443522</v>
      </c>
      <c r="F47" s="54">
        <f t="shared" si="1"/>
        <v>260784677</v>
      </c>
      <c r="G47" s="52">
        <f t="shared" si="1"/>
        <v>305656999</v>
      </c>
      <c r="H47" s="53">
        <f t="shared" si="1"/>
        <v>305656999</v>
      </c>
      <c r="I47" s="56">
        <f t="shared" si="1"/>
        <v>196635880</v>
      </c>
      <c r="J47" s="57">
        <f t="shared" si="1"/>
        <v>235908703</v>
      </c>
      <c r="K47" s="52">
        <f t="shared" si="1"/>
        <v>285856203</v>
      </c>
      <c r="L47" s="53">
        <f t="shared" si="1"/>
        <v>294509090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-18693566</v>
      </c>
      <c r="D48" s="61">
        <f t="shared" si="2"/>
        <v>-19505561</v>
      </c>
      <c r="E48" s="62">
        <f t="shared" si="2"/>
        <v>31085200</v>
      </c>
      <c r="F48" s="63">
        <f t="shared" si="2"/>
        <v>-4755977</v>
      </c>
      <c r="G48" s="61">
        <f t="shared" si="2"/>
        <v>-49123090</v>
      </c>
      <c r="H48" s="62">
        <f t="shared" si="2"/>
        <v>-49123090</v>
      </c>
      <c r="I48" s="64">
        <f t="shared" si="2"/>
        <v>-8715443</v>
      </c>
      <c r="J48" s="65">
        <f t="shared" si="2"/>
        <v>38199872</v>
      </c>
      <c r="K48" s="61">
        <f t="shared" si="2"/>
        <v>4158082</v>
      </c>
      <c r="L48" s="62">
        <f t="shared" si="2"/>
        <v>8520105</v>
      </c>
    </row>
    <row r="49" spans="1:12" ht="25.5" x14ac:dyDescent="0.25">
      <c r="A49" s="66" t="s">
        <v>64</v>
      </c>
      <c r="B49" s="21" t="s">
        <v>65</v>
      </c>
      <c r="C49" s="34">
        <v>46781200</v>
      </c>
      <c r="D49" s="34">
        <v>62870353</v>
      </c>
      <c r="E49" s="37">
        <v>52774451</v>
      </c>
      <c r="F49" s="39">
        <v>37764130</v>
      </c>
      <c r="G49" s="34">
        <v>38840141</v>
      </c>
      <c r="H49" s="37">
        <v>38840141</v>
      </c>
      <c r="I49" s="41">
        <v>13097813</v>
      </c>
      <c r="J49" s="39">
        <v>57687500</v>
      </c>
      <c r="K49" s="34">
        <v>54722350</v>
      </c>
      <c r="L49" s="37">
        <v>55125800</v>
      </c>
    </row>
    <row r="50" spans="1:12" ht="13.5" x14ac:dyDescent="0.25">
      <c r="A50" s="66" t="s">
        <v>66</v>
      </c>
      <c r="B50" s="21" t="s">
        <v>65</v>
      </c>
      <c r="C50" s="34">
        <v>636235</v>
      </c>
      <c r="D50" s="34">
        <v>2536588</v>
      </c>
      <c r="E50" s="37">
        <v>0</v>
      </c>
      <c r="F50" s="38">
        <v>0</v>
      </c>
      <c r="G50" s="34">
        <v>750000</v>
      </c>
      <c r="H50" s="37">
        <v>750000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28723869</v>
      </c>
      <c r="D51" s="68">
        <f t="shared" si="3"/>
        <v>45901380</v>
      </c>
      <c r="E51" s="69">
        <f t="shared" si="3"/>
        <v>83859651</v>
      </c>
      <c r="F51" s="70">
        <f t="shared" si="3"/>
        <v>33008153</v>
      </c>
      <c r="G51" s="68">
        <f t="shared" si="3"/>
        <v>-9532949</v>
      </c>
      <c r="H51" s="69">
        <f t="shared" si="3"/>
        <v>-9532949</v>
      </c>
      <c r="I51" s="71">
        <f t="shared" si="3"/>
        <v>4382370</v>
      </c>
      <c r="J51" s="72">
        <f t="shared" si="3"/>
        <v>95887372</v>
      </c>
      <c r="K51" s="68">
        <f t="shared" si="3"/>
        <v>58880432</v>
      </c>
      <c r="L51" s="69">
        <f t="shared" si="3"/>
        <v>63645905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28723869</v>
      </c>
      <c r="D53" s="79">
        <f t="shared" ref="D53:L53" si="4">+D51-D52</f>
        <v>45901380</v>
      </c>
      <c r="E53" s="80">
        <f t="shared" si="4"/>
        <v>83859651</v>
      </c>
      <c r="F53" s="81">
        <f t="shared" si="4"/>
        <v>33008153</v>
      </c>
      <c r="G53" s="79">
        <f t="shared" si="4"/>
        <v>-9532949</v>
      </c>
      <c r="H53" s="80">
        <f t="shared" si="4"/>
        <v>-9532949</v>
      </c>
      <c r="I53" s="82">
        <f t="shared" si="4"/>
        <v>4382370</v>
      </c>
      <c r="J53" s="83">
        <f t="shared" si="4"/>
        <v>95887372</v>
      </c>
      <c r="K53" s="79">
        <f t="shared" si="4"/>
        <v>58880432</v>
      </c>
      <c r="L53" s="80">
        <f t="shared" si="4"/>
        <v>63645905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28723869</v>
      </c>
      <c r="D56" s="68">
        <f t="shared" ref="D56:L56" si="5">SUM(D53:D55)</f>
        <v>45901380</v>
      </c>
      <c r="E56" s="69">
        <f t="shared" si="5"/>
        <v>83859651</v>
      </c>
      <c r="F56" s="70">
        <f t="shared" si="5"/>
        <v>33008153</v>
      </c>
      <c r="G56" s="68">
        <f t="shared" si="5"/>
        <v>-9532949</v>
      </c>
      <c r="H56" s="69">
        <f t="shared" si="5"/>
        <v>-9532949</v>
      </c>
      <c r="I56" s="71">
        <f t="shared" si="5"/>
        <v>4382370</v>
      </c>
      <c r="J56" s="72">
        <f t="shared" si="5"/>
        <v>95887372</v>
      </c>
      <c r="K56" s="68">
        <f t="shared" si="5"/>
        <v>58880432</v>
      </c>
      <c r="L56" s="69">
        <f t="shared" si="5"/>
        <v>63645905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28723869</v>
      </c>
      <c r="D59" s="87">
        <f t="shared" ref="D59:L59" si="6">SUM(D56:D58)</f>
        <v>45901380</v>
      </c>
      <c r="E59" s="88">
        <f t="shared" si="6"/>
        <v>83859651</v>
      </c>
      <c r="F59" s="89">
        <f t="shared" si="6"/>
        <v>33008153</v>
      </c>
      <c r="G59" s="87">
        <f t="shared" si="6"/>
        <v>-9532949</v>
      </c>
      <c r="H59" s="90">
        <f t="shared" si="6"/>
        <v>-9532949</v>
      </c>
      <c r="I59" s="91">
        <f t="shared" si="6"/>
        <v>4382370</v>
      </c>
      <c r="J59" s="92">
        <f t="shared" si="6"/>
        <v>95887372</v>
      </c>
      <c r="K59" s="87">
        <f t="shared" si="6"/>
        <v>58880432</v>
      </c>
      <c r="L59" s="88">
        <f t="shared" si="6"/>
        <v>63645905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281916331</v>
      </c>
      <c r="D6" s="29">
        <v>317993422</v>
      </c>
      <c r="E6" s="30">
        <v>306476963</v>
      </c>
      <c r="F6" s="31">
        <v>390731398</v>
      </c>
      <c r="G6" s="29">
        <v>352780012</v>
      </c>
      <c r="H6" s="32">
        <v>352780012</v>
      </c>
      <c r="I6" s="30">
        <v>356972165</v>
      </c>
      <c r="J6" s="33">
        <v>397583076</v>
      </c>
      <c r="K6" s="29">
        <v>460003632</v>
      </c>
      <c r="L6" s="32">
        <v>532224192</v>
      </c>
    </row>
    <row r="7" spans="1:12" ht="13.5" x14ac:dyDescent="0.25">
      <c r="A7" s="28" t="s">
        <v>23</v>
      </c>
      <c r="B7" s="21" t="s">
        <v>22</v>
      </c>
      <c r="C7" s="29">
        <v>80982788</v>
      </c>
      <c r="D7" s="29">
        <v>44968383</v>
      </c>
      <c r="E7" s="30">
        <v>117399855</v>
      </c>
      <c r="F7" s="31">
        <v>101424908</v>
      </c>
      <c r="G7" s="29">
        <v>118603419</v>
      </c>
      <c r="H7" s="32">
        <v>118603419</v>
      </c>
      <c r="I7" s="30">
        <v>67358419</v>
      </c>
      <c r="J7" s="33">
        <v>127202184</v>
      </c>
      <c r="K7" s="29">
        <v>136424328</v>
      </c>
      <c r="L7" s="32">
        <v>146315088</v>
      </c>
    </row>
    <row r="8" spans="1:12" ht="13.5" x14ac:dyDescent="0.25">
      <c r="A8" s="28" t="s">
        <v>24</v>
      </c>
      <c r="B8" s="21" t="s">
        <v>22</v>
      </c>
      <c r="C8" s="29">
        <v>52345869</v>
      </c>
      <c r="D8" s="29">
        <v>53366451</v>
      </c>
      <c r="E8" s="30">
        <v>61796904</v>
      </c>
      <c r="F8" s="31">
        <v>63314484</v>
      </c>
      <c r="G8" s="29">
        <v>64268298</v>
      </c>
      <c r="H8" s="32">
        <v>64268298</v>
      </c>
      <c r="I8" s="30">
        <v>54062055</v>
      </c>
      <c r="J8" s="33">
        <v>68445744</v>
      </c>
      <c r="K8" s="29">
        <v>72894708</v>
      </c>
      <c r="L8" s="32">
        <v>77632872</v>
      </c>
    </row>
    <row r="9" spans="1:12" ht="13.5" x14ac:dyDescent="0.25">
      <c r="A9" s="28" t="s">
        <v>25</v>
      </c>
      <c r="B9" s="21" t="s">
        <v>22</v>
      </c>
      <c r="C9" s="29">
        <v>53973635</v>
      </c>
      <c r="D9" s="29">
        <v>54525597</v>
      </c>
      <c r="E9" s="30">
        <v>61945030</v>
      </c>
      <c r="F9" s="31">
        <v>66396182</v>
      </c>
      <c r="G9" s="29">
        <v>66781717</v>
      </c>
      <c r="H9" s="32">
        <v>66781717</v>
      </c>
      <c r="I9" s="30">
        <v>57360940</v>
      </c>
      <c r="J9" s="33">
        <v>71122536</v>
      </c>
      <c r="K9" s="29">
        <v>75745488</v>
      </c>
      <c r="L9" s="32">
        <v>80668956</v>
      </c>
    </row>
    <row r="10" spans="1:12" ht="13.5" x14ac:dyDescent="0.25">
      <c r="A10" s="28" t="s">
        <v>26</v>
      </c>
      <c r="B10" s="21" t="s">
        <v>19</v>
      </c>
      <c r="C10" s="29">
        <v>8159247</v>
      </c>
      <c r="D10" s="29">
        <v>9602707</v>
      </c>
      <c r="E10" s="30">
        <v>9188788</v>
      </c>
      <c r="F10" s="31">
        <v>7790039</v>
      </c>
      <c r="G10" s="29">
        <v>8999795</v>
      </c>
      <c r="H10" s="32">
        <v>8999795</v>
      </c>
      <c r="I10" s="30">
        <v>5945661</v>
      </c>
      <c r="J10" s="33">
        <v>9532848</v>
      </c>
      <c r="K10" s="29">
        <v>10094676</v>
      </c>
      <c r="L10" s="32">
        <v>10688844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2559892</v>
      </c>
      <c r="E11" s="30">
        <v>2677528</v>
      </c>
      <c r="F11" s="31">
        <v>1000000</v>
      </c>
      <c r="G11" s="29">
        <v>4276443</v>
      </c>
      <c r="H11" s="32">
        <v>4276443</v>
      </c>
      <c r="I11" s="30">
        <v>3615485</v>
      </c>
      <c r="J11" s="33">
        <v>4554408</v>
      </c>
      <c r="K11" s="29">
        <v>4850448</v>
      </c>
      <c r="L11" s="32">
        <v>5165724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8281272</v>
      </c>
      <c r="D13" s="29">
        <v>12103821</v>
      </c>
      <c r="E13" s="30">
        <v>20845130</v>
      </c>
      <c r="F13" s="31">
        <v>18594723</v>
      </c>
      <c r="G13" s="29">
        <v>30144739</v>
      </c>
      <c r="H13" s="32">
        <v>30144739</v>
      </c>
      <c r="I13" s="30">
        <v>24456527</v>
      </c>
      <c r="J13" s="33">
        <v>32334588</v>
      </c>
      <c r="K13" s="29">
        <v>34756560</v>
      </c>
      <c r="L13" s="32">
        <v>37376364</v>
      </c>
    </row>
    <row r="14" spans="1:12" ht="13.5" x14ac:dyDescent="0.25">
      <c r="A14" s="28" t="s">
        <v>30</v>
      </c>
      <c r="B14" s="21" t="s">
        <v>19</v>
      </c>
      <c r="C14" s="29">
        <v>4192018</v>
      </c>
      <c r="D14" s="29">
        <v>3224543</v>
      </c>
      <c r="E14" s="30">
        <v>6824262</v>
      </c>
      <c r="F14" s="31">
        <v>4598161</v>
      </c>
      <c r="G14" s="29">
        <v>11673668</v>
      </c>
      <c r="H14" s="32">
        <v>11673668</v>
      </c>
      <c r="I14" s="30">
        <v>12969339</v>
      </c>
      <c r="J14" s="33">
        <v>13997883</v>
      </c>
      <c r="K14" s="29">
        <v>12808980</v>
      </c>
      <c r="L14" s="32">
        <v>13385388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2346673</v>
      </c>
      <c r="D17" s="34">
        <v>3094059</v>
      </c>
      <c r="E17" s="37">
        <v>2570122</v>
      </c>
      <c r="F17" s="39">
        <v>3294553</v>
      </c>
      <c r="G17" s="34">
        <v>2998851</v>
      </c>
      <c r="H17" s="37">
        <v>2998851</v>
      </c>
      <c r="I17" s="40">
        <v>3532264</v>
      </c>
      <c r="J17" s="39">
        <v>3186552</v>
      </c>
      <c r="K17" s="34">
        <v>3384696</v>
      </c>
      <c r="L17" s="37">
        <v>3594816</v>
      </c>
    </row>
    <row r="18" spans="1:12" ht="13.5" x14ac:dyDescent="0.25">
      <c r="A18" s="28" t="s">
        <v>34</v>
      </c>
      <c r="B18" s="21" t="s">
        <v>19</v>
      </c>
      <c r="C18" s="34">
        <v>2724246</v>
      </c>
      <c r="D18" s="34">
        <v>2487719</v>
      </c>
      <c r="E18" s="37">
        <v>2676798</v>
      </c>
      <c r="F18" s="39">
        <v>3021423</v>
      </c>
      <c r="G18" s="34">
        <v>2677165</v>
      </c>
      <c r="H18" s="37">
        <v>2677165</v>
      </c>
      <c r="I18" s="41">
        <v>2367969</v>
      </c>
      <c r="J18" s="39">
        <v>2851188</v>
      </c>
      <c r="K18" s="34">
        <v>3036504</v>
      </c>
      <c r="L18" s="37">
        <v>3233880</v>
      </c>
    </row>
    <row r="19" spans="1:12" ht="13.5" x14ac:dyDescent="0.25">
      <c r="A19" s="28" t="s">
        <v>35</v>
      </c>
      <c r="B19" s="21" t="s">
        <v>19</v>
      </c>
      <c r="C19" s="34">
        <v>1051658</v>
      </c>
      <c r="D19" s="34">
        <v>3804899</v>
      </c>
      <c r="E19" s="37">
        <v>1199527</v>
      </c>
      <c r="F19" s="39">
        <v>2173637</v>
      </c>
      <c r="G19" s="34">
        <v>20443054</v>
      </c>
      <c r="H19" s="37">
        <v>20443054</v>
      </c>
      <c r="I19" s="41">
        <v>44475163</v>
      </c>
      <c r="J19" s="39">
        <v>1955184</v>
      </c>
      <c r="K19" s="34">
        <v>1976124</v>
      </c>
      <c r="L19" s="37">
        <v>1997544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210204641</v>
      </c>
      <c r="D21" s="34">
        <v>224326476</v>
      </c>
      <c r="E21" s="37">
        <v>259514398</v>
      </c>
      <c r="F21" s="39">
        <v>281487795</v>
      </c>
      <c r="G21" s="34">
        <v>281487795</v>
      </c>
      <c r="H21" s="37">
        <v>281487795</v>
      </c>
      <c r="I21" s="41">
        <v>279207729</v>
      </c>
      <c r="J21" s="39">
        <v>297076441</v>
      </c>
      <c r="K21" s="34">
        <v>313302950</v>
      </c>
      <c r="L21" s="37">
        <v>330534627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3308088</v>
      </c>
      <c r="D23" s="34">
        <v>5881345</v>
      </c>
      <c r="E23" s="37">
        <v>132853384</v>
      </c>
      <c r="F23" s="39">
        <v>10333755</v>
      </c>
      <c r="G23" s="34">
        <v>134596772</v>
      </c>
      <c r="H23" s="37">
        <v>134596772</v>
      </c>
      <c r="I23" s="41">
        <v>65812058</v>
      </c>
      <c r="J23" s="39">
        <v>143343012</v>
      </c>
      <c r="K23" s="34">
        <v>152657604</v>
      </c>
      <c r="L23" s="37">
        <v>162577464</v>
      </c>
    </row>
    <row r="24" spans="1:12" ht="13.5" x14ac:dyDescent="0.25">
      <c r="A24" s="28" t="s">
        <v>40</v>
      </c>
      <c r="B24" s="21" t="s">
        <v>19</v>
      </c>
      <c r="C24" s="34">
        <v>8914384</v>
      </c>
      <c r="D24" s="34">
        <v>7105494</v>
      </c>
      <c r="E24" s="37">
        <v>7195326</v>
      </c>
      <c r="F24" s="39">
        <v>10668385</v>
      </c>
      <c r="G24" s="34">
        <v>11053452</v>
      </c>
      <c r="H24" s="37">
        <v>11053452</v>
      </c>
      <c r="I24" s="41">
        <v>8029140</v>
      </c>
      <c r="J24" s="39">
        <v>11771916</v>
      </c>
      <c r="K24" s="34">
        <v>12537108</v>
      </c>
      <c r="L24" s="37">
        <v>13352028</v>
      </c>
    </row>
    <row r="25" spans="1:12" ht="13.5" x14ac:dyDescent="0.25">
      <c r="A25" s="28" t="s">
        <v>41</v>
      </c>
      <c r="B25" s="21" t="s">
        <v>19</v>
      </c>
      <c r="C25" s="34">
        <v>166981810</v>
      </c>
      <c r="D25" s="34">
        <v>153880476</v>
      </c>
      <c r="E25" s="37">
        <v>177338705</v>
      </c>
      <c r="F25" s="39">
        <v>190883480</v>
      </c>
      <c r="G25" s="34">
        <v>197729673</v>
      </c>
      <c r="H25" s="37">
        <v>197729673</v>
      </c>
      <c r="I25" s="41">
        <v>198619643</v>
      </c>
      <c r="J25" s="39">
        <v>202152808</v>
      </c>
      <c r="K25" s="34">
        <v>211994384</v>
      </c>
      <c r="L25" s="37">
        <v>223453616</v>
      </c>
    </row>
    <row r="26" spans="1:12" ht="13.5" x14ac:dyDescent="0.25">
      <c r="A26" s="28" t="s">
        <v>28</v>
      </c>
      <c r="B26" s="21" t="s">
        <v>19</v>
      </c>
      <c r="C26" s="34">
        <v>1700447</v>
      </c>
      <c r="D26" s="34">
        <v>1774617</v>
      </c>
      <c r="E26" s="37">
        <v>3729096</v>
      </c>
      <c r="F26" s="39">
        <v>3244116</v>
      </c>
      <c r="G26" s="34">
        <v>5223154</v>
      </c>
      <c r="H26" s="37">
        <v>5223154</v>
      </c>
      <c r="I26" s="41">
        <v>6121153</v>
      </c>
      <c r="J26" s="39">
        <v>5510424</v>
      </c>
      <c r="K26" s="34">
        <v>5813496</v>
      </c>
      <c r="L26" s="37">
        <v>6133248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50436204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57151</v>
      </c>
      <c r="D29" s="34">
        <v>-7735</v>
      </c>
      <c r="E29" s="37">
        <v>30807</v>
      </c>
      <c r="F29" s="39">
        <v>0</v>
      </c>
      <c r="G29" s="34">
        <v>-1</v>
      </c>
      <c r="H29" s="37">
        <v>-1</v>
      </c>
      <c r="I29" s="41">
        <v>284308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</v>
      </c>
      <c r="D30" s="34">
        <v>131305</v>
      </c>
      <c r="E30" s="37">
        <v>10912779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887140268</v>
      </c>
      <c r="D32" s="52">
        <f t="shared" ref="D32:L32" si="0">SUM(D6:D19)+SUM(D21:D31)</f>
        <v>951259675</v>
      </c>
      <c r="E32" s="53">
        <f t="shared" si="0"/>
        <v>1185175402</v>
      </c>
      <c r="F32" s="54">
        <f t="shared" si="0"/>
        <v>1158957039</v>
      </c>
      <c r="G32" s="52">
        <f t="shared" si="0"/>
        <v>1313738006</v>
      </c>
      <c r="H32" s="55">
        <f t="shared" si="0"/>
        <v>1313738006</v>
      </c>
      <c r="I32" s="56">
        <f t="shared" si="0"/>
        <v>1191190018</v>
      </c>
      <c r="J32" s="57">
        <f t="shared" si="0"/>
        <v>1392620792</v>
      </c>
      <c r="K32" s="52">
        <f t="shared" si="0"/>
        <v>1512281686</v>
      </c>
      <c r="L32" s="53">
        <f t="shared" si="0"/>
        <v>1648334651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335334002</v>
      </c>
      <c r="D34" s="34">
        <v>343042304</v>
      </c>
      <c r="E34" s="37">
        <v>364305742</v>
      </c>
      <c r="F34" s="38">
        <v>447813268</v>
      </c>
      <c r="G34" s="34">
        <v>442256159</v>
      </c>
      <c r="H34" s="40">
        <v>442256159</v>
      </c>
      <c r="I34" s="41">
        <v>375759444</v>
      </c>
      <c r="J34" s="39">
        <v>471742544</v>
      </c>
      <c r="K34" s="34">
        <v>502139888</v>
      </c>
      <c r="L34" s="37">
        <v>528366184</v>
      </c>
    </row>
    <row r="35" spans="1:12" ht="13.5" x14ac:dyDescent="0.25">
      <c r="A35" s="28" t="s">
        <v>49</v>
      </c>
      <c r="B35" s="21" t="s">
        <v>19</v>
      </c>
      <c r="C35" s="34">
        <v>12780364</v>
      </c>
      <c r="D35" s="34">
        <v>13394817</v>
      </c>
      <c r="E35" s="37">
        <v>13700138</v>
      </c>
      <c r="F35" s="38">
        <v>15140069</v>
      </c>
      <c r="G35" s="34">
        <v>15140069</v>
      </c>
      <c r="H35" s="40">
        <v>15140069</v>
      </c>
      <c r="I35" s="41">
        <v>14975727</v>
      </c>
      <c r="J35" s="39">
        <v>15594271</v>
      </c>
      <c r="K35" s="34">
        <v>16345392</v>
      </c>
      <c r="L35" s="37">
        <v>17162676</v>
      </c>
    </row>
    <row r="36" spans="1:12" ht="13.5" x14ac:dyDescent="0.25">
      <c r="A36" s="28" t="s">
        <v>50</v>
      </c>
      <c r="B36" s="21" t="s">
        <v>22</v>
      </c>
      <c r="C36" s="34">
        <v>254057835</v>
      </c>
      <c r="D36" s="34">
        <v>295222161</v>
      </c>
      <c r="E36" s="37">
        <v>291888014</v>
      </c>
      <c r="F36" s="39">
        <v>364280321</v>
      </c>
      <c r="G36" s="34">
        <v>354709697</v>
      </c>
      <c r="H36" s="37">
        <v>354709697</v>
      </c>
      <c r="I36" s="41">
        <v>351702171</v>
      </c>
      <c r="J36" s="39">
        <v>386298799</v>
      </c>
      <c r="K36" s="34">
        <v>462519808</v>
      </c>
      <c r="L36" s="37">
        <v>535135417</v>
      </c>
    </row>
    <row r="37" spans="1:12" ht="13.5" x14ac:dyDescent="0.25">
      <c r="A37" s="28" t="s">
        <v>51</v>
      </c>
      <c r="B37" s="21" t="s">
        <v>52</v>
      </c>
      <c r="C37" s="34">
        <v>71674858</v>
      </c>
      <c r="D37" s="34">
        <v>93045880</v>
      </c>
      <c r="E37" s="37">
        <v>91081830</v>
      </c>
      <c r="F37" s="39">
        <v>94345476</v>
      </c>
      <c r="G37" s="34">
        <v>100946441</v>
      </c>
      <c r="H37" s="37">
        <v>100946441</v>
      </c>
      <c r="I37" s="41">
        <v>99713771</v>
      </c>
      <c r="J37" s="39">
        <v>108618859</v>
      </c>
      <c r="K37" s="34">
        <v>114517496</v>
      </c>
      <c r="L37" s="37">
        <v>121907984</v>
      </c>
    </row>
    <row r="38" spans="1:12" ht="13.5" x14ac:dyDescent="0.25">
      <c r="A38" s="28" t="s">
        <v>53</v>
      </c>
      <c r="B38" s="21" t="s">
        <v>54</v>
      </c>
      <c r="C38" s="34">
        <v>11500</v>
      </c>
      <c r="D38" s="34">
        <v>51153584</v>
      </c>
      <c r="E38" s="37">
        <v>119944006</v>
      </c>
      <c r="F38" s="38">
        <v>28314463</v>
      </c>
      <c r="G38" s="34">
        <v>173540456</v>
      </c>
      <c r="H38" s="40">
        <v>173540456</v>
      </c>
      <c r="I38" s="41">
        <v>0</v>
      </c>
      <c r="J38" s="39">
        <v>158245804</v>
      </c>
      <c r="K38" s="34">
        <v>176273314</v>
      </c>
      <c r="L38" s="37">
        <v>188877422</v>
      </c>
    </row>
    <row r="39" spans="1:12" ht="13.5" x14ac:dyDescent="0.25">
      <c r="A39" s="28" t="s">
        <v>55</v>
      </c>
      <c r="B39" s="21" t="s">
        <v>19</v>
      </c>
      <c r="C39" s="34">
        <v>80852216</v>
      </c>
      <c r="D39" s="34">
        <v>98210517</v>
      </c>
      <c r="E39" s="37">
        <v>124786597</v>
      </c>
      <c r="F39" s="39">
        <v>109662969</v>
      </c>
      <c r="G39" s="34">
        <v>109662969</v>
      </c>
      <c r="H39" s="37">
        <v>109662969</v>
      </c>
      <c r="I39" s="41">
        <v>109686738</v>
      </c>
      <c r="J39" s="39">
        <v>117798047</v>
      </c>
      <c r="K39" s="34">
        <v>123884315</v>
      </c>
      <c r="L39" s="37">
        <v>129228515</v>
      </c>
    </row>
    <row r="40" spans="1:12" ht="13.5" x14ac:dyDescent="0.25">
      <c r="A40" s="28" t="s">
        <v>28</v>
      </c>
      <c r="B40" s="21" t="s">
        <v>19</v>
      </c>
      <c r="C40" s="34">
        <v>3422272</v>
      </c>
      <c r="D40" s="34">
        <v>4587292</v>
      </c>
      <c r="E40" s="37">
        <v>8059004</v>
      </c>
      <c r="F40" s="38">
        <v>2089744</v>
      </c>
      <c r="G40" s="34">
        <v>5749886</v>
      </c>
      <c r="H40" s="40">
        <v>5749886</v>
      </c>
      <c r="I40" s="41">
        <v>5566648</v>
      </c>
      <c r="J40" s="39">
        <v>17403856</v>
      </c>
      <c r="K40" s="34">
        <v>17756938</v>
      </c>
      <c r="L40" s="37">
        <v>11519153</v>
      </c>
    </row>
    <row r="41" spans="1:12" ht="13.5" x14ac:dyDescent="0.25">
      <c r="A41" s="28" t="s">
        <v>56</v>
      </c>
      <c r="B41" s="21" t="s">
        <v>19</v>
      </c>
      <c r="C41" s="34">
        <v>95785473</v>
      </c>
      <c r="D41" s="34">
        <v>75039058</v>
      </c>
      <c r="E41" s="37">
        <v>87335908</v>
      </c>
      <c r="F41" s="38">
        <v>104476196</v>
      </c>
      <c r="G41" s="34">
        <v>130074650</v>
      </c>
      <c r="H41" s="40">
        <v>130074650</v>
      </c>
      <c r="I41" s="41">
        <v>103513970</v>
      </c>
      <c r="J41" s="39">
        <v>125772260</v>
      </c>
      <c r="K41" s="34">
        <v>114006992</v>
      </c>
      <c r="L41" s="37">
        <v>116077998</v>
      </c>
    </row>
    <row r="42" spans="1:12" ht="13.5" x14ac:dyDescent="0.25">
      <c r="A42" s="28" t="s">
        <v>57</v>
      </c>
      <c r="B42" s="21" t="s">
        <v>19</v>
      </c>
      <c r="C42" s="34">
        <v>761000</v>
      </c>
      <c r="D42" s="34">
        <v>458000</v>
      </c>
      <c r="E42" s="37">
        <v>708750</v>
      </c>
      <c r="F42" s="39">
        <v>924282</v>
      </c>
      <c r="G42" s="34">
        <v>1124282</v>
      </c>
      <c r="H42" s="37">
        <v>1124282</v>
      </c>
      <c r="I42" s="41">
        <v>720000</v>
      </c>
      <c r="J42" s="39">
        <v>400000</v>
      </c>
      <c r="K42" s="34">
        <v>400000</v>
      </c>
      <c r="L42" s="37">
        <v>400000</v>
      </c>
    </row>
    <row r="43" spans="1:12" ht="13.5" x14ac:dyDescent="0.25">
      <c r="A43" s="28" t="s">
        <v>58</v>
      </c>
      <c r="B43" s="21" t="s">
        <v>19</v>
      </c>
      <c r="C43" s="34">
        <v>31523126</v>
      </c>
      <c r="D43" s="34">
        <v>8552538</v>
      </c>
      <c r="E43" s="37">
        <v>87459401</v>
      </c>
      <c r="F43" s="38">
        <v>7305492</v>
      </c>
      <c r="G43" s="34">
        <v>13834722</v>
      </c>
      <c r="H43" s="40">
        <v>13834722</v>
      </c>
      <c r="I43" s="41">
        <v>5601267</v>
      </c>
      <c r="J43" s="39">
        <v>9358812</v>
      </c>
      <c r="K43" s="34">
        <v>10227335</v>
      </c>
      <c r="L43" s="37">
        <v>11196836</v>
      </c>
    </row>
    <row r="44" spans="1:12" ht="13.5" x14ac:dyDescent="0.25">
      <c r="A44" s="28" t="s">
        <v>59</v>
      </c>
      <c r="B44" s="21" t="s">
        <v>19</v>
      </c>
      <c r="C44" s="34">
        <v>91018444</v>
      </c>
      <c r="D44" s="34">
        <v>89475517</v>
      </c>
      <c r="E44" s="37">
        <v>76925801</v>
      </c>
      <c r="F44" s="39">
        <v>93964152</v>
      </c>
      <c r="G44" s="34">
        <v>90751647</v>
      </c>
      <c r="H44" s="37">
        <v>90751647</v>
      </c>
      <c r="I44" s="41">
        <v>76687812</v>
      </c>
      <c r="J44" s="39">
        <v>94240463</v>
      </c>
      <c r="K44" s="34">
        <v>93290570</v>
      </c>
      <c r="L44" s="37">
        <v>95326321</v>
      </c>
    </row>
    <row r="45" spans="1:12" ht="13.5" x14ac:dyDescent="0.25">
      <c r="A45" s="28" t="s">
        <v>60</v>
      </c>
      <c r="B45" s="21" t="s">
        <v>19</v>
      </c>
      <c r="C45" s="34">
        <v>2046618</v>
      </c>
      <c r="D45" s="34">
        <v>10266926</v>
      </c>
      <c r="E45" s="37">
        <v>1344673</v>
      </c>
      <c r="F45" s="38">
        <v>0</v>
      </c>
      <c r="G45" s="34">
        <v>0</v>
      </c>
      <c r="H45" s="37">
        <v>0</v>
      </c>
      <c r="I45" s="41">
        <v>1473721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-39798</v>
      </c>
      <c r="D46" s="34">
        <v>34163</v>
      </c>
      <c r="E46" s="37">
        <v>424835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979227910</v>
      </c>
      <c r="D47" s="52">
        <f t="shared" ref="D47:L47" si="1">SUM(D34:D46)</f>
        <v>1082482757</v>
      </c>
      <c r="E47" s="53">
        <f t="shared" si="1"/>
        <v>1267964699</v>
      </c>
      <c r="F47" s="54">
        <f t="shared" si="1"/>
        <v>1268316432</v>
      </c>
      <c r="G47" s="52">
        <f t="shared" si="1"/>
        <v>1437790978</v>
      </c>
      <c r="H47" s="53">
        <f t="shared" si="1"/>
        <v>1437790978</v>
      </c>
      <c r="I47" s="56">
        <f t="shared" si="1"/>
        <v>1145401269</v>
      </c>
      <c r="J47" s="57">
        <f t="shared" si="1"/>
        <v>1505473715</v>
      </c>
      <c r="K47" s="52">
        <f t="shared" si="1"/>
        <v>1631362048</v>
      </c>
      <c r="L47" s="53">
        <f t="shared" si="1"/>
        <v>1755198506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-92087642</v>
      </c>
      <c r="D48" s="61">
        <f t="shared" si="2"/>
        <v>-131223082</v>
      </c>
      <c r="E48" s="62">
        <f t="shared" si="2"/>
        <v>-82789297</v>
      </c>
      <c r="F48" s="63">
        <f t="shared" si="2"/>
        <v>-109359393</v>
      </c>
      <c r="G48" s="61">
        <f t="shared" si="2"/>
        <v>-124052972</v>
      </c>
      <c r="H48" s="62">
        <f t="shared" si="2"/>
        <v>-124052972</v>
      </c>
      <c r="I48" s="64">
        <f t="shared" si="2"/>
        <v>45788749</v>
      </c>
      <c r="J48" s="65">
        <f t="shared" si="2"/>
        <v>-112852923</v>
      </c>
      <c r="K48" s="61">
        <f t="shared" si="2"/>
        <v>-119080362</v>
      </c>
      <c r="L48" s="62">
        <f t="shared" si="2"/>
        <v>-106863855</v>
      </c>
    </row>
    <row r="49" spans="1:12" ht="25.5" x14ac:dyDescent="0.25">
      <c r="A49" s="66" t="s">
        <v>64</v>
      </c>
      <c r="B49" s="21" t="s">
        <v>65</v>
      </c>
      <c r="C49" s="34">
        <v>46786514</v>
      </c>
      <c r="D49" s="34">
        <v>60630436</v>
      </c>
      <c r="E49" s="37">
        <v>102222417</v>
      </c>
      <c r="F49" s="39">
        <v>75560927</v>
      </c>
      <c r="G49" s="34">
        <v>94638562</v>
      </c>
      <c r="H49" s="37">
        <v>94638562</v>
      </c>
      <c r="I49" s="41">
        <v>67053007</v>
      </c>
      <c r="J49" s="39">
        <v>133815880</v>
      </c>
      <c r="K49" s="34">
        <v>52157600</v>
      </c>
      <c r="L49" s="37">
        <v>57374000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-45301128</v>
      </c>
      <c r="D51" s="68">
        <f t="shared" si="3"/>
        <v>-70592646</v>
      </c>
      <c r="E51" s="69">
        <f t="shared" si="3"/>
        <v>19433120</v>
      </c>
      <c r="F51" s="70">
        <f t="shared" si="3"/>
        <v>-33798466</v>
      </c>
      <c r="G51" s="68">
        <f t="shared" si="3"/>
        <v>-29414410</v>
      </c>
      <c r="H51" s="69">
        <f t="shared" si="3"/>
        <v>-29414410</v>
      </c>
      <c r="I51" s="71">
        <f t="shared" si="3"/>
        <v>112841756</v>
      </c>
      <c r="J51" s="72">
        <f t="shared" si="3"/>
        <v>20962957</v>
      </c>
      <c r="K51" s="68">
        <f t="shared" si="3"/>
        <v>-66922762</v>
      </c>
      <c r="L51" s="69">
        <f t="shared" si="3"/>
        <v>-49489855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-45301128</v>
      </c>
      <c r="D53" s="79">
        <f t="shared" ref="D53:L53" si="4">+D51-D52</f>
        <v>-70592646</v>
      </c>
      <c r="E53" s="80">
        <f t="shared" si="4"/>
        <v>19433120</v>
      </c>
      <c r="F53" s="81">
        <f t="shared" si="4"/>
        <v>-33798466</v>
      </c>
      <c r="G53" s="79">
        <f t="shared" si="4"/>
        <v>-29414410</v>
      </c>
      <c r="H53" s="80">
        <f t="shared" si="4"/>
        <v>-29414410</v>
      </c>
      <c r="I53" s="82">
        <f t="shared" si="4"/>
        <v>112841756</v>
      </c>
      <c r="J53" s="83">
        <f t="shared" si="4"/>
        <v>20962957</v>
      </c>
      <c r="K53" s="79">
        <f t="shared" si="4"/>
        <v>-66922762</v>
      </c>
      <c r="L53" s="80">
        <f t="shared" si="4"/>
        <v>-49489855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-45301128</v>
      </c>
      <c r="D56" s="68">
        <f t="shared" ref="D56:L56" si="5">SUM(D53:D55)</f>
        <v>-70592646</v>
      </c>
      <c r="E56" s="69">
        <f t="shared" si="5"/>
        <v>19433120</v>
      </c>
      <c r="F56" s="70">
        <f t="shared" si="5"/>
        <v>-33798466</v>
      </c>
      <c r="G56" s="68">
        <f t="shared" si="5"/>
        <v>-29414410</v>
      </c>
      <c r="H56" s="69">
        <f t="shared" si="5"/>
        <v>-29414410</v>
      </c>
      <c r="I56" s="71">
        <f t="shared" si="5"/>
        <v>112841756</v>
      </c>
      <c r="J56" s="72">
        <f t="shared" si="5"/>
        <v>20962957</v>
      </c>
      <c r="K56" s="68">
        <f t="shared" si="5"/>
        <v>-66922762</v>
      </c>
      <c r="L56" s="69">
        <f t="shared" si="5"/>
        <v>-49489855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-45301128</v>
      </c>
      <c r="D59" s="87">
        <f t="shared" ref="D59:L59" si="6">SUM(D56:D58)</f>
        <v>-70592646</v>
      </c>
      <c r="E59" s="88">
        <f t="shared" si="6"/>
        <v>19433120</v>
      </c>
      <c r="F59" s="89">
        <f t="shared" si="6"/>
        <v>-33798466</v>
      </c>
      <c r="G59" s="87">
        <f t="shared" si="6"/>
        <v>-29414410</v>
      </c>
      <c r="H59" s="90">
        <f t="shared" si="6"/>
        <v>-29414410</v>
      </c>
      <c r="I59" s="91">
        <f t="shared" si="6"/>
        <v>112841756</v>
      </c>
      <c r="J59" s="92">
        <f t="shared" si="6"/>
        <v>20962957</v>
      </c>
      <c r="K59" s="87">
        <f t="shared" si="6"/>
        <v>-66922762</v>
      </c>
      <c r="L59" s="88">
        <f t="shared" si="6"/>
        <v>-49489855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2647169</v>
      </c>
      <c r="D6" s="29">
        <v>3006115</v>
      </c>
      <c r="E6" s="30">
        <v>2759771</v>
      </c>
      <c r="F6" s="31">
        <v>3667641</v>
      </c>
      <c r="G6" s="29">
        <v>2933184</v>
      </c>
      <c r="H6" s="32">
        <v>2933184</v>
      </c>
      <c r="I6" s="30">
        <v>2799840</v>
      </c>
      <c r="J6" s="33">
        <v>3427280</v>
      </c>
      <c r="K6" s="29">
        <v>3863915</v>
      </c>
      <c r="L6" s="32">
        <v>4356178</v>
      </c>
    </row>
    <row r="7" spans="1:12" ht="13.5" x14ac:dyDescent="0.25">
      <c r="A7" s="28" t="s">
        <v>23</v>
      </c>
      <c r="B7" s="21" t="s">
        <v>22</v>
      </c>
      <c r="C7" s="29">
        <v>19917096</v>
      </c>
      <c r="D7" s="29">
        <v>17567480</v>
      </c>
      <c r="E7" s="30">
        <v>17790753</v>
      </c>
      <c r="F7" s="31">
        <v>21233188</v>
      </c>
      <c r="G7" s="29">
        <v>28441056</v>
      </c>
      <c r="H7" s="32">
        <v>28441056</v>
      </c>
      <c r="I7" s="30">
        <v>25534339</v>
      </c>
      <c r="J7" s="33">
        <v>29834668</v>
      </c>
      <c r="K7" s="29">
        <v>31207063</v>
      </c>
      <c r="L7" s="32">
        <v>32642588</v>
      </c>
    </row>
    <row r="8" spans="1:12" ht="13.5" x14ac:dyDescent="0.25">
      <c r="A8" s="28" t="s">
        <v>24</v>
      </c>
      <c r="B8" s="21" t="s">
        <v>22</v>
      </c>
      <c r="C8" s="29">
        <v>6870198</v>
      </c>
      <c r="D8" s="29">
        <v>7284925</v>
      </c>
      <c r="E8" s="30">
        <v>7736835</v>
      </c>
      <c r="F8" s="31">
        <v>8480520</v>
      </c>
      <c r="G8" s="29">
        <v>16716453</v>
      </c>
      <c r="H8" s="32">
        <v>16716453</v>
      </c>
      <c r="I8" s="30">
        <v>15700412</v>
      </c>
      <c r="J8" s="33">
        <v>17535559</v>
      </c>
      <c r="K8" s="29">
        <v>18342195</v>
      </c>
      <c r="L8" s="32">
        <v>19185936</v>
      </c>
    </row>
    <row r="9" spans="1:12" ht="13.5" x14ac:dyDescent="0.25">
      <c r="A9" s="28" t="s">
        <v>25</v>
      </c>
      <c r="B9" s="21" t="s">
        <v>22</v>
      </c>
      <c r="C9" s="29">
        <v>3735386</v>
      </c>
      <c r="D9" s="29">
        <v>4261700</v>
      </c>
      <c r="E9" s="30">
        <v>4573899</v>
      </c>
      <c r="F9" s="31">
        <v>4998814</v>
      </c>
      <c r="G9" s="29">
        <v>8029732</v>
      </c>
      <c r="H9" s="32">
        <v>8029732</v>
      </c>
      <c r="I9" s="30">
        <v>7598511</v>
      </c>
      <c r="J9" s="33">
        <v>8672111</v>
      </c>
      <c r="K9" s="29">
        <v>9365880</v>
      </c>
      <c r="L9" s="32">
        <v>10115151</v>
      </c>
    </row>
    <row r="10" spans="1:12" ht="13.5" x14ac:dyDescent="0.25">
      <c r="A10" s="28" t="s">
        <v>26</v>
      </c>
      <c r="B10" s="21" t="s">
        <v>19</v>
      </c>
      <c r="C10" s="29">
        <v>631691</v>
      </c>
      <c r="D10" s="29">
        <v>347548</v>
      </c>
      <c r="E10" s="30">
        <v>357091</v>
      </c>
      <c r="F10" s="31">
        <v>484725</v>
      </c>
      <c r="G10" s="29">
        <v>484725</v>
      </c>
      <c r="H10" s="32">
        <v>484725</v>
      </c>
      <c r="I10" s="30">
        <v>459355</v>
      </c>
      <c r="J10" s="33">
        <v>508477</v>
      </c>
      <c r="K10" s="29">
        <v>531869</v>
      </c>
      <c r="L10" s="32">
        <v>556333</v>
      </c>
    </row>
    <row r="11" spans="1:12" ht="13.5" x14ac:dyDescent="0.25">
      <c r="A11" s="28" t="s">
        <v>27</v>
      </c>
      <c r="B11" s="21" t="s">
        <v>19</v>
      </c>
      <c r="C11" s="29">
        <v>2563348</v>
      </c>
      <c r="D11" s="29">
        <v>2369735</v>
      </c>
      <c r="E11" s="30">
        <v>1744383</v>
      </c>
      <c r="F11" s="31">
        <v>2153268</v>
      </c>
      <c r="G11" s="29">
        <v>2153268</v>
      </c>
      <c r="H11" s="32">
        <v>2153268</v>
      </c>
      <c r="I11" s="30">
        <v>2944976</v>
      </c>
      <c r="J11" s="33">
        <v>3258779</v>
      </c>
      <c r="K11" s="29">
        <v>3408683</v>
      </c>
      <c r="L11" s="32">
        <v>3565482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16290928</v>
      </c>
      <c r="D13" s="29">
        <v>18827480</v>
      </c>
      <c r="E13" s="30">
        <v>7176138</v>
      </c>
      <c r="F13" s="31">
        <v>13955614</v>
      </c>
      <c r="G13" s="29">
        <v>7833246</v>
      </c>
      <c r="H13" s="32">
        <v>7833246</v>
      </c>
      <c r="I13" s="30">
        <v>7749732</v>
      </c>
      <c r="J13" s="33">
        <v>8245530</v>
      </c>
      <c r="K13" s="29">
        <v>8327985</v>
      </c>
      <c r="L13" s="32">
        <v>8411266</v>
      </c>
    </row>
    <row r="14" spans="1:12" ht="13.5" x14ac:dyDescent="0.25">
      <c r="A14" s="28" t="s">
        <v>30</v>
      </c>
      <c r="B14" s="21" t="s">
        <v>19</v>
      </c>
      <c r="C14" s="29">
        <v>290103</v>
      </c>
      <c r="D14" s="29">
        <v>158568</v>
      </c>
      <c r="E14" s="30">
        <v>424224</v>
      </c>
      <c r="F14" s="31">
        <v>166971</v>
      </c>
      <c r="G14" s="29">
        <v>669468</v>
      </c>
      <c r="H14" s="32">
        <v>669468</v>
      </c>
      <c r="I14" s="30">
        <v>369722</v>
      </c>
      <c r="J14" s="33">
        <v>702272</v>
      </c>
      <c r="K14" s="29">
        <v>709295</v>
      </c>
      <c r="L14" s="32">
        <v>716388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97221</v>
      </c>
      <c r="D17" s="34">
        <v>223542</v>
      </c>
      <c r="E17" s="37">
        <v>232514</v>
      </c>
      <c r="F17" s="39">
        <v>235012</v>
      </c>
      <c r="G17" s="34">
        <v>405723</v>
      </c>
      <c r="H17" s="37">
        <v>405723</v>
      </c>
      <c r="I17" s="40">
        <v>383377</v>
      </c>
      <c r="J17" s="39">
        <v>425603</v>
      </c>
      <c r="K17" s="34">
        <v>445181</v>
      </c>
      <c r="L17" s="37">
        <v>465659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2530526</v>
      </c>
      <c r="D19" s="34">
        <v>1505919</v>
      </c>
      <c r="E19" s="37">
        <v>1304848</v>
      </c>
      <c r="F19" s="39">
        <v>361440</v>
      </c>
      <c r="G19" s="34">
        <v>149792</v>
      </c>
      <c r="H19" s="37">
        <v>149792</v>
      </c>
      <c r="I19" s="41">
        <v>16068</v>
      </c>
      <c r="J19" s="39">
        <v>157131</v>
      </c>
      <c r="K19" s="34">
        <v>164359</v>
      </c>
      <c r="L19" s="37">
        <v>171920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17816325</v>
      </c>
      <c r="D21" s="34">
        <v>18032744</v>
      </c>
      <c r="E21" s="37">
        <v>25570430</v>
      </c>
      <c r="F21" s="39">
        <v>28077370</v>
      </c>
      <c r="G21" s="34">
        <v>32625036</v>
      </c>
      <c r="H21" s="37">
        <v>32625036</v>
      </c>
      <c r="I21" s="41">
        <v>32518413</v>
      </c>
      <c r="J21" s="39">
        <v>36723665</v>
      </c>
      <c r="K21" s="34">
        <v>38412952</v>
      </c>
      <c r="L21" s="37">
        <v>40179949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2212156</v>
      </c>
      <c r="D23" s="34">
        <v>46006750</v>
      </c>
      <c r="E23" s="37">
        <v>30460894</v>
      </c>
      <c r="F23" s="39">
        <v>26659854</v>
      </c>
      <c r="G23" s="34">
        <v>45144947</v>
      </c>
      <c r="H23" s="37">
        <v>45144947</v>
      </c>
      <c r="I23" s="41">
        <v>21875957</v>
      </c>
      <c r="J23" s="39">
        <v>47357049</v>
      </c>
      <c r="K23" s="34">
        <v>49535473</v>
      </c>
      <c r="L23" s="37">
        <v>51814105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71916202</v>
      </c>
      <c r="D25" s="34">
        <v>60560931</v>
      </c>
      <c r="E25" s="37">
        <v>67403425</v>
      </c>
      <c r="F25" s="39">
        <v>72369137</v>
      </c>
      <c r="G25" s="34">
        <v>72298387</v>
      </c>
      <c r="H25" s="37">
        <v>72298387</v>
      </c>
      <c r="I25" s="41">
        <v>63363736</v>
      </c>
      <c r="J25" s="39">
        <v>85628097</v>
      </c>
      <c r="K25" s="34">
        <v>82669351</v>
      </c>
      <c r="L25" s="37">
        <v>82312001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4518283</v>
      </c>
      <c r="F26" s="39">
        <v>6922722</v>
      </c>
      <c r="G26" s="34">
        <v>3237209</v>
      </c>
      <c r="H26" s="37">
        <v>3237209</v>
      </c>
      <c r="I26" s="41">
        <v>3183290</v>
      </c>
      <c r="J26" s="39">
        <v>3395832</v>
      </c>
      <c r="K26" s="34">
        <v>3429790</v>
      </c>
      <c r="L26" s="37">
        <v>3464088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-2527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147518349</v>
      </c>
      <c r="D32" s="52">
        <f t="shared" ref="D32:L32" si="0">SUM(D6:D19)+SUM(D21:D31)</f>
        <v>180150910</v>
      </c>
      <c r="E32" s="53">
        <f t="shared" si="0"/>
        <v>172053488</v>
      </c>
      <c r="F32" s="54">
        <f t="shared" si="0"/>
        <v>189766276</v>
      </c>
      <c r="G32" s="52">
        <f t="shared" si="0"/>
        <v>221122226</v>
      </c>
      <c r="H32" s="55">
        <f t="shared" si="0"/>
        <v>221122226</v>
      </c>
      <c r="I32" s="56">
        <f t="shared" si="0"/>
        <v>184497728</v>
      </c>
      <c r="J32" s="57">
        <f t="shared" si="0"/>
        <v>245872053</v>
      </c>
      <c r="K32" s="52">
        <f t="shared" si="0"/>
        <v>250413991</v>
      </c>
      <c r="L32" s="53">
        <f t="shared" si="0"/>
        <v>257957044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58683637</v>
      </c>
      <c r="D34" s="34">
        <v>59015669</v>
      </c>
      <c r="E34" s="37">
        <v>62411273</v>
      </c>
      <c r="F34" s="38">
        <v>79879970</v>
      </c>
      <c r="G34" s="34">
        <v>77061666</v>
      </c>
      <c r="H34" s="40">
        <v>77061666</v>
      </c>
      <c r="I34" s="41">
        <v>80455020</v>
      </c>
      <c r="J34" s="39">
        <v>83835520</v>
      </c>
      <c r="K34" s="34">
        <v>88358145</v>
      </c>
      <c r="L34" s="37">
        <v>94531295</v>
      </c>
    </row>
    <row r="35" spans="1:12" ht="13.5" x14ac:dyDescent="0.25">
      <c r="A35" s="28" t="s">
        <v>49</v>
      </c>
      <c r="B35" s="21" t="s">
        <v>19</v>
      </c>
      <c r="C35" s="34">
        <v>3732724</v>
      </c>
      <c r="D35" s="34">
        <v>4109124</v>
      </c>
      <c r="E35" s="37">
        <v>4777039</v>
      </c>
      <c r="F35" s="38">
        <v>5046449</v>
      </c>
      <c r="G35" s="34">
        <v>5337040</v>
      </c>
      <c r="H35" s="40">
        <v>5337040</v>
      </c>
      <c r="I35" s="41">
        <v>5961170</v>
      </c>
      <c r="J35" s="39">
        <v>5437375</v>
      </c>
      <c r="K35" s="34">
        <v>5687496</v>
      </c>
      <c r="L35" s="37">
        <v>5949120</v>
      </c>
    </row>
    <row r="36" spans="1:12" ht="13.5" x14ac:dyDescent="0.25">
      <c r="A36" s="28" t="s">
        <v>50</v>
      </c>
      <c r="B36" s="21" t="s">
        <v>22</v>
      </c>
      <c r="C36" s="34">
        <v>4640192</v>
      </c>
      <c r="D36" s="34">
        <v>5304359</v>
      </c>
      <c r="E36" s="37">
        <v>5433305</v>
      </c>
      <c r="F36" s="39">
        <v>6765028</v>
      </c>
      <c r="G36" s="34">
        <v>5072202</v>
      </c>
      <c r="H36" s="37">
        <v>5072202</v>
      </c>
      <c r="I36" s="41">
        <v>5275961</v>
      </c>
      <c r="J36" s="39">
        <v>5718401</v>
      </c>
      <c r="K36" s="34">
        <v>6446925</v>
      </c>
      <c r="L36" s="37">
        <v>7268264</v>
      </c>
    </row>
    <row r="37" spans="1:12" ht="13.5" x14ac:dyDescent="0.25">
      <c r="A37" s="28" t="s">
        <v>51</v>
      </c>
      <c r="B37" s="21" t="s">
        <v>52</v>
      </c>
      <c r="C37" s="34">
        <v>4101656</v>
      </c>
      <c r="D37" s="34">
        <v>6466219</v>
      </c>
      <c r="E37" s="37">
        <v>5662550</v>
      </c>
      <c r="F37" s="39">
        <v>6668975</v>
      </c>
      <c r="G37" s="34">
        <v>7779838</v>
      </c>
      <c r="H37" s="37">
        <v>7779838</v>
      </c>
      <c r="I37" s="41">
        <v>5483966</v>
      </c>
      <c r="J37" s="39">
        <v>8080750</v>
      </c>
      <c r="K37" s="34">
        <v>8452463</v>
      </c>
      <c r="L37" s="37">
        <v>8841279</v>
      </c>
    </row>
    <row r="38" spans="1:12" ht="13.5" x14ac:dyDescent="0.25">
      <c r="A38" s="28" t="s">
        <v>53</v>
      </c>
      <c r="B38" s="21" t="s">
        <v>54</v>
      </c>
      <c r="C38" s="34">
        <v>55146606</v>
      </c>
      <c r="D38" s="34">
        <v>64516278</v>
      </c>
      <c r="E38" s="37">
        <v>77333067</v>
      </c>
      <c r="F38" s="38">
        <v>50618328</v>
      </c>
      <c r="G38" s="34">
        <v>87511921</v>
      </c>
      <c r="H38" s="40">
        <v>87511921</v>
      </c>
      <c r="I38" s="41">
        <v>38750961</v>
      </c>
      <c r="J38" s="39">
        <v>58360740</v>
      </c>
      <c r="K38" s="34">
        <v>69474934</v>
      </c>
      <c r="L38" s="37">
        <v>72678233</v>
      </c>
    </row>
    <row r="39" spans="1:12" ht="13.5" x14ac:dyDescent="0.25">
      <c r="A39" s="28" t="s">
        <v>55</v>
      </c>
      <c r="B39" s="21" t="s">
        <v>19</v>
      </c>
      <c r="C39" s="34">
        <v>22130198</v>
      </c>
      <c r="D39" s="34">
        <v>22739672</v>
      </c>
      <c r="E39" s="37">
        <v>21679342</v>
      </c>
      <c r="F39" s="39">
        <v>24304620</v>
      </c>
      <c r="G39" s="34">
        <v>24304620</v>
      </c>
      <c r="H39" s="37">
        <v>24304620</v>
      </c>
      <c r="I39" s="41">
        <v>30385921</v>
      </c>
      <c r="J39" s="39">
        <v>25395646</v>
      </c>
      <c r="K39" s="34">
        <v>25903560</v>
      </c>
      <c r="L39" s="37">
        <v>26421626</v>
      </c>
    </row>
    <row r="40" spans="1:12" ht="13.5" x14ac:dyDescent="0.25">
      <c r="A40" s="28" t="s">
        <v>28</v>
      </c>
      <c r="B40" s="21" t="s">
        <v>19</v>
      </c>
      <c r="C40" s="34">
        <v>1191415</v>
      </c>
      <c r="D40" s="34">
        <v>421515</v>
      </c>
      <c r="E40" s="37">
        <v>562644</v>
      </c>
      <c r="F40" s="38">
        <v>274264</v>
      </c>
      <c r="G40" s="34">
        <v>899324</v>
      </c>
      <c r="H40" s="40">
        <v>899324</v>
      </c>
      <c r="I40" s="41">
        <v>681166</v>
      </c>
      <c r="J40" s="39">
        <v>943391</v>
      </c>
      <c r="K40" s="34">
        <v>952825</v>
      </c>
      <c r="L40" s="37">
        <v>962354</v>
      </c>
    </row>
    <row r="41" spans="1:12" ht="13.5" x14ac:dyDescent="0.25">
      <c r="A41" s="28" t="s">
        <v>56</v>
      </c>
      <c r="B41" s="21" t="s">
        <v>19</v>
      </c>
      <c r="C41" s="34">
        <v>9515456</v>
      </c>
      <c r="D41" s="34">
        <v>7663541</v>
      </c>
      <c r="E41" s="37">
        <v>8499598</v>
      </c>
      <c r="F41" s="38">
        <v>14838581</v>
      </c>
      <c r="G41" s="34">
        <v>15208399</v>
      </c>
      <c r="H41" s="40">
        <v>15208399</v>
      </c>
      <c r="I41" s="41">
        <v>8782611</v>
      </c>
      <c r="J41" s="39">
        <v>21876017</v>
      </c>
      <c r="K41" s="34">
        <v>21751724</v>
      </c>
      <c r="L41" s="37">
        <v>19960811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3159240</v>
      </c>
      <c r="K43" s="34">
        <v>3304565</v>
      </c>
      <c r="L43" s="37">
        <v>3456575</v>
      </c>
    </row>
    <row r="44" spans="1:12" ht="13.5" x14ac:dyDescent="0.25">
      <c r="A44" s="28" t="s">
        <v>59</v>
      </c>
      <c r="B44" s="21" t="s">
        <v>19</v>
      </c>
      <c r="C44" s="34">
        <v>16356609</v>
      </c>
      <c r="D44" s="34">
        <v>19258841</v>
      </c>
      <c r="E44" s="37">
        <v>24494987</v>
      </c>
      <c r="F44" s="39">
        <v>30967223</v>
      </c>
      <c r="G44" s="34">
        <v>30052173</v>
      </c>
      <c r="H44" s="37">
        <v>30052173</v>
      </c>
      <c r="I44" s="41">
        <v>24052951</v>
      </c>
      <c r="J44" s="39">
        <v>31462666</v>
      </c>
      <c r="K44" s="34">
        <v>31686064</v>
      </c>
      <c r="L44" s="37">
        <v>33288078</v>
      </c>
    </row>
    <row r="45" spans="1:12" ht="13.5" x14ac:dyDescent="0.25">
      <c r="A45" s="28" t="s">
        <v>60</v>
      </c>
      <c r="B45" s="21" t="s">
        <v>19</v>
      </c>
      <c r="C45" s="34">
        <v>252551</v>
      </c>
      <c r="D45" s="34">
        <v>679072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220000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175971044</v>
      </c>
      <c r="D47" s="52">
        <f t="shared" ref="D47:L47" si="1">SUM(D34:D46)</f>
        <v>190174290</v>
      </c>
      <c r="E47" s="53">
        <f t="shared" si="1"/>
        <v>210853805</v>
      </c>
      <c r="F47" s="54">
        <f t="shared" si="1"/>
        <v>219363438</v>
      </c>
      <c r="G47" s="52">
        <f t="shared" si="1"/>
        <v>253227183</v>
      </c>
      <c r="H47" s="53">
        <f t="shared" si="1"/>
        <v>253227183</v>
      </c>
      <c r="I47" s="56">
        <f t="shared" si="1"/>
        <v>199829727</v>
      </c>
      <c r="J47" s="57">
        <f t="shared" si="1"/>
        <v>244269746</v>
      </c>
      <c r="K47" s="52">
        <f t="shared" si="1"/>
        <v>262018701</v>
      </c>
      <c r="L47" s="53">
        <f t="shared" si="1"/>
        <v>273357635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-28452695</v>
      </c>
      <c r="D48" s="61">
        <f t="shared" si="2"/>
        <v>-10023380</v>
      </c>
      <c r="E48" s="62">
        <f t="shared" si="2"/>
        <v>-38800317</v>
      </c>
      <c r="F48" s="63">
        <f t="shared" si="2"/>
        <v>-29597162</v>
      </c>
      <c r="G48" s="61">
        <f t="shared" si="2"/>
        <v>-32104957</v>
      </c>
      <c r="H48" s="62">
        <f t="shared" si="2"/>
        <v>-32104957</v>
      </c>
      <c r="I48" s="64">
        <f t="shared" si="2"/>
        <v>-15331999</v>
      </c>
      <c r="J48" s="65">
        <f t="shared" si="2"/>
        <v>1602307</v>
      </c>
      <c r="K48" s="61">
        <f t="shared" si="2"/>
        <v>-11604710</v>
      </c>
      <c r="L48" s="62">
        <f t="shared" si="2"/>
        <v>-15400591</v>
      </c>
    </row>
    <row r="49" spans="1:12" ht="25.5" x14ac:dyDescent="0.25">
      <c r="A49" s="66" t="s">
        <v>64</v>
      </c>
      <c r="B49" s="21" t="s">
        <v>65</v>
      </c>
      <c r="C49" s="34">
        <v>22729329</v>
      </c>
      <c r="D49" s="34">
        <v>57740076</v>
      </c>
      <c r="E49" s="37">
        <v>34894355</v>
      </c>
      <c r="F49" s="39">
        <v>57948500</v>
      </c>
      <c r="G49" s="34">
        <v>55360636</v>
      </c>
      <c r="H49" s="37">
        <v>55360636</v>
      </c>
      <c r="I49" s="41">
        <v>28321843</v>
      </c>
      <c r="J49" s="39">
        <v>44351903</v>
      </c>
      <c r="K49" s="34">
        <v>30474650</v>
      </c>
      <c r="L49" s="37">
        <v>37289000</v>
      </c>
    </row>
    <row r="50" spans="1:12" ht="13.5" x14ac:dyDescent="0.25">
      <c r="A50" s="66" t="s">
        <v>66</v>
      </c>
      <c r="B50" s="21" t="s">
        <v>65</v>
      </c>
      <c r="C50" s="34">
        <v>1178313</v>
      </c>
      <c r="D50" s="34">
        <v>0</v>
      </c>
      <c r="E50" s="37">
        <v>0</v>
      </c>
      <c r="F50" s="38">
        <v>11067000</v>
      </c>
      <c r="G50" s="34">
        <v>11971000</v>
      </c>
      <c r="H50" s="37">
        <v>11971000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-4545053</v>
      </c>
      <c r="D51" s="68">
        <f t="shared" si="3"/>
        <v>47716696</v>
      </c>
      <c r="E51" s="69">
        <f t="shared" si="3"/>
        <v>-3905962</v>
      </c>
      <c r="F51" s="70">
        <f t="shared" si="3"/>
        <v>39418338</v>
      </c>
      <c r="G51" s="68">
        <f t="shared" si="3"/>
        <v>35226679</v>
      </c>
      <c r="H51" s="69">
        <f t="shared" si="3"/>
        <v>35226679</v>
      </c>
      <c r="I51" s="71">
        <f t="shared" si="3"/>
        <v>12989844</v>
      </c>
      <c r="J51" s="72">
        <f t="shared" si="3"/>
        <v>45954210</v>
      </c>
      <c r="K51" s="68">
        <f t="shared" si="3"/>
        <v>18869940</v>
      </c>
      <c r="L51" s="69">
        <f t="shared" si="3"/>
        <v>21888409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-4545053</v>
      </c>
      <c r="D53" s="79">
        <f t="shared" ref="D53:L53" si="4">+D51-D52</f>
        <v>47716696</v>
      </c>
      <c r="E53" s="80">
        <f t="shared" si="4"/>
        <v>-3905962</v>
      </c>
      <c r="F53" s="81">
        <f t="shared" si="4"/>
        <v>39418338</v>
      </c>
      <c r="G53" s="79">
        <f t="shared" si="4"/>
        <v>35226679</v>
      </c>
      <c r="H53" s="80">
        <f t="shared" si="4"/>
        <v>35226679</v>
      </c>
      <c r="I53" s="82">
        <f t="shared" si="4"/>
        <v>12989844</v>
      </c>
      <c r="J53" s="83">
        <f t="shared" si="4"/>
        <v>45954210</v>
      </c>
      <c r="K53" s="79">
        <f t="shared" si="4"/>
        <v>18869940</v>
      </c>
      <c r="L53" s="80">
        <f t="shared" si="4"/>
        <v>21888409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-4545053</v>
      </c>
      <c r="D56" s="68">
        <f t="shared" ref="D56:L56" si="5">SUM(D53:D55)</f>
        <v>47716696</v>
      </c>
      <c r="E56" s="69">
        <f t="shared" si="5"/>
        <v>-3905962</v>
      </c>
      <c r="F56" s="70">
        <f t="shared" si="5"/>
        <v>39418338</v>
      </c>
      <c r="G56" s="68">
        <f t="shared" si="5"/>
        <v>35226679</v>
      </c>
      <c r="H56" s="69">
        <f t="shared" si="5"/>
        <v>35226679</v>
      </c>
      <c r="I56" s="71">
        <f t="shared" si="5"/>
        <v>12989844</v>
      </c>
      <c r="J56" s="72">
        <f t="shared" si="5"/>
        <v>45954210</v>
      </c>
      <c r="K56" s="68">
        <f t="shared" si="5"/>
        <v>18869940</v>
      </c>
      <c r="L56" s="69">
        <f t="shared" si="5"/>
        <v>21888409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-4545053</v>
      </c>
      <c r="D59" s="87">
        <f t="shared" ref="D59:L59" si="6">SUM(D56:D58)</f>
        <v>47716696</v>
      </c>
      <c r="E59" s="88">
        <f t="shared" si="6"/>
        <v>-3905962</v>
      </c>
      <c r="F59" s="89">
        <f t="shared" si="6"/>
        <v>39418338</v>
      </c>
      <c r="G59" s="87">
        <f t="shared" si="6"/>
        <v>35226679</v>
      </c>
      <c r="H59" s="90">
        <f t="shared" si="6"/>
        <v>35226679</v>
      </c>
      <c r="I59" s="91">
        <f t="shared" si="6"/>
        <v>12989844</v>
      </c>
      <c r="J59" s="92">
        <f t="shared" si="6"/>
        <v>45954210</v>
      </c>
      <c r="K59" s="87">
        <f t="shared" si="6"/>
        <v>18869940</v>
      </c>
      <c r="L59" s="88">
        <f t="shared" si="6"/>
        <v>21888409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413626</v>
      </c>
      <c r="D10" s="29">
        <v>1657206</v>
      </c>
      <c r="E10" s="30">
        <v>1396207</v>
      </c>
      <c r="F10" s="31">
        <v>320000</v>
      </c>
      <c r="G10" s="29">
        <v>720000</v>
      </c>
      <c r="H10" s="32">
        <v>720000</v>
      </c>
      <c r="I10" s="30">
        <v>1389891</v>
      </c>
      <c r="J10" s="33">
        <v>3320000</v>
      </c>
      <c r="K10" s="29">
        <v>820000</v>
      </c>
      <c r="L10" s="32">
        <v>820000</v>
      </c>
    </row>
    <row r="11" spans="1:12" ht="13.5" x14ac:dyDescent="0.25">
      <c r="A11" s="28" t="s">
        <v>27</v>
      </c>
      <c r="B11" s="21" t="s">
        <v>19</v>
      </c>
      <c r="C11" s="29">
        <v>46390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613</v>
      </c>
      <c r="D13" s="29">
        <v>72</v>
      </c>
      <c r="E13" s="30">
        <v>1333</v>
      </c>
      <c r="F13" s="31">
        <v>0</v>
      </c>
      <c r="G13" s="29">
        <v>1500</v>
      </c>
      <c r="H13" s="32">
        <v>1500</v>
      </c>
      <c r="I13" s="30">
        <v>1791</v>
      </c>
      <c r="J13" s="33">
        <v>2500</v>
      </c>
      <c r="K13" s="29">
        <v>2500</v>
      </c>
      <c r="L13" s="32">
        <v>2500</v>
      </c>
    </row>
    <row r="14" spans="1:12" ht="13.5" x14ac:dyDescent="0.25">
      <c r="A14" s="28" t="s">
        <v>30</v>
      </c>
      <c r="B14" s="21" t="s">
        <v>19</v>
      </c>
      <c r="C14" s="29">
        <v>10118369</v>
      </c>
      <c r="D14" s="29">
        <v>10874917</v>
      </c>
      <c r="E14" s="30">
        <v>16877147</v>
      </c>
      <c r="F14" s="31">
        <v>10000000</v>
      </c>
      <c r="G14" s="29">
        <v>10280000</v>
      </c>
      <c r="H14" s="32">
        <v>10280000</v>
      </c>
      <c r="I14" s="30">
        <v>18593373</v>
      </c>
      <c r="J14" s="33">
        <v>15400000</v>
      </c>
      <c r="K14" s="29">
        <v>12400000</v>
      </c>
      <c r="L14" s="32">
        <v>11400000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60564</v>
      </c>
      <c r="D17" s="34">
        <v>60265</v>
      </c>
      <c r="E17" s="37">
        <v>109739</v>
      </c>
      <c r="F17" s="39">
        <v>100000</v>
      </c>
      <c r="G17" s="34">
        <v>100000</v>
      </c>
      <c r="H17" s="37">
        <v>100000</v>
      </c>
      <c r="I17" s="40">
        <v>175707</v>
      </c>
      <c r="J17" s="39">
        <v>150000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7452895</v>
      </c>
      <c r="D19" s="34">
        <v>24019149</v>
      </c>
      <c r="E19" s="37">
        <v>-5907665</v>
      </c>
      <c r="F19" s="39">
        <v>120000</v>
      </c>
      <c r="G19" s="34">
        <v>120000</v>
      </c>
      <c r="H19" s="37">
        <v>120000</v>
      </c>
      <c r="I19" s="41">
        <v>-36857008</v>
      </c>
      <c r="J19" s="39">
        <v>120000</v>
      </c>
      <c r="K19" s="34">
        <v>120000</v>
      </c>
      <c r="L19" s="37">
        <v>120000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9900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11250</v>
      </c>
      <c r="E24" s="37">
        <v>133533</v>
      </c>
      <c r="F24" s="39">
        <v>300000</v>
      </c>
      <c r="G24" s="34">
        <v>300000</v>
      </c>
      <c r="H24" s="37">
        <v>300000</v>
      </c>
      <c r="I24" s="41">
        <v>121206</v>
      </c>
      <c r="J24" s="39">
        <v>300000</v>
      </c>
      <c r="K24" s="34">
        <v>300000</v>
      </c>
      <c r="L24" s="37">
        <v>300000</v>
      </c>
    </row>
    <row r="25" spans="1:12" ht="13.5" x14ac:dyDescent="0.25">
      <c r="A25" s="28" t="s">
        <v>41</v>
      </c>
      <c r="B25" s="21" t="s">
        <v>19</v>
      </c>
      <c r="C25" s="34">
        <v>105650911</v>
      </c>
      <c r="D25" s="34">
        <v>112435995</v>
      </c>
      <c r="E25" s="37">
        <v>114248621</v>
      </c>
      <c r="F25" s="39">
        <v>144056000</v>
      </c>
      <c r="G25" s="34">
        <v>180356000</v>
      </c>
      <c r="H25" s="37">
        <v>180356000</v>
      </c>
      <c r="I25" s="41">
        <v>144336340</v>
      </c>
      <c r="J25" s="39">
        <v>188334000</v>
      </c>
      <c r="K25" s="34">
        <v>147053000</v>
      </c>
      <c r="L25" s="37">
        <v>148393000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25720828</v>
      </c>
      <c r="G31" s="34">
        <v>87108604</v>
      </c>
      <c r="H31" s="49">
        <v>87108604</v>
      </c>
      <c r="I31" s="41">
        <v>0</v>
      </c>
      <c r="J31" s="39">
        <v>41068278</v>
      </c>
      <c r="K31" s="34">
        <v>33391770</v>
      </c>
      <c r="L31" s="37">
        <v>30544294</v>
      </c>
    </row>
    <row r="32" spans="1:12" x14ac:dyDescent="0.2">
      <c r="A32" s="50" t="s">
        <v>46</v>
      </c>
      <c r="B32" s="51" t="s">
        <v>19</v>
      </c>
      <c r="C32" s="52">
        <f>SUM(C6:C19)+SUM(C21:C31)</f>
        <v>123753268</v>
      </c>
      <c r="D32" s="52">
        <f t="shared" ref="D32:L32" si="0">SUM(D6:D19)+SUM(D21:D31)</f>
        <v>149058854</v>
      </c>
      <c r="E32" s="53">
        <f t="shared" si="0"/>
        <v>126858915</v>
      </c>
      <c r="F32" s="54">
        <f t="shared" si="0"/>
        <v>180616828</v>
      </c>
      <c r="G32" s="52">
        <f t="shared" si="0"/>
        <v>278986104</v>
      </c>
      <c r="H32" s="55">
        <f t="shared" si="0"/>
        <v>278986104</v>
      </c>
      <c r="I32" s="56">
        <f t="shared" si="0"/>
        <v>127761300</v>
      </c>
      <c r="J32" s="57">
        <f t="shared" si="0"/>
        <v>248694778</v>
      </c>
      <c r="K32" s="52">
        <f t="shared" si="0"/>
        <v>194087270</v>
      </c>
      <c r="L32" s="53">
        <f t="shared" si="0"/>
        <v>191579794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47261671</v>
      </c>
      <c r="D34" s="34">
        <v>50855571</v>
      </c>
      <c r="E34" s="37">
        <v>53716007</v>
      </c>
      <c r="F34" s="38">
        <v>60132938</v>
      </c>
      <c r="G34" s="34">
        <v>63331249</v>
      </c>
      <c r="H34" s="40">
        <v>63331249</v>
      </c>
      <c r="I34" s="41">
        <v>54006462</v>
      </c>
      <c r="J34" s="39">
        <v>67755426</v>
      </c>
      <c r="K34" s="34">
        <v>70867845</v>
      </c>
      <c r="L34" s="37">
        <v>74052853</v>
      </c>
    </row>
    <row r="35" spans="1:12" ht="13.5" x14ac:dyDescent="0.25">
      <c r="A35" s="28" t="s">
        <v>49</v>
      </c>
      <c r="B35" s="21" t="s">
        <v>19</v>
      </c>
      <c r="C35" s="34">
        <v>7187146</v>
      </c>
      <c r="D35" s="34">
        <v>7003323</v>
      </c>
      <c r="E35" s="37">
        <v>6941633</v>
      </c>
      <c r="F35" s="38">
        <v>7340410</v>
      </c>
      <c r="G35" s="34">
        <v>8408731</v>
      </c>
      <c r="H35" s="40">
        <v>8408731</v>
      </c>
      <c r="I35" s="41">
        <v>7988690</v>
      </c>
      <c r="J35" s="39">
        <v>8480102</v>
      </c>
      <c r="K35" s="34">
        <v>8870180</v>
      </c>
      <c r="L35" s="37">
        <v>9269338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126651</v>
      </c>
      <c r="D37" s="34">
        <v>0</v>
      </c>
      <c r="E37" s="37">
        <v>199841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2199318</v>
      </c>
      <c r="D39" s="34">
        <v>3225123</v>
      </c>
      <c r="E39" s="37">
        <v>2265038</v>
      </c>
      <c r="F39" s="39">
        <v>3500000</v>
      </c>
      <c r="G39" s="34">
        <v>3500000</v>
      </c>
      <c r="H39" s="37">
        <v>3500000</v>
      </c>
      <c r="I39" s="41">
        <v>0</v>
      </c>
      <c r="J39" s="39">
        <v>3500000</v>
      </c>
      <c r="K39" s="34">
        <v>4000000</v>
      </c>
      <c r="L39" s="37">
        <v>4580000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2154331</v>
      </c>
      <c r="D41" s="34">
        <v>2380428</v>
      </c>
      <c r="E41" s="37">
        <v>2572562</v>
      </c>
      <c r="F41" s="38">
        <v>3110000</v>
      </c>
      <c r="G41" s="34">
        <v>5885000</v>
      </c>
      <c r="H41" s="40">
        <v>5885000</v>
      </c>
      <c r="I41" s="41">
        <v>3372781</v>
      </c>
      <c r="J41" s="39">
        <v>5320000</v>
      </c>
      <c r="K41" s="34">
        <v>5660000</v>
      </c>
      <c r="L41" s="37">
        <v>6050000</v>
      </c>
    </row>
    <row r="42" spans="1:12" ht="13.5" x14ac:dyDescent="0.25">
      <c r="A42" s="28" t="s">
        <v>57</v>
      </c>
      <c r="B42" s="21" t="s">
        <v>19</v>
      </c>
      <c r="C42" s="34">
        <v>21350359</v>
      </c>
      <c r="D42" s="34">
        <v>22721840</v>
      </c>
      <c r="E42" s="37">
        <v>27880496</v>
      </c>
      <c r="F42" s="39">
        <v>26017700</v>
      </c>
      <c r="G42" s="34">
        <v>34184200</v>
      </c>
      <c r="H42" s="37">
        <v>34184200</v>
      </c>
      <c r="I42" s="41">
        <v>19696291</v>
      </c>
      <c r="J42" s="39">
        <v>29621000</v>
      </c>
      <c r="K42" s="34">
        <v>20153000</v>
      </c>
      <c r="L42" s="37">
        <v>20703000</v>
      </c>
    </row>
    <row r="43" spans="1:12" ht="13.5" x14ac:dyDescent="0.25">
      <c r="A43" s="28" t="s">
        <v>58</v>
      </c>
      <c r="B43" s="21" t="s">
        <v>19</v>
      </c>
      <c r="C43" s="34">
        <v>-442636</v>
      </c>
      <c r="D43" s="34">
        <v>15218</v>
      </c>
      <c r="E43" s="37">
        <v>593481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59500539</v>
      </c>
      <c r="D44" s="34">
        <v>31459565</v>
      </c>
      <c r="E44" s="37">
        <v>43574110</v>
      </c>
      <c r="F44" s="39">
        <v>80515780</v>
      </c>
      <c r="G44" s="34">
        <v>163676924</v>
      </c>
      <c r="H44" s="37">
        <v>163676924</v>
      </c>
      <c r="I44" s="41">
        <v>79211802</v>
      </c>
      <c r="J44" s="39">
        <v>134018250</v>
      </c>
      <c r="K44" s="34">
        <v>84536245</v>
      </c>
      <c r="L44" s="37">
        <v>76924603</v>
      </c>
    </row>
    <row r="45" spans="1:12" ht="13.5" x14ac:dyDescent="0.25">
      <c r="A45" s="28" t="s">
        <v>60</v>
      </c>
      <c r="B45" s="21" t="s">
        <v>19</v>
      </c>
      <c r="C45" s="34">
        <v>7556</v>
      </c>
      <c r="D45" s="34">
        <v>7596</v>
      </c>
      <c r="E45" s="37">
        <v>677786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139344935</v>
      </c>
      <c r="D47" s="52">
        <f t="shared" ref="D47:L47" si="1">SUM(D34:D46)</f>
        <v>117668664</v>
      </c>
      <c r="E47" s="53">
        <f t="shared" si="1"/>
        <v>138420954</v>
      </c>
      <c r="F47" s="54">
        <f t="shared" si="1"/>
        <v>180616828</v>
      </c>
      <c r="G47" s="52">
        <f t="shared" si="1"/>
        <v>278986104</v>
      </c>
      <c r="H47" s="53">
        <f t="shared" si="1"/>
        <v>278986104</v>
      </c>
      <c r="I47" s="56">
        <f t="shared" si="1"/>
        <v>164276026</v>
      </c>
      <c r="J47" s="57">
        <f t="shared" si="1"/>
        <v>248694778</v>
      </c>
      <c r="K47" s="52">
        <f t="shared" si="1"/>
        <v>194087270</v>
      </c>
      <c r="L47" s="53">
        <f t="shared" si="1"/>
        <v>191579794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-15591667</v>
      </c>
      <c r="D48" s="61">
        <f t="shared" si="2"/>
        <v>31390190</v>
      </c>
      <c r="E48" s="62">
        <f t="shared" si="2"/>
        <v>-11562039</v>
      </c>
      <c r="F48" s="63">
        <f t="shared" si="2"/>
        <v>0</v>
      </c>
      <c r="G48" s="61">
        <f t="shared" si="2"/>
        <v>0</v>
      </c>
      <c r="H48" s="62">
        <f t="shared" si="2"/>
        <v>0</v>
      </c>
      <c r="I48" s="64">
        <f t="shared" si="2"/>
        <v>-36514726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-15591667</v>
      </c>
      <c r="D51" s="68">
        <f t="shared" si="3"/>
        <v>31390190</v>
      </c>
      <c r="E51" s="69">
        <f t="shared" si="3"/>
        <v>-11562039</v>
      </c>
      <c r="F51" s="70">
        <f t="shared" si="3"/>
        <v>0</v>
      </c>
      <c r="G51" s="68">
        <f t="shared" si="3"/>
        <v>0</v>
      </c>
      <c r="H51" s="69">
        <f t="shared" si="3"/>
        <v>0</v>
      </c>
      <c r="I51" s="71">
        <f t="shared" si="3"/>
        <v>-36514726</v>
      </c>
      <c r="J51" s="72">
        <f t="shared" si="3"/>
        <v>0</v>
      </c>
      <c r="K51" s="68">
        <f t="shared" si="3"/>
        <v>0</v>
      </c>
      <c r="L51" s="69">
        <f t="shared" si="3"/>
        <v>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-15591667</v>
      </c>
      <c r="D53" s="79">
        <f t="shared" ref="D53:L53" si="4">+D51-D52</f>
        <v>31390190</v>
      </c>
      <c r="E53" s="80">
        <f t="shared" si="4"/>
        <v>-11562039</v>
      </c>
      <c r="F53" s="81">
        <f t="shared" si="4"/>
        <v>0</v>
      </c>
      <c r="G53" s="79">
        <f t="shared" si="4"/>
        <v>0</v>
      </c>
      <c r="H53" s="80">
        <f t="shared" si="4"/>
        <v>0</v>
      </c>
      <c r="I53" s="82">
        <f t="shared" si="4"/>
        <v>-36514726</v>
      </c>
      <c r="J53" s="83">
        <f t="shared" si="4"/>
        <v>0</v>
      </c>
      <c r="K53" s="79">
        <f t="shared" si="4"/>
        <v>0</v>
      </c>
      <c r="L53" s="80">
        <f t="shared" si="4"/>
        <v>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-15591667</v>
      </c>
      <c r="D56" s="68">
        <f t="shared" ref="D56:L56" si="5">SUM(D53:D55)</f>
        <v>31390190</v>
      </c>
      <c r="E56" s="69">
        <f t="shared" si="5"/>
        <v>-11562039</v>
      </c>
      <c r="F56" s="70">
        <f t="shared" si="5"/>
        <v>0</v>
      </c>
      <c r="G56" s="68">
        <f t="shared" si="5"/>
        <v>0</v>
      </c>
      <c r="H56" s="69">
        <f t="shared" si="5"/>
        <v>0</v>
      </c>
      <c r="I56" s="71">
        <f t="shared" si="5"/>
        <v>-36514726</v>
      </c>
      <c r="J56" s="72">
        <f t="shared" si="5"/>
        <v>0</v>
      </c>
      <c r="K56" s="68">
        <f t="shared" si="5"/>
        <v>0</v>
      </c>
      <c r="L56" s="69">
        <f t="shared" si="5"/>
        <v>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-15591667</v>
      </c>
      <c r="D59" s="87">
        <f t="shared" ref="D59:L59" si="6">SUM(D56:D58)</f>
        <v>31390190</v>
      </c>
      <c r="E59" s="88">
        <f t="shared" si="6"/>
        <v>-11562039</v>
      </c>
      <c r="F59" s="89">
        <f t="shared" si="6"/>
        <v>0</v>
      </c>
      <c r="G59" s="87">
        <f t="shared" si="6"/>
        <v>0</v>
      </c>
      <c r="H59" s="90">
        <f t="shared" si="6"/>
        <v>0</v>
      </c>
      <c r="I59" s="91">
        <f t="shared" si="6"/>
        <v>-36514726</v>
      </c>
      <c r="J59" s="92">
        <f t="shared" si="6"/>
        <v>0</v>
      </c>
      <c r="K59" s="87">
        <f t="shared" si="6"/>
        <v>0</v>
      </c>
      <c r="L59" s="88">
        <f t="shared" si="6"/>
        <v>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3490932</v>
      </c>
      <c r="D9" s="29">
        <v>2638039</v>
      </c>
      <c r="E9" s="30">
        <v>3490927</v>
      </c>
      <c r="F9" s="31">
        <v>500000</v>
      </c>
      <c r="G9" s="29">
        <v>500000</v>
      </c>
      <c r="H9" s="32">
        <v>500000</v>
      </c>
      <c r="I9" s="30">
        <v>1998056</v>
      </c>
      <c r="J9" s="33">
        <v>500000</v>
      </c>
      <c r="K9" s="29">
        <v>523000</v>
      </c>
      <c r="L9" s="32">
        <v>546535</v>
      </c>
    </row>
    <row r="10" spans="1:12" ht="13.5" x14ac:dyDescent="0.25">
      <c r="A10" s="28" t="s">
        <v>26</v>
      </c>
      <c r="B10" s="21" t="s">
        <v>19</v>
      </c>
      <c r="C10" s="29">
        <v>1164835</v>
      </c>
      <c r="D10" s="29">
        <v>543404</v>
      </c>
      <c r="E10" s="30">
        <v>541491</v>
      </c>
      <c r="F10" s="31">
        <v>550000</v>
      </c>
      <c r="G10" s="29">
        <v>550000</v>
      </c>
      <c r="H10" s="32">
        <v>550000</v>
      </c>
      <c r="I10" s="30">
        <v>872512</v>
      </c>
      <c r="J10" s="33">
        <v>497826</v>
      </c>
      <c r="K10" s="29">
        <v>520726</v>
      </c>
      <c r="L10" s="32">
        <v>544159</v>
      </c>
    </row>
    <row r="11" spans="1:12" ht="13.5" x14ac:dyDescent="0.25">
      <c r="A11" s="28" t="s">
        <v>27</v>
      </c>
      <c r="B11" s="21" t="s">
        <v>19</v>
      </c>
      <c r="C11" s="29">
        <v>1858523</v>
      </c>
      <c r="D11" s="29">
        <v>2555249</v>
      </c>
      <c r="E11" s="30">
        <v>1621103</v>
      </c>
      <c r="F11" s="31">
        <v>600000</v>
      </c>
      <c r="G11" s="29">
        <v>1200000</v>
      </c>
      <c r="H11" s="32">
        <v>1200000</v>
      </c>
      <c r="I11" s="30">
        <v>9601609</v>
      </c>
      <c r="J11" s="33">
        <v>1200000</v>
      </c>
      <c r="K11" s="29">
        <v>1255200</v>
      </c>
      <c r="L11" s="32">
        <v>1311684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560405</v>
      </c>
      <c r="D13" s="29">
        <v>1085580</v>
      </c>
      <c r="E13" s="30">
        <v>600412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5717407</v>
      </c>
      <c r="D14" s="29">
        <v>11615255</v>
      </c>
      <c r="E14" s="30">
        <v>26197502</v>
      </c>
      <c r="F14" s="31">
        <v>15000000</v>
      </c>
      <c r="G14" s="29">
        <v>30000000</v>
      </c>
      <c r="H14" s="32">
        <v>30000000</v>
      </c>
      <c r="I14" s="30">
        <v>25465559</v>
      </c>
      <c r="J14" s="33">
        <v>25000000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1654265</v>
      </c>
      <c r="D17" s="34">
        <v>2001021</v>
      </c>
      <c r="E17" s="37">
        <v>3692803</v>
      </c>
      <c r="F17" s="39">
        <v>1770000</v>
      </c>
      <c r="G17" s="34">
        <v>2270000</v>
      </c>
      <c r="H17" s="37">
        <v>2270000</v>
      </c>
      <c r="I17" s="40">
        <v>2646734</v>
      </c>
      <c r="J17" s="39">
        <v>2009130</v>
      </c>
      <c r="K17" s="34">
        <v>2101550</v>
      </c>
      <c r="L17" s="37">
        <v>2196120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931199</v>
      </c>
      <c r="D19" s="34">
        <v>1272621</v>
      </c>
      <c r="E19" s="37">
        <v>821267</v>
      </c>
      <c r="F19" s="39">
        <v>520000</v>
      </c>
      <c r="G19" s="34">
        <v>520000</v>
      </c>
      <c r="H19" s="37">
        <v>520000</v>
      </c>
      <c r="I19" s="41">
        <v>1170844</v>
      </c>
      <c r="J19" s="39">
        <v>454783</v>
      </c>
      <c r="K19" s="34">
        <v>475703</v>
      </c>
      <c r="L19" s="37">
        <v>497109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11637487</v>
      </c>
      <c r="D21" s="34">
        <v>16241569</v>
      </c>
      <c r="E21" s="37">
        <v>19990931</v>
      </c>
      <c r="F21" s="39">
        <v>8000000</v>
      </c>
      <c r="G21" s="34">
        <v>8000000</v>
      </c>
      <c r="H21" s="37">
        <v>8000000</v>
      </c>
      <c r="I21" s="41">
        <v>4623716</v>
      </c>
      <c r="J21" s="39">
        <v>8000000</v>
      </c>
      <c r="K21" s="34">
        <v>8368000</v>
      </c>
      <c r="L21" s="37">
        <v>8744559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320471</v>
      </c>
      <c r="E22" s="37">
        <v>756</v>
      </c>
      <c r="F22" s="39">
        <v>15000000</v>
      </c>
      <c r="G22" s="34">
        <v>25000000</v>
      </c>
      <c r="H22" s="37">
        <v>25000000</v>
      </c>
      <c r="I22" s="41">
        <v>36110137</v>
      </c>
      <c r="J22" s="39">
        <v>22000000</v>
      </c>
      <c r="K22" s="34">
        <v>23012000</v>
      </c>
      <c r="L22" s="37">
        <v>24047540</v>
      </c>
    </row>
    <row r="23" spans="1:12" ht="13.5" x14ac:dyDescent="0.25">
      <c r="A23" s="28" t="s">
        <v>39</v>
      </c>
      <c r="B23" s="21" t="s">
        <v>19</v>
      </c>
      <c r="C23" s="34">
        <v>1083420</v>
      </c>
      <c r="D23" s="34">
        <v>1416415</v>
      </c>
      <c r="E23" s="37">
        <v>2046439</v>
      </c>
      <c r="F23" s="39">
        <v>650000</v>
      </c>
      <c r="G23" s="34">
        <v>1150000</v>
      </c>
      <c r="H23" s="37">
        <v>1150000</v>
      </c>
      <c r="I23" s="41">
        <v>1600881</v>
      </c>
      <c r="J23" s="39">
        <v>1150000</v>
      </c>
      <c r="K23" s="34">
        <v>1202900</v>
      </c>
      <c r="L23" s="37">
        <v>1257031</v>
      </c>
    </row>
    <row r="24" spans="1:12" ht="13.5" x14ac:dyDescent="0.25">
      <c r="A24" s="28" t="s">
        <v>40</v>
      </c>
      <c r="B24" s="21" t="s">
        <v>19</v>
      </c>
      <c r="C24" s="34">
        <v>830500</v>
      </c>
      <c r="D24" s="34">
        <v>-371148</v>
      </c>
      <c r="E24" s="37">
        <v>968778</v>
      </c>
      <c r="F24" s="39">
        <v>500000</v>
      </c>
      <c r="G24" s="34">
        <v>900000</v>
      </c>
      <c r="H24" s="37">
        <v>900000</v>
      </c>
      <c r="I24" s="41">
        <v>732871</v>
      </c>
      <c r="J24" s="39">
        <v>900000</v>
      </c>
      <c r="K24" s="34">
        <v>941400</v>
      </c>
      <c r="L24" s="37">
        <v>983763</v>
      </c>
    </row>
    <row r="25" spans="1:12" ht="13.5" x14ac:dyDescent="0.25">
      <c r="A25" s="28" t="s">
        <v>41</v>
      </c>
      <c r="B25" s="21" t="s">
        <v>19</v>
      </c>
      <c r="C25" s="34">
        <v>332729479</v>
      </c>
      <c r="D25" s="34">
        <v>281001416</v>
      </c>
      <c r="E25" s="37">
        <v>328241242</v>
      </c>
      <c r="F25" s="39">
        <v>328088350</v>
      </c>
      <c r="G25" s="34">
        <v>352440958</v>
      </c>
      <c r="H25" s="37">
        <v>352440958</v>
      </c>
      <c r="I25" s="41">
        <v>208166588</v>
      </c>
      <c r="J25" s="39">
        <v>388067450</v>
      </c>
      <c r="K25" s="34">
        <v>366303300</v>
      </c>
      <c r="L25" s="37">
        <v>354164250</v>
      </c>
    </row>
    <row r="26" spans="1:12" ht="13.5" x14ac:dyDescent="0.25">
      <c r="A26" s="28" t="s">
        <v>28</v>
      </c>
      <c r="B26" s="21" t="s">
        <v>19</v>
      </c>
      <c r="C26" s="34">
        <v>2470632</v>
      </c>
      <c r="D26" s="34">
        <v>2851037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364129084</v>
      </c>
      <c r="D32" s="52">
        <f t="shared" ref="D32:L32" si="0">SUM(D6:D19)+SUM(D21:D31)</f>
        <v>323170929</v>
      </c>
      <c r="E32" s="53">
        <f t="shared" si="0"/>
        <v>388213651</v>
      </c>
      <c r="F32" s="54">
        <f t="shared" si="0"/>
        <v>371178350</v>
      </c>
      <c r="G32" s="52">
        <f t="shared" si="0"/>
        <v>422530958</v>
      </c>
      <c r="H32" s="55">
        <f t="shared" si="0"/>
        <v>422530958</v>
      </c>
      <c r="I32" s="56">
        <f t="shared" si="0"/>
        <v>292989507</v>
      </c>
      <c r="J32" s="57">
        <f t="shared" si="0"/>
        <v>449779189</v>
      </c>
      <c r="K32" s="52">
        <f t="shared" si="0"/>
        <v>430853779</v>
      </c>
      <c r="L32" s="53">
        <f t="shared" si="0"/>
        <v>421619500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141539805</v>
      </c>
      <c r="D34" s="34">
        <v>131226057</v>
      </c>
      <c r="E34" s="37">
        <v>126010909</v>
      </c>
      <c r="F34" s="38">
        <v>140867440</v>
      </c>
      <c r="G34" s="34">
        <v>140838130</v>
      </c>
      <c r="H34" s="40">
        <v>140838130</v>
      </c>
      <c r="I34" s="41">
        <v>9864608</v>
      </c>
      <c r="J34" s="39">
        <v>147992916</v>
      </c>
      <c r="K34" s="34">
        <v>154800593</v>
      </c>
      <c r="L34" s="37">
        <v>169546030</v>
      </c>
    </row>
    <row r="35" spans="1:12" ht="13.5" x14ac:dyDescent="0.25">
      <c r="A35" s="28" t="s">
        <v>49</v>
      </c>
      <c r="B35" s="21" t="s">
        <v>19</v>
      </c>
      <c r="C35" s="34">
        <v>7449186</v>
      </c>
      <c r="D35" s="34">
        <v>13194797</v>
      </c>
      <c r="E35" s="37">
        <v>23491644</v>
      </c>
      <c r="F35" s="38">
        <v>27749802</v>
      </c>
      <c r="G35" s="34">
        <v>27749802</v>
      </c>
      <c r="H35" s="40">
        <v>27749802</v>
      </c>
      <c r="I35" s="41">
        <v>1571984</v>
      </c>
      <c r="J35" s="39">
        <v>29109544</v>
      </c>
      <c r="K35" s="34">
        <v>30448583</v>
      </c>
      <c r="L35" s="37">
        <v>33493440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-162463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142716</v>
      </c>
      <c r="D37" s="34">
        <v>0</v>
      </c>
      <c r="E37" s="37">
        <v>1047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2000000</v>
      </c>
      <c r="G38" s="34">
        <v>2000000</v>
      </c>
      <c r="H38" s="40">
        <v>2000000</v>
      </c>
      <c r="I38" s="41">
        <v>0</v>
      </c>
      <c r="J38" s="39">
        <v>2000000</v>
      </c>
      <c r="K38" s="34">
        <v>2000000</v>
      </c>
      <c r="L38" s="37">
        <v>2000000</v>
      </c>
    </row>
    <row r="39" spans="1:12" ht="13.5" x14ac:dyDescent="0.25">
      <c r="A39" s="28" t="s">
        <v>55</v>
      </c>
      <c r="B39" s="21" t="s">
        <v>19</v>
      </c>
      <c r="C39" s="34">
        <v>55742679</v>
      </c>
      <c r="D39" s="34">
        <v>64937420</v>
      </c>
      <c r="E39" s="37">
        <v>57732946</v>
      </c>
      <c r="F39" s="39">
        <v>55000000</v>
      </c>
      <c r="G39" s="34">
        <v>55000000</v>
      </c>
      <c r="H39" s="37">
        <v>55000000</v>
      </c>
      <c r="I39" s="41">
        <v>0</v>
      </c>
      <c r="J39" s="39">
        <v>55000000</v>
      </c>
      <c r="K39" s="34">
        <v>55000000</v>
      </c>
      <c r="L39" s="37">
        <v>55000000</v>
      </c>
    </row>
    <row r="40" spans="1:12" ht="13.5" x14ac:dyDescent="0.25">
      <c r="A40" s="28" t="s">
        <v>28</v>
      </c>
      <c r="B40" s="21" t="s">
        <v>19</v>
      </c>
      <c r="C40" s="34">
        <v>204801</v>
      </c>
      <c r="D40" s="34">
        <v>82326</v>
      </c>
      <c r="E40" s="37">
        <v>9057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60010733</v>
      </c>
      <c r="D41" s="34">
        <v>55121892</v>
      </c>
      <c r="E41" s="37">
        <v>80119185</v>
      </c>
      <c r="F41" s="38">
        <v>73994917</v>
      </c>
      <c r="G41" s="34">
        <v>88100303</v>
      </c>
      <c r="H41" s="40">
        <v>88100303</v>
      </c>
      <c r="I41" s="41">
        <v>81857609</v>
      </c>
      <c r="J41" s="39">
        <v>144623012</v>
      </c>
      <c r="K41" s="34">
        <v>129990829</v>
      </c>
      <c r="L41" s="37">
        <v>134232164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4731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6481775</v>
      </c>
      <c r="D43" s="34">
        <v>8208553</v>
      </c>
      <c r="E43" s="37">
        <v>2722217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39172968</v>
      </c>
      <c r="D44" s="34">
        <v>40736345</v>
      </c>
      <c r="E44" s="37">
        <v>53787375</v>
      </c>
      <c r="F44" s="39">
        <v>56166187</v>
      </c>
      <c r="G44" s="34">
        <v>65899826</v>
      </c>
      <c r="H44" s="37">
        <v>65899826</v>
      </c>
      <c r="I44" s="41">
        <v>41495724</v>
      </c>
      <c r="J44" s="39">
        <v>56134090</v>
      </c>
      <c r="K44" s="34">
        <v>58716258</v>
      </c>
      <c r="L44" s="37">
        <v>61445663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310744663</v>
      </c>
      <c r="D47" s="52">
        <f t="shared" ref="D47:L47" si="1">SUM(D34:D46)</f>
        <v>313349658</v>
      </c>
      <c r="E47" s="53">
        <f t="shared" si="1"/>
        <v>343874380</v>
      </c>
      <c r="F47" s="54">
        <f t="shared" si="1"/>
        <v>355778346</v>
      </c>
      <c r="G47" s="52">
        <f t="shared" si="1"/>
        <v>379588061</v>
      </c>
      <c r="H47" s="53">
        <f t="shared" si="1"/>
        <v>379588061</v>
      </c>
      <c r="I47" s="56">
        <f t="shared" si="1"/>
        <v>134789925</v>
      </c>
      <c r="J47" s="57">
        <f t="shared" si="1"/>
        <v>434859562</v>
      </c>
      <c r="K47" s="52">
        <f t="shared" si="1"/>
        <v>430956263</v>
      </c>
      <c r="L47" s="53">
        <f t="shared" si="1"/>
        <v>455717297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53384421</v>
      </c>
      <c r="D48" s="61">
        <f t="shared" si="2"/>
        <v>9821271</v>
      </c>
      <c r="E48" s="62">
        <f t="shared" si="2"/>
        <v>44339271</v>
      </c>
      <c r="F48" s="63">
        <f t="shared" si="2"/>
        <v>15400004</v>
      </c>
      <c r="G48" s="61">
        <f t="shared" si="2"/>
        <v>42942897</v>
      </c>
      <c r="H48" s="62">
        <f t="shared" si="2"/>
        <v>42942897</v>
      </c>
      <c r="I48" s="64">
        <f t="shared" si="2"/>
        <v>158199582</v>
      </c>
      <c r="J48" s="65">
        <f t="shared" si="2"/>
        <v>14919627</v>
      </c>
      <c r="K48" s="61">
        <f t="shared" si="2"/>
        <v>-102484</v>
      </c>
      <c r="L48" s="62">
        <f t="shared" si="2"/>
        <v>-34097797</v>
      </c>
    </row>
    <row r="49" spans="1:12" ht="25.5" x14ac:dyDescent="0.25">
      <c r="A49" s="66" t="s">
        <v>64</v>
      </c>
      <c r="B49" s="21" t="s">
        <v>65</v>
      </c>
      <c r="C49" s="34">
        <v>58064655</v>
      </c>
      <c r="D49" s="34">
        <v>48151198</v>
      </c>
      <c r="E49" s="37">
        <v>103224503</v>
      </c>
      <c r="F49" s="39">
        <v>92912650</v>
      </c>
      <c r="G49" s="34">
        <v>88131650</v>
      </c>
      <c r="H49" s="37">
        <v>88131650</v>
      </c>
      <c r="I49" s="41">
        <v>77440967</v>
      </c>
      <c r="J49" s="39">
        <v>77812550</v>
      </c>
      <c r="K49" s="34">
        <v>70058700</v>
      </c>
      <c r="L49" s="37">
        <v>76099750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111449076</v>
      </c>
      <c r="D51" s="68">
        <f t="shared" si="3"/>
        <v>57972469</v>
      </c>
      <c r="E51" s="69">
        <f t="shared" si="3"/>
        <v>147563774</v>
      </c>
      <c r="F51" s="70">
        <f t="shared" si="3"/>
        <v>108312654</v>
      </c>
      <c r="G51" s="68">
        <f t="shared" si="3"/>
        <v>131074547</v>
      </c>
      <c r="H51" s="69">
        <f t="shared" si="3"/>
        <v>131074547</v>
      </c>
      <c r="I51" s="71">
        <f t="shared" si="3"/>
        <v>235640549</v>
      </c>
      <c r="J51" s="72">
        <f t="shared" si="3"/>
        <v>92732177</v>
      </c>
      <c r="K51" s="68">
        <f t="shared" si="3"/>
        <v>69956216</v>
      </c>
      <c r="L51" s="69">
        <f t="shared" si="3"/>
        <v>42001953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111449076</v>
      </c>
      <c r="D53" s="79">
        <f t="shared" ref="D53:L53" si="4">+D51-D52</f>
        <v>57972469</v>
      </c>
      <c r="E53" s="80">
        <f t="shared" si="4"/>
        <v>147563774</v>
      </c>
      <c r="F53" s="81">
        <f t="shared" si="4"/>
        <v>108312654</v>
      </c>
      <c r="G53" s="79">
        <f t="shared" si="4"/>
        <v>131074547</v>
      </c>
      <c r="H53" s="80">
        <f t="shared" si="4"/>
        <v>131074547</v>
      </c>
      <c r="I53" s="82">
        <f t="shared" si="4"/>
        <v>235640549</v>
      </c>
      <c r="J53" s="83">
        <f t="shared" si="4"/>
        <v>92732177</v>
      </c>
      <c r="K53" s="79">
        <f t="shared" si="4"/>
        <v>69956216</v>
      </c>
      <c r="L53" s="80">
        <f t="shared" si="4"/>
        <v>42001953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111449076</v>
      </c>
      <c r="D56" s="68">
        <f t="shared" ref="D56:L56" si="5">SUM(D53:D55)</f>
        <v>57972469</v>
      </c>
      <c r="E56" s="69">
        <f t="shared" si="5"/>
        <v>147563774</v>
      </c>
      <c r="F56" s="70">
        <f t="shared" si="5"/>
        <v>108312654</v>
      </c>
      <c r="G56" s="68">
        <f t="shared" si="5"/>
        <v>131074547</v>
      </c>
      <c r="H56" s="69">
        <f t="shared" si="5"/>
        <v>131074547</v>
      </c>
      <c r="I56" s="71">
        <f t="shared" si="5"/>
        <v>235640549</v>
      </c>
      <c r="J56" s="72">
        <f t="shared" si="5"/>
        <v>92732177</v>
      </c>
      <c r="K56" s="68">
        <f t="shared" si="5"/>
        <v>69956216</v>
      </c>
      <c r="L56" s="69">
        <f t="shared" si="5"/>
        <v>42001953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111449076</v>
      </c>
      <c r="D59" s="87">
        <f t="shared" ref="D59:L59" si="6">SUM(D56:D58)</f>
        <v>57972469</v>
      </c>
      <c r="E59" s="88">
        <f t="shared" si="6"/>
        <v>147563774</v>
      </c>
      <c r="F59" s="89">
        <f t="shared" si="6"/>
        <v>108312654</v>
      </c>
      <c r="G59" s="87">
        <f t="shared" si="6"/>
        <v>131074547</v>
      </c>
      <c r="H59" s="90">
        <f t="shared" si="6"/>
        <v>131074547</v>
      </c>
      <c r="I59" s="91">
        <f t="shared" si="6"/>
        <v>235640549</v>
      </c>
      <c r="J59" s="92">
        <f t="shared" si="6"/>
        <v>92732177</v>
      </c>
      <c r="K59" s="87">
        <f t="shared" si="6"/>
        <v>69956216</v>
      </c>
      <c r="L59" s="88">
        <f t="shared" si="6"/>
        <v>42001953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5065670</v>
      </c>
      <c r="D9" s="29">
        <v>5467186</v>
      </c>
      <c r="E9" s="30">
        <v>6363180</v>
      </c>
      <c r="F9" s="31">
        <v>5232036</v>
      </c>
      <c r="G9" s="29">
        <v>5232036</v>
      </c>
      <c r="H9" s="32">
        <v>5232036</v>
      </c>
      <c r="I9" s="30">
        <v>8638003</v>
      </c>
      <c r="J9" s="33">
        <v>9000000</v>
      </c>
      <c r="K9" s="29">
        <v>9414000</v>
      </c>
      <c r="L9" s="32">
        <v>9847043</v>
      </c>
    </row>
    <row r="10" spans="1:12" ht="13.5" x14ac:dyDescent="0.25">
      <c r="A10" s="28" t="s">
        <v>26</v>
      </c>
      <c r="B10" s="21" t="s">
        <v>19</v>
      </c>
      <c r="C10" s="29">
        <v>1146347</v>
      </c>
      <c r="D10" s="29">
        <v>573943</v>
      </c>
      <c r="E10" s="30">
        <v>824403</v>
      </c>
      <c r="F10" s="31">
        <v>633475</v>
      </c>
      <c r="G10" s="29">
        <v>633476</v>
      </c>
      <c r="H10" s="32">
        <v>633476</v>
      </c>
      <c r="I10" s="30">
        <v>867962</v>
      </c>
      <c r="J10" s="33">
        <v>553748</v>
      </c>
      <c r="K10" s="29">
        <v>579220</v>
      </c>
      <c r="L10" s="32">
        <v>605879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2615720</v>
      </c>
      <c r="G11" s="29">
        <v>2615720</v>
      </c>
      <c r="H11" s="32">
        <v>2615720</v>
      </c>
      <c r="I11" s="30">
        <v>0</v>
      </c>
      <c r="J11" s="33">
        <v>3000000</v>
      </c>
      <c r="K11" s="29">
        <v>3138000</v>
      </c>
      <c r="L11" s="32">
        <v>3282348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3877572</v>
      </c>
      <c r="D13" s="29">
        <v>4268561</v>
      </c>
      <c r="E13" s="30">
        <v>2828059</v>
      </c>
      <c r="F13" s="31">
        <v>15280446</v>
      </c>
      <c r="G13" s="29">
        <v>15280446</v>
      </c>
      <c r="H13" s="32">
        <v>15280446</v>
      </c>
      <c r="I13" s="30">
        <v>3739981</v>
      </c>
      <c r="J13" s="33">
        <v>14810567</v>
      </c>
      <c r="K13" s="29">
        <v>15491853</v>
      </c>
      <c r="L13" s="32">
        <v>16204481</v>
      </c>
    </row>
    <row r="14" spans="1:12" ht="13.5" x14ac:dyDescent="0.25">
      <c r="A14" s="28" t="s">
        <v>30</v>
      </c>
      <c r="B14" s="21" t="s">
        <v>19</v>
      </c>
      <c r="C14" s="29">
        <v>4024378</v>
      </c>
      <c r="D14" s="29">
        <v>7019122</v>
      </c>
      <c r="E14" s="30">
        <v>14921314</v>
      </c>
      <c r="F14" s="31">
        <v>9000000</v>
      </c>
      <c r="G14" s="29">
        <v>9000000</v>
      </c>
      <c r="H14" s="32">
        <v>9000000</v>
      </c>
      <c r="I14" s="30">
        <v>21212522</v>
      </c>
      <c r="J14" s="33">
        <v>15000000</v>
      </c>
      <c r="K14" s="29">
        <v>15690000</v>
      </c>
      <c r="L14" s="32">
        <v>16411740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5003847</v>
      </c>
      <c r="D17" s="34">
        <v>5344529</v>
      </c>
      <c r="E17" s="37">
        <v>5670534</v>
      </c>
      <c r="F17" s="39">
        <v>4985049</v>
      </c>
      <c r="G17" s="34">
        <v>4985049</v>
      </c>
      <c r="H17" s="37">
        <v>4985049</v>
      </c>
      <c r="I17" s="40">
        <v>5490669</v>
      </c>
      <c r="J17" s="39">
        <v>6263800</v>
      </c>
      <c r="K17" s="34">
        <v>6551935</v>
      </c>
      <c r="L17" s="37">
        <v>6853326</v>
      </c>
    </row>
    <row r="18" spans="1:12" ht="13.5" x14ac:dyDescent="0.25">
      <c r="A18" s="28" t="s">
        <v>34</v>
      </c>
      <c r="B18" s="21" t="s">
        <v>19</v>
      </c>
      <c r="C18" s="34">
        <v>992027</v>
      </c>
      <c r="D18" s="34">
        <v>1200996</v>
      </c>
      <c r="E18" s="37">
        <v>1461494</v>
      </c>
      <c r="F18" s="39">
        <v>103492</v>
      </c>
      <c r="G18" s="34">
        <v>103492</v>
      </c>
      <c r="H18" s="37">
        <v>103492</v>
      </c>
      <c r="I18" s="41">
        <v>1965424</v>
      </c>
      <c r="J18" s="39">
        <v>60000</v>
      </c>
      <c r="K18" s="34">
        <v>62760</v>
      </c>
      <c r="L18" s="37">
        <v>65654</v>
      </c>
    </row>
    <row r="19" spans="1:12" ht="13.5" x14ac:dyDescent="0.25">
      <c r="A19" s="28" t="s">
        <v>35</v>
      </c>
      <c r="B19" s="21" t="s">
        <v>19</v>
      </c>
      <c r="C19" s="34">
        <v>3463140</v>
      </c>
      <c r="D19" s="34">
        <v>3147477</v>
      </c>
      <c r="E19" s="37">
        <v>3001376</v>
      </c>
      <c r="F19" s="39">
        <v>153164</v>
      </c>
      <c r="G19" s="34">
        <v>153165</v>
      </c>
      <c r="H19" s="37">
        <v>153165</v>
      </c>
      <c r="I19" s="41">
        <v>3525826</v>
      </c>
      <c r="J19" s="39">
        <v>508213</v>
      </c>
      <c r="K19" s="34">
        <v>531591</v>
      </c>
      <c r="L19" s="37">
        <v>556053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60384416</v>
      </c>
      <c r="D21" s="34">
        <v>68891619</v>
      </c>
      <c r="E21" s="37">
        <v>62310601</v>
      </c>
      <c r="F21" s="39">
        <v>64061176</v>
      </c>
      <c r="G21" s="34">
        <v>64061176</v>
      </c>
      <c r="H21" s="37">
        <v>64061176</v>
      </c>
      <c r="I21" s="41">
        <v>67995350</v>
      </c>
      <c r="J21" s="39">
        <v>85583680</v>
      </c>
      <c r="K21" s="34">
        <v>89520529</v>
      </c>
      <c r="L21" s="37">
        <v>93638478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668870</v>
      </c>
      <c r="E22" s="37">
        <v>164389</v>
      </c>
      <c r="F22" s="39">
        <v>0</v>
      </c>
      <c r="G22" s="34">
        <v>0</v>
      </c>
      <c r="H22" s="37">
        <v>0</v>
      </c>
      <c r="I22" s="41">
        <v>143430</v>
      </c>
      <c r="J22" s="39">
        <v>0</v>
      </c>
      <c r="K22" s="34">
        <v>0</v>
      </c>
      <c r="L22" s="37">
        <v>1</v>
      </c>
    </row>
    <row r="23" spans="1:12" ht="13.5" x14ac:dyDescent="0.25">
      <c r="A23" s="28" t="s">
        <v>39</v>
      </c>
      <c r="B23" s="21" t="s">
        <v>19</v>
      </c>
      <c r="C23" s="34">
        <v>6588050</v>
      </c>
      <c r="D23" s="34">
        <v>10700533</v>
      </c>
      <c r="E23" s="37">
        <v>10196062</v>
      </c>
      <c r="F23" s="39">
        <v>7198166</v>
      </c>
      <c r="G23" s="34">
        <v>7198166</v>
      </c>
      <c r="H23" s="37">
        <v>7198166</v>
      </c>
      <c r="I23" s="41">
        <v>7446498</v>
      </c>
      <c r="J23" s="39">
        <v>6600000</v>
      </c>
      <c r="K23" s="34">
        <v>6903600</v>
      </c>
      <c r="L23" s="37">
        <v>7221170</v>
      </c>
    </row>
    <row r="24" spans="1:12" ht="13.5" x14ac:dyDescent="0.25">
      <c r="A24" s="28" t="s">
        <v>40</v>
      </c>
      <c r="B24" s="21" t="s">
        <v>19</v>
      </c>
      <c r="C24" s="34">
        <v>67711</v>
      </c>
      <c r="D24" s="34">
        <v>82738</v>
      </c>
      <c r="E24" s="37">
        <v>98045</v>
      </c>
      <c r="F24" s="39">
        <v>1216990</v>
      </c>
      <c r="G24" s="34">
        <v>1216990</v>
      </c>
      <c r="H24" s="37">
        <v>1216990</v>
      </c>
      <c r="I24" s="41">
        <v>141622</v>
      </c>
      <c r="J24" s="39">
        <v>2000000</v>
      </c>
      <c r="K24" s="34">
        <v>2092000</v>
      </c>
      <c r="L24" s="37">
        <v>2188234</v>
      </c>
    </row>
    <row r="25" spans="1:12" ht="13.5" x14ac:dyDescent="0.25">
      <c r="A25" s="28" t="s">
        <v>41</v>
      </c>
      <c r="B25" s="21" t="s">
        <v>19</v>
      </c>
      <c r="C25" s="34">
        <v>334710819</v>
      </c>
      <c r="D25" s="34">
        <v>290183539</v>
      </c>
      <c r="E25" s="37">
        <v>318548569</v>
      </c>
      <c r="F25" s="39">
        <v>331807605</v>
      </c>
      <c r="G25" s="34">
        <v>348990713</v>
      </c>
      <c r="H25" s="37">
        <v>348990713</v>
      </c>
      <c r="I25" s="41">
        <v>335129300</v>
      </c>
      <c r="J25" s="39">
        <v>350591850</v>
      </c>
      <c r="K25" s="34">
        <v>365292331</v>
      </c>
      <c r="L25" s="37">
        <v>382095787</v>
      </c>
    </row>
    <row r="26" spans="1:12" ht="13.5" x14ac:dyDescent="0.25">
      <c r="A26" s="28" t="s">
        <v>28</v>
      </c>
      <c r="B26" s="21" t="s">
        <v>19</v>
      </c>
      <c r="C26" s="34">
        <v>11156740</v>
      </c>
      <c r="D26" s="34">
        <v>11504146</v>
      </c>
      <c r="E26" s="37">
        <v>11759107</v>
      </c>
      <c r="F26" s="39">
        <v>1</v>
      </c>
      <c r="G26" s="34">
        <v>1</v>
      </c>
      <c r="H26" s="37">
        <v>1</v>
      </c>
      <c r="I26" s="41">
        <v>12947147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1513825</v>
      </c>
      <c r="D29" s="34">
        <v>0</v>
      </c>
      <c r="E29" s="37">
        <v>142</v>
      </c>
      <c r="F29" s="39">
        <v>300010</v>
      </c>
      <c r="G29" s="34">
        <v>1315011</v>
      </c>
      <c r="H29" s="37">
        <v>1315011</v>
      </c>
      <c r="I29" s="41">
        <v>0</v>
      </c>
      <c r="J29" s="39">
        <v>1500000</v>
      </c>
      <c r="K29" s="34">
        <v>1569000</v>
      </c>
      <c r="L29" s="37">
        <v>1641189</v>
      </c>
    </row>
    <row r="30" spans="1:12" ht="13.5" x14ac:dyDescent="0.25">
      <c r="A30" s="28" t="s">
        <v>44</v>
      </c>
      <c r="B30" s="21" t="s">
        <v>19</v>
      </c>
      <c r="C30" s="34">
        <v>243241</v>
      </c>
      <c r="D30" s="34">
        <v>3122098</v>
      </c>
      <c r="E30" s="37">
        <v>1221450</v>
      </c>
      <c r="F30" s="38">
        <v>1</v>
      </c>
      <c r="G30" s="34">
        <v>5001</v>
      </c>
      <c r="H30" s="37">
        <v>5001</v>
      </c>
      <c r="I30" s="41">
        <v>0</v>
      </c>
      <c r="J30" s="39">
        <v>0</v>
      </c>
      <c r="K30" s="34">
        <v>0</v>
      </c>
      <c r="L30" s="37">
        <v>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438237783</v>
      </c>
      <c r="D32" s="52">
        <f t="shared" ref="D32:L32" si="0">SUM(D6:D19)+SUM(D21:D31)</f>
        <v>412175357</v>
      </c>
      <c r="E32" s="53">
        <f t="shared" si="0"/>
        <v>439368725</v>
      </c>
      <c r="F32" s="54">
        <f t="shared" si="0"/>
        <v>442587331</v>
      </c>
      <c r="G32" s="52">
        <f t="shared" si="0"/>
        <v>460790442</v>
      </c>
      <c r="H32" s="55">
        <f t="shared" si="0"/>
        <v>460790442</v>
      </c>
      <c r="I32" s="56">
        <f t="shared" si="0"/>
        <v>469243734</v>
      </c>
      <c r="J32" s="57">
        <f t="shared" si="0"/>
        <v>495471858</v>
      </c>
      <c r="K32" s="52">
        <f t="shared" si="0"/>
        <v>516836819</v>
      </c>
      <c r="L32" s="53">
        <f t="shared" si="0"/>
        <v>540611387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187009721</v>
      </c>
      <c r="D34" s="34">
        <v>190241072</v>
      </c>
      <c r="E34" s="37">
        <v>204361560</v>
      </c>
      <c r="F34" s="38">
        <v>229793652</v>
      </c>
      <c r="G34" s="34">
        <v>235063675</v>
      </c>
      <c r="H34" s="40">
        <v>235063675</v>
      </c>
      <c r="I34" s="41">
        <v>214914649</v>
      </c>
      <c r="J34" s="39">
        <v>241902324</v>
      </c>
      <c r="K34" s="34">
        <v>248625957</v>
      </c>
      <c r="L34" s="37">
        <v>260063136</v>
      </c>
    </row>
    <row r="35" spans="1:12" ht="13.5" x14ac:dyDescent="0.25">
      <c r="A35" s="28" t="s">
        <v>49</v>
      </c>
      <c r="B35" s="21" t="s">
        <v>19</v>
      </c>
      <c r="C35" s="34">
        <v>24000822</v>
      </c>
      <c r="D35" s="34">
        <v>24481652</v>
      </c>
      <c r="E35" s="37">
        <v>24436437</v>
      </c>
      <c r="F35" s="38">
        <v>25246487</v>
      </c>
      <c r="G35" s="34">
        <v>25246497</v>
      </c>
      <c r="H35" s="40">
        <v>25246497</v>
      </c>
      <c r="I35" s="41">
        <v>26899029</v>
      </c>
      <c r="J35" s="39">
        <v>26706186</v>
      </c>
      <c r="K35" s="34">
        <v>28167966</v>
      </c>
      <c r="L35" s="37">
        <v>29463715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2306917</v>
      </c>
      <c r="D37" s="34">
        <v>4069757</v>
      </c>
      <c r="E37" s="37">
        <v>3317629</v>
      </c>
      <c r="F37" s="39">
        <v>7314424</v>
      </c>
      <c r="G37" s="34">
        <v>5851878</v>
      </c>
      <c r="H37" s="37">
        <v>5851878</v>
      </c>
      <c r="I37" s="41">
        <v>5073456</v>
      </c>
      <c r="J37" s="39">
        <v>12378001</v>
      </c>
      <c r="K37" s="34">
        <v>13355328</v>
      </c>
      <c r="L37" s="37">
        <v>13969742</v>
      </c>
    </row>
    <row r="38" spans="1:12" ht="13.5" x14ac:dyDescent="0.25">
      <c r="A38" s="28" t="s">
        <v>53</v>
      </c>
      <c r="B38" s="21" t="s">
        <v>54</v>
      </c>
      <c r="C38" s="34">
        <v>23882554</v>
      </c>
      <c r="D38" s="34">
        <v>24296864</v>
      </c>
      <c r="E38" s="37">
        <v>36481767</v>
      </c>
      <c r="F38" s="38">
        <v>13542155</v>
      </c>
      <c r="G38" s="34">
        <v>13542155</v>
      </c>
      <c r="H38" s="40">
        <v>13542155</v>
      </c>
      <c r="I38" s="41">
        <v>0</v>
      </c>
      <c r="J38" s="39">
        <v>0</v>
      </c>
      <c r="K38" s="34">
        <v>0</v>
      </c>
      <c r="L38" s="37">
        <v>7</v>
      </c>
    </row>
    <row r="39" spans="1:12" ht="13.5" x14ac:dyDescent="0.25">
      <c r="A39" s="28" t="s">
        <v>55</v>
      </c>
      <c r="B39" s="21" t="s">
        <v>19</v>
      </c>
      <c r="C39" s="34">
        <v>122816464</v>
      </c>
      <c r="D39" s="34">
        <v>109667334</v>
      </c>
      <c r="E39" s="37">
        <v>186209029</v>
      </c>
      <c r="F39" s="39">
        <v>125942010</v>
      </c>
      <c r="G39" s="34">
        <v>283615017</v>
      </c>
      <c r="H39" s="37">
        <v>283615017</v>
      </c>
      <c r="I39" s="41">
        <v>0</v>
      </c>
      <c r="J39" s="39">
        <v>283615000</v>
      </c>
      <c r="K39" s="34">
        <v>296661290</v>
      </c>
      <c r="L39" s="37">
        <v>310307767</v>
      </c>
    </row>
    <row r="40" spans="1:12" ht="13.5" x14ac:dyDescent="0.25">
      <c r="A40" s="28" t="s">
        <v>28</v>
      </c>
      <c r="B40" s="21" t="s">
        <v>19</v>
      </c>
      <c r="C40" s="34">
        <v>1081000</v>
      </c>
      <c r="D40" s="34">
        <v>1486960</v>
      </c>
      <c r="E40" s="37">
        <v>1717474</v>
      </c>
      <c r="F40" s="38">
        <v>1649001</v>
      </c>
      <c r="G40" s="34">
        <v>1831211</v>
      </c>
      <c r="H40" s="40">
        <v>1831211</v>
      </c>
      <c r="I40" s="41">
        <v>108828</v>
      </c>
      <c r="J40" s="39">
        <v>2478300</v>
      </c>
      <c r="K40" s="34">
        <v>111190</v>
      </c>
      <c r="L40" s="37">
        <v>116307</v>
      </c>
    </row>
    <row r="41" spans="1:12" ht="13.5" x14ac:dyDescent="0.25">
      <c r="A41" s="28" t="s">
        <v>56</v>
      </c>
      <c r="B41" s="21" t="s">
        <v>19</v>
      </c>
      <c r="C41" s="34">
        <v>18802166</v>
      </c>
      <c r="D41" s="34">
        <v>19523746</v>
      </c>
      <c r="E41" s="37">
        <v>43892601</v>
      </c>
      <c r="F41" s="38">
        <v>25614952</v>
      </c>
      <c r="G41" s="34">
        <v>60493947</v>
      </c>
      <c r="H41" s="40">
        <v>60493947</v>
      </c>
      <c r="I41" s="41">
        <v>51969093</v>
      </c>
      <c r="J41" s="39">
        <v>34725801</v>
      </c>
      <c r="K41" s="34">
        <v>39529386</v>
      </c>
      <c r="L41" s="37">
        <v>41347929</v>
      </c>
    </row>
    <row r="42" spans="1:12" ht="13.5" x14ac:dyDescent="0.25">
      <c r="A42" s="28" t="s">
        <v>57</v>
      </c>
      <c r="B42" s="21" t="s">
        <v>19</v>
      </c>
      <c r="C42" s="34">
        <v>26310545</v>
      </c>
      <c r="D42" s="34">
        <v>17119885</v>
      </c>
      <c r="E42" s="37">
        <v>15762963</v>
      </c>
      <c r="F42" s="39">
        <v>12875837</v>
      </c>
      <c r="G42" s="34">
        <v>14123910</v>
      </c>
      <c r="H42" s="37">
        <v>14123910</v>
      </c>
      <c r="I42" s="41">
        <v>7273043</v>
      </c>
      <c r="J42" s="39">
        <v>15920000</v>
      </c>
      <c r="K42" s="34">
        <v>14706760</v>
      </c>
      <c r="L42" s="37">
        <v>16860357</v>
      </c>
    </row>
    <row r="43" spans="1:12" ht="13.5" x14ac:dyDescent="0.25">
      <c r="A43" s="28" t="s">
        <v>58</v>
      </c>
      <c r="B43" s="21" t="s">
        <v>19</v>
      </c>
      <c r="C43" s="34">
        <v>4694851</v>
      </c>
      <c r="D43" s="34">
        <v>13043558</v>
      </c>
      <c r="E43" s="37">
        <v>182804</v>
      </c>
      <c r="F43" s="38">
        <v>13044003</v>
      </c>
      <c r="G43" s="34">
        <v>13044003</v>
      </c>
      <c r="H43" s="40">
        <v>13044003</v>
      </c>
      <c r="I43" s="41">
        <v>5254698</v>
      </c>
      <c r="J43" s="39">
        <v>40000000</v>
      </c>
      <c r="K43" s="34">
        <v>41840000</v>
      </c>
      <c r="L43" s="37">
        <v>43764642</v>
      </c>
    </row>
    <row r="44" spans="1:12" ht="13.5" x14ac:dyDescent="0.25">
      <c r="A44" s="28" t="s">
        <v>59</v>
      </c>
      <c r="B44" s="21" t="s">
        <v>19</v>
      </c>
      <c r="C44" s="34">
        <v>45041338</v>
      </c>
      <c r="D44" s="34">
        <v>43865686</v>
      </c>
      <c r="E44" s="37">
        <v>55541591</v>
      </c>
      <c r="F44" s="39">
        <v>68847154</v>
      </c>
      <c r="G44" s="34">
        <v>71617703</v>
      </c>
      <c r="H44" s="37">
        <v>71617703</v>
      </c>
      <c r="I44" s="41">
        <v>58059522</v>
      </c>
      <c r="J44" s="39">
        <v>61174575</v>
      </c>
      <c r="K44" s="34">
        <v>64479646</v>
      </c>
      <c r="L44" s="37">
        <v>67445124</v>
      </c>
    </row>
    <row r="45" spans="1:12" ht="13.5" x14ac:dyDescent="0.25">
      <c r="A45" s="28" t="s">
        <v>60</v>
      </c>
      <c r="B45" s="21" t="s">
        <v>19</v>
      </c>
      <c r="C45" s="34">
        <v>15834217</v>
      </c>
      <c r="D45" s="34">
        <v>21155298</v>
      </c>
      <c r="E45" s="37">
        <v>22362942</v>
      </c>
      <c r="F45" s="38">
        <v>6</v>
      </c>
      <c r="G45" s="34">
        <v>26245007</v>
      </c>
      <c r="H45" s="37">
        <v>26245007</v>
      </c>
      <c r="I45" s="41">
        <v>0</v>
      </c>
      <c r="J45" s="39">
        <v>0</v>
      </c>
      <c r="K45" s="34">
        <v>0</v>
      </c>
      <c r="L45" s="37">
        <v>21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18567</v>
      </c>
      <c r="E46" s="37">
        <v>3245</v>
      </c>
      <c r="F46" s="39">
        <v>-1</v>
      </c>
      <c r="G46" s="34">
        <v>0</v>
      </c>
      <c r="H46" s="37">
        <v>0</v>
      </c>
      <c r="I46" s="41">
        <v>224213</v>
      </c>
      <c r="J46" s="39">
        <v>3245</v>
      </c>
      <c r="K46" s="34">
        <v>3394</v>
      </c>
      <c r="L46" s="37">
        <v>3552</v>
      </c>
    </row>
    <row r="47" spans="1:12" x14ac:dyDescent="0.2">
      <c r="A47" s="60" t="s">
        <v>62</v>
      </c>
      <c r="B47" s="51" t="s">
        <v>19</v>
      </c>
      <c r="C47" s="52">
        <f>SUM(C34:C46)</f>
        <v>471780595</v>
      </c>
      <c r="D47" s="52">
        <f t="shared" ref="D47:L47" si="1">SUM(D34:D46)</f>
        <v>468970379</v>
      </c>
      <c r="E47" s="53">
        <f t="shared" si="1"/>
        <v>594270042</v>
      </c>
      <c r="F47" s="54">
        <f t="shared" si="1"/>
        <v>523869680</v>
      </c>
      <c r="G47" s="52">
        <f t="shared" si="1"/>
        <v>750675003</v>
      </c>
      <c r="H47" s="53">
        <f t="shared" si="1"/>
        <v>750675003</v>
      </c>
      <c r="I47" s="56">
        <f t="shared" si="1"/>
        <v>369776531</v>
      </c>
      <c r="J47" s="57">
        <f t="shared" si="1"/>
        <v>718903432</v>
      </c>
      <c r="K47" s="52">
        <f t="shared" si="1"/>
        <v>747480917</v>
      </c>
      <c r="L47" s="53">
        <f t="shared" si="1"/>
        <v>783342299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-33542812</v>
      </c>
      <c r="D48" s="61">
        <f t="shared" si="2"/>
        <v>-56795022</v>
      </c>
      <c r="E48" s="62">
        <f t="shared" si="2"/>
        <v>-154901317</v>
      </c>
      <c r="F48" s="63">
        <f t="shared" si="2"/>
        <v>-81282349</v>
      </c>
      <c r="G48" s="61">
        <f t="shared" si="2"/>
        <v>-289884561</v>
      </c>
      <c r="H48" s="62">
        <f t="shared" si="2"/>
        <v>-289884561</v>
      </c>
      <c r="I48" s="64">
        <f t="shared" si="2"/>
        <v>99467203</v>
      </c>
      <c r="J48" s="65">
        <f t="shared" si="2"/>
        <v>-223431574</v>
      </c>
      <c r="K48" s="61">
        <f t="shared" si="2"/>
        <v>-230644098</v>
      </c>
      <c r="L48" s="62">
        <f t="shared" si="2"/>
        <v>-242730912</v>
      </c>
    </row>
    <row r="49" spans="1:12" ht="25.5" x14ac:dyDescent="0.25">
      <c r="A49" s="66" t="s">
        <v>64</v>
      </c>
      <c r="B49" s="21" t="s">
        <v>65</v>
      </c>
      <c r="C49" s="34">
        <v>76067933</v>
      </c>
      <c r="D49" s="34">
        <v>82497974</v>
      </c>
      <c r="E49" s="37">
        <v>95028862</v>
      </c>
      <c r="F49" s="39">
        <v>115701651</v>
      </c>
      <c r="G49" s="34">
        <v>128025470</v>
      </c>
      <c r="H49" s="37">
        <v>128025470</v>
      </c>
      <c r="I49" s="41">
        <v>111875227</v>
      </c>
      <c r="J49" s="39">
        <v>94644273</v>
      </c>
      <c r="K49" s="34">
        <v>98997910</v>
      </c>
      <c r="L49" s="37">
        <v>103551818</v>
      </c>
    </row>
    <row r="50" spans="1:12" ht="13.5" x14ac:dyDescent="0.25">
      <c r="A50" s="66" t="s">
        <v>66</v>
      </c>
      <c r="B50" s="21" t="s">
        <v>65</v>
      </c>
      <c r="C50" s="34">
        <v>26041965</v>
      </c>
      <c r="D50" s="34">
        <v>0</v>
      </c>
      <c r="E50" s="37">
        <v>0</v>
      </c>
      <c r="F50" s="38">
        <v>1</v>
      </c>
      <c r="G50" s="34">
        <v>1</v>
      </c>
      <c r="H50" s="37">
        <v>1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68567086</v>
      </c>
      <c r="D51" s="68">
        <f t="shared" si="3"/>
        <v>25702952</v>
      </c>
      <c r="E51" s="69">
        <f t="shared" si="3"/>
        <v>-59872455</v>
      </c>
      <c r="F51" s="70">
        <f t="shared" si="3"/>
        <v>34419303</v>
      </c>
      <c r="G51" s="68">
        <f t="shared" si="3"/>
        <v>-161859090</v>
      </c>
      <c r="H51" s="69">
        <f t="shared" si="3"/>
        <v>-161859090</v>
      </c>
      <c r="I51" s="71">
        <f t="shared" si="3"/>
        <v>211342430</v>
      </c>
      <c r="J51" s="72">
        <f t="shared" si="3"/>
        <v>-128787301</v>
      </c>
      <c r="K51" s="68">
        <f t="shared" si="3"/>
        <v>-131646188</v>
      </c>
      <c r="L51" s="69">
        <f t="shared" si="3"/>
        <v>-139179093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68567086</v>
      </c>
      <c r="D53" s="79">
        <f t="shared" ref="D53:L53" si="4">+D51-D52</f>
        <v>25702952</v>
      </c>
      <c r="E53" s="80">
        <f t="shared" si="4"/>
        <v>-59872455</v>
      </c>
      <c r="F53" s="81">
        <f t="shared" si="4"/>
        <v>34419303</v>
      </c>
      <c r="G53" s="79">
        <f t="shared" si="4"/>
        <v>-161859090</v>
      </c>
      <c r="H53" s="80">
        <f t="shared" si="4"/>
        <v>-161859090</v>
      </c>
      <c r="I53" s="82">
        <f t="shared" si="4"/>
        <v>211342430</v>
      </c>
      <c r="J53" s="83">
        <f t="shared" si="4"/>
        <v>-128787301</v>
      </c>
      <c r="K53" s="79">
        <f t="shared" si="4"/>
        <v>-131646188</v>
      </c>
      <c r="L53" s="80">
        <f t="shared" si="4"/>
        <v>-139179093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68567086</v>
      </c>
      <c r="D56" s="68">
        <f t="shared" ref="D56:L56" si="5">SUM(D53:D55)</f>
        <v>25702952</v>
      </c>
      <c r="E56" s="69">
        <f t="shared" si="5"/>
        <v>-59872455</v>
      </c>
      <c r="F56" s="70">
        <f t="shared" si="5"/>
        <v>34419303</v>
      </c>
      <c r="G56" s="68">
        <f t="shared" si="5"/>
        <v>-161859090</v>
      </c>
      <c r="H56" s="69">
        <f t="shared" si="5"/>
        <v>-161859090</v>
      </c>
      <c r="I56" s="71">
        <f t="shared" si="5"/>
        <v>211342430</v>
      </c>
      <c r="J56" s="72">
        <f t="shared" si="5"/>
        <v>-128787301</v>
      </c>
      <c r="K56" s="68">
        <f t="shared" si="5"/>
        <v>-131646188</v>
      </c>
      <c r="L56" s="69">
        <f t="shared" si="5"/>
        <v>-139179093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68567086</v>
      </c>
      <c r="D59" s="87">
        <f t="shared" ref="D59:L59" si="6">SUM(D56:D58)</f>
        <v>25702952</v>
      </c>
      <c r="E59" s="88">
        <f t="shared" si="6"/>
        <v>-59872455</v>
      </c>
      <c r="F59" s="89">
        <f t="shared" si="6"/>
        <v>34419303</v>
      </c>
      <c r="G59" s="87">
        <f t="shared" si="6"/>
        <v>-161859090</v>
      </c>
      <c r="H59" s="90">
        <f t="shared" si="6"/>
        <v>-161859090</v>
      </c>
      <c r="I59" s="91">
        <f t="shared" si="6"/>
        <v>211342430</v>
      </c>
      <c r="J59" s="92">
        <f t="shared" si="6"/>
        <v>-128787301</v>
      </c>
      <c r="K59" s="87">
        <f t="shared" si="6"/>
        <v>-131646188</v>
      </c>
      <c r="L59" s="88">
        <f t="shared" si="6"/>
        <v>-139179093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9511816</v>
      </c>
      <c r="D6" s="29">
        <v>9684629</v>
      </c>
      <c r="E6" s="30">
        <v>9922864</v>
      </c>
      <c r="F6" s="31">
        <v>12293130</v>
      </c>
      <c r="G6" s="29">
        <v>12293130</v>
      </c>
      <c r="H6" s="32">
        <v>12293130</v>
      </c>
      <c r="I6" s="30">
        <v>9756885</v>
      </c>
      <c r="J6" s="33">
        <v>9211551</v>
      </c>
      <c r="K6" s="29">
        <v>9635317</v>
      </c>
      <c r="L6" s="32">
        <v>10078542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1</v>
      </c>
      <c r="K7" s="29">
        <v>1</v>
      </c>
      <c r="L7" s="32">
        <v>1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-1</v>
      </c>
      <c r="K8" s="29">
        <v>-1</v>
      </c>
      <c r="L8" s="32">
        <v>-1</v>
      </c>
    </row>
    <row r="9" spans="1:12" ht="13.5" x14ac:dyDescent="0.25">
      <c r="A9" s="28" t="s">
        <v>25</v>
      </c>
      <c r="B9" s="21" t="s">
        <v>22</v>
      </c>
      <c r="C9" s="29">
        <v>10827008</v>
      </c>
      <c r="D9" s="29">
        <v>8338298</v>
      </c>
      <c r="E9" s="30">
        <v>4320682</v>
      </c>
      <c r="F9" s="31">
        <v>8489214</v>
      </c>
      <c r="G9" s="29">
        <v>8489214</v>
      </c>
      <c r="H9" s="32">
        <v>8489214</v>
      </c>
      <c r="I9" s="30">
        <v>4221757</v>
      </c>
      <c r="J9" s="33">
        <v>8895957</v>
      </c>
      <c r="K9" s="29">
        <v>9305171</v>
      </c>
      <c r="L9" s="32">
        <v>9733209</v>
      </c>
    </row>
    <row r="10" spans="1:12" ht="13.5" x14ac:dyDescent="0.25">
      <c r="A10" s="28" t="s">
        <v>26</v>
      </c>
      <c r="B10" s="21" t="s">
        <v>19</v>
      </c>
      <c r="C10" s="29">
        <v>576910</v>
      </c>
      <c r="D10" s="29">
        <v>659441</v>
      </c>
      <c r="E10" s="30">
        <v>679698</v>
      </c>
      <c r="F10" s="31">
        <v>907930</v>
      </c>
      <c r="G10" s="29">
        <v>907930</v>
      </c>
      <c r="H10" s="32">
        <v>907930</v>
      </c>
      <c r="I10" s="30">
        <v>890108</v>
      </c>
      <c r="J10" s="33">
        <v>799718</v>
      </c>
      <c r="K10" s="29">
        <v>836505</v>
      </c>
      <c r="L10" s="32">
        <v>874984</v>
      </c>
    </row>
    <row r="11" spans="1:12" ht="13.5" x14ac:dyDescent="0.25">
      <c r="A11" s="28" t="s">
        <v>27</v>
      </c>
      <c r="B11" s="21" t="s">
        <v>19</v>
      </c>
      <c r="C11" s="29">
        <v>155080</v>
      </c>
      <c r="D11" s="29">
        <v>177555</v>
      </c>
      <c r="E11" s="30">
        <v>298460</v>
      </c>
      <c r="F11" s="31">
        <v>315900</v>
      </c>
      <c r="G11" s="29">
        <v>315900</v>
      </c>
      <c r="H11" s="32">
        <v>315900</v>
      </c>
      <c r="I11" s="30">
        <v>218584</v>
      </c>
      <c r="J11" s="33">
        <v>263881</v>
      </c>
      <c r="K11" s="29">
        <v>276019</v>
      </c>
      <c r="L11" s="32">
        <v>288716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5864674</v>
      </c>
      <c r="D13" s="29">
        <v>3352714</v>
      </c>
      <c r="E13" s="30">
        <v>1322978</v>
      </c>
      <c r="F13" s="31">
        <v>1403690</v>
      </c>
      <c r="G13" s="29">
        <v>1403690</v>
      </c>
      <c r="H13" s="32">
        <v>1403690</v>
      </c>
      <c r="I13" s="30">
        <v>1509879</v>
      </c>
      <c r="J13" s="33">
        <v>1718695</v>
      </c>
      <c r="K13" s="29">
        <v>1797755</v>
      </c>
      <c r="L13" s="32">
        <v>1880452</v>
      </c>
    </row>
    <row r="14" spans="1:12" ht="13.5" x14ac:dyDescent="0.25">
      <c r="A14" s="28" t="s">
        <v>30</v>
      </c>
      <c r="B14" s="21" t="s">
        <v>19</v>
      </c>
      <c r="C14" s="29">
        <v>458246</v>
      </c>
      <c r="D14" s="29">
        <v>694387</v>
      </c>
      <c r="E14" s="30">
        <v>1959401</v>
      </c>
      <c r="F14" s="31">
        <v>1200000</v>
      </c>
      <c r="G14" s="29">
        <v>1200000</v>
      </c>
      <c r="H14" s="32">
        <v>1200000</v>
      </c>
      <c r="I14" s="30">
        <v>4392058</v>
      </c>
      <c r="J14" s="33">
        <v>7500001</v>
      </c>
      <c r="K14" s="29">
        <v>7845001</v>
      </c>
      <c r="L14" s="32">
        <v>8205871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43549</v>
      </c>
      <c r="D17" s="34">
        <v>47244</v>
      </c>
      <c r="E17" s="37">
        <v>287795</v>
      </c>
      <c r="F17" s="39">
        <v>437256</v>
      </c>
      <c r="G17" s="34">
        <v>437256</v>
      </c>
      <c r="H17" s="37">
        <v>437256</v>
      </c>
      <c r="I17" s="40">
        <v>560784</v>
      </c>
      <c r="J17" s="39">
        <v>194995</v>
      </c>
      <c r="K17" s="34">
        <v>203965</v>
      </c>
      <c r="L17" s="37">
        <v>213347</v>
      </c>
    </row>
    <row r="18" spans="1:12" ht="13.5" x14ac:dyDescent="0.25">
      <c r="A18" s="28" t="s">
        <v>34</v>
      </c>
      <c r="B18" s="21" t="s">
        <v>19</v>
      </c>
      <c r="C18" s="34">
        <v>155575</v>
      </c>
      <c r="D18" s="34">
        <v>461830</v>
      </c>
      <c r="E18" s="37">
        <v>601336</v>
      </c>
      <c r="F18" s="39">
        <v>558090</v>
      </c>
      <c r="G18" s="34">
        <v>558090</v>
      </c>
      <c r="H18" s="37">
        <v>558090</v>
      </c>
      <c r="I18" s="41">
        <v>522149</v>
      </c>
      <c r="J18" s="39">
        <v>575415</v>
      </c>
      <c r="K18" s="34">
        <v>601884</v>
      </c>
      <c r="L18" s="37">
        <v>629570</v>
      </c>
    </row>
    <row r="19" spans="1:12" ht="13.5" x14ac:dyDescent="0.25">
      <c r="A19" s="28" t="s">
        <v>35</v>
      </c>
      <c r="B19" s="21" t="s">
        <v>19</v>
      </c>
      <c r="C19" s="34">
        <v>101225</v>
      </c>
      <c r="D19" s="34">
        <v>94924</v>
      </c>
      <c r="E19" s="37">
        <v>212312</v>
      </c>
      <c r="F19" s="39">
        <v>250000</v>
      </c>
      <c r="G19" s="34">
        <v>3293000</v>
      </c>
      <c r="H19" s="37">
        <v>3293000</v>
      </c>
      <c r="I19" s="41">
        <v>92712</v>
      </c>
      <c r="J19" s="39">
        <v>340149</v>
      </c>
      <c r="K19" s="34">
        <v>345216</v>
      </c>
      <c r="L19" s="37">
        <v>350514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25202486</v>
      </c>
      <c r="D21" s="34">
        <v>33682245</v>
      </c>
      <c r="E21" s="37">
        <v>36614869</v>
      </c>
      <c r="F21" s="39">
        <v>46569388</v>
      </c>
      <c r="G21" s="34">
        <v>46569388</v>
      </c>
      <c r="H21" s="37">
        <v>46569388</v>
      </c>
      <c r="I21" s="41">
        <v>28825569</v>
      </c>
      <c r="J21" s="39">
        <v>45948077</v>
      </c>
      <c r="K21" s="34">
        <v>48061688</v>
      </c>
      <c r="L21" s="37">
        <v>50272527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2</v>
      </c>
      <c r="K22" s="34">
        <v>2</v>
      </c>
      <c r="L22" s="37">
        <v>2</v>
      </c>
    </row>
    <row r="23" spans="1:12" ht="13.5" x14ac:dyDescent="0.25">
      <c r="A23" s="28" t="s">
        <v>39</v>
      </c>
      <c r="B23" s="21" t="s">
        <v>19</v>
      </c>
      <c r="C23" s="34">
        <v>43300</v>
      </c>
      <c r="D23" s="34">
        <v>19500</v>
      </c>
      <c r="E23" s="37">
        <v>95200</v>
      </c>
      <c r="F23" s="39">
        <v>186591</v>
      </c>
      <c r="G23" s="34">
        <v>186591</v>
      </c>
      <c r="H23" s="37">
        <v>186591</v>
      </c>
      <c r="I23" s="41">
        <v>198947</v>
      </c>
      <c r="J23" s="39">
        <v>391069</v>
      </c>
      <c r="K23" s="34">
        <v>409058</v>
      </c>
      <c r="L23" s="37">
        <v>427875</v>
      </c>
    </row>
    <row r="24" spans="1:12" ht="13.5" x14ac:dyDescent="0.25">
      <c r="A24" s="28" t="s">
        <v>40</v>
      </c>
      <c r="B24" s="21" t="s">
        <v>19</v>
      </c>
      <c r="C24" s="34">
        <v>7903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2</v>
      </c>
      <c r="K24" s="34">
        <v>2</v>
      </c>
      <c r="L24" s="37">
        <v>2</v>
      </c>
    </row>
    <row r="25" spans="1:12" ht="13.5" x14ac:dyDescent="0.25">
      <c r="A25" s="28" t="s">
        <v>41</v>
      </c>
      <c r="B25" s="21" t="s">
        <v>19</v>
      </c>
      <c r="C25" s="34">
        <v>65369207</v>
      </c>
      <c r="D25" s="34">
        <v>53822588</v>
      </c>
      <c r="E25" s="37">
        <v>56742992</v>
      </c>
      <c r="F25" s="39">
        <v>59464619</v>
      </c>
      <c r="G25" s="34">
        <v>59464620</v>
      </c>
      <c r="H25" s="37">
        <v>59464620</v>
      </c>
      <c r="I25" s="41">
        <v>57772303</v>
      </c>
      <c r="J25" s="39">
        <v>59796013</v>
      </c>
      <c r="K25" s="34">
        <v>62401407</v>
      </c>
      <c r="L25" s="37">
        <v>65352649</v>
      </c>
    </row>
    <row r="26" spans="1:12" ht="13.5" x14ac:dyDescent="0.25">
      <c r="A26" s="28" t="s">
        <v>28</v>
      </c>
      <c r="B26" s="21" t="s">
        <v>19</v>
      </c>
      <c r="C26" s="34">
        <v>5161295</v>
      </c>
      <c r="D26" s="34">
        <v>4377795</v>
      </c>
      <c r="E26" s="37">
        <v>6222702</v>
      </c>
      <c r="F26" s="39">
        <v>7009116</v>
      </c>
      <c r="G26" s="34">
        <v>7009116</v>
      </c>
      <c r="H26" s="37">
        <v>7009116</v>
      </c>
      <c r="I26" s="41">
        <v>6612058</v>
      </c>
      <c r="J26" s="39">
        <v>7392763</v>
      </c>
      <c r="K26" s="34">
        <v>7732830</v>
      </c>
      <c r="L26" s="37">
        <v>8088541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-23141</v>
      </c>
      <c r="E29" s="37">
        <v>-64976</v>
      </c>
      <c r="F29" s="39">
        <v>0</v>
      </c>
      <c r="G29" s="34">
        <v>0</v>
      </c>
      <c r="H29" s="37">
        <v>0</v>
      </c>
      <c r="I29" s="41">
        <v>3043000</v>
      </c>
      <c r="J29" s="39">
        <v>3192107</v>
      </c>
      <c r="K29" s="34">
        <v>3338944</v>
      </c>
      <c r="L29" s="37">
        <v>3492535</v>
      </c>
    </row>
    <row r="30" spans="1:12" ht="13.5" x14ac:dyDescent="0.25">
      <c r="A30" s="28" t="s">
        <v>44</v>
      </c>
      <c r="B30" s="21" t="s">
        <v>19</v>
      </c>
      <c r="C30" s="34">
        <v>-1215060</v>
      </c>
      <c r="D30" s="34">
        <v>2694875</v>
      </c>
      <c r="E30" s="37">
        <v>-291857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122263214</v>
      </c>
      <c r="D32" s="52">
        <f t="shared" ref="D32:L32" si="0">SUM(D6:D19)+SUM(D21:D31)</f>
        <v>118084884</v>
      </c>
      <c r="E32" s="53">
        <f t="shared" si="0"/>
        <v>118924456</v>
      </c>
      <c r="F32" s="54">
        <f t="shared" si="0"/>
        <v>139084924</v>
      </c>
      <c r="G32" s="52">
        <f t="shared" si="0"/>
        <v>142127925</v>
      </c>
      <c r="H32" s="55">
        <f t="shared" si="0"/>
        <v>142127925</v>
      </c>
      <c r="I32" s="56">
        <f t="shared" si="0"/>
        <v>118616793</v>
      </c>
      <c r="J32" s="57">
        <f t="shared" si="0"/>
        <v>146220395</v>
      </c>
      <c r="K32" s="52">
        <f t="shared" si="0"/>
        <v>152790764</v>
      </c>
      <c r="L32" s="53">
        <f t="shared" si="0"/>
        <v>159889336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48538608</v>
      </c>
      <c r="D34" s="34">
        <v>45053712</v>
      </c>
      <c r="E34" s="37">
        <v>45219463</v>
      </c>
      <c r="F34" s="38">
        <v>46978923</v>
      </c>
      <c r="G34" s="34">
        <v>46978928</v>
      </c>
      <c r="H34" s="40">
        <v>46978928</v>
      </c>
      <c r="I34" s="41">
        <v>45055060</v>
      </c>
      <c r="J34" s="39">
        <v>51188009</v>
      </c>
      <c r="K34" s="34">
        <v>53542655</v>
      </c>
      <c r="L34" s="37">
        <v>56005602</v>
      </c>
    </row>
    <row r="35" spans="1:12" ht="13.5" x14ac:dyDescent="0.25">
      <c r="A35" s="28" t="s">
        <v>49</v>
      </c>
      <c r="B35" s="21" t="s">
        <v>19</v>
      </c>
      <c r="C35" s="34">
        <v>4553552</v>
      </c>
      <c r="D35" s="34">
        <v>4679755</v>
      </c>
      <c r="E35" s="37">
        <v>4964894</v>
      </c>
      <c r="F35" s="38">
        <v>5525814</v>
      </c>
      <c r="G35" s="34">
        <v>5525814</v>
      </c>
      <c r="H35" s="40">
        <v>5525814</v>
      </c>
      <c r="I35" s="41">
        <v>5492664</v>
      </c>
      <c r="J35" s="39">
        <v>5769989</v>
      </c>
      <c r="K35" s="34">
        <v>6035410</v>
      </c>
      <c r="L35" s="37">
        <v>6313043</v>
      </c>
    </row>
    <row r="36" spans="1:12" ht="13.5" x14ac:dyDescent="0.25">
      <c r="A36" s="28" t="s">
        <v>50</v>
      </c>
      <c r="B36" s="21" t="s">
        <v>22</v>
      </c>
      <c r="C36" s="34">
        <v>10765184</v>
      </c>
      <c r="D36" s="34">
        <v>12218921</v>
      </c>
      <c r="E36" s="37">
        <v>11474250</v>
      </c>
      <c r="F36" s="39">
        <v>12500000</v>
      </c>
      <c r="G36" s="34">
        <v>12500000</v>
      </c>
      <c r="H36" s="37">
        <v>12500000</v>
      </c>
      <c r="I36" s="41">
        <v>12706540</v>
      </c>
      <c r="J36" s="39">
        <v>13112500</v>
      </c>
      <c r="K36" s="34">
        <v>13715675</v>
      </c>
      <c r="L36" s="37">
        <v>14346596</v>
      </c>
    </row>
    <row r="37" spans="1:12" ht="13.5" x14ac:dyDescent="0.25">
      <c r="A37" s="28" t="s">
        <v>51</v>
      </c>
      <c r="B37" s="21" t="s">
        <v>52</v>
      </c>
      <c r="C37" s="34">
        <v>307983</v>
      </c>
      <c r="D37" s="34">
        <v>250986</v>
      </c>
      <c r="E37" s="37">
        <v>368409</v>
      </c>
      <c r="F37" s="39">
        <v>2180000</v>
      </c>
      <c r="G37" s="34">
        <v>2185000</v>
      </c>
      <c r="H37" s="37">
        <v>2185000</v>
      </c>
      <c r="I37" s="41">
        <v>772189</v>
      </c>
      <c r="J37" s="39">
        <v>3145515</v>
      </c>
      <c r="K37" s="34">
        <v>3219615</v>
      </c>
      <c r="L37" s="37">
        <v>3297126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11653124</v>
      </c>
      <c r="D39" s="34">
        <v>13077699</v>
      </c>
      <c r="E39" s="37">
        <v>14702803</v>
      </c>
      <c r="F39" s="39">
        <v>13299528</v>
      </c>
      <c r="G39" s="34">
        <v>13299528</v>
      </c>
      <c r="H39" s="37">
        <v>13299528</v>
      </c>
      <c r="I39" s="41">
        <v>12193018</v>
      </c>
      <c r="J39" s="39">
        <v>14660884</v>
      </c>
      <c r="K39" s="34">
        <v>15335285</v>
      </c>
      <c r="L39" s="37">
        <v>16040707</v>
      </c>
    </row>
    <row r="40" spans="1:12" ht="13.5" x14ac:dyDescent="0.25">
      <c r="A40" s="28" t="s">
        <v>28</v>
      </c>
      <c r="B40" s="21" t="s">
        <v>19</v>
      </c>
      <c r="C40" s="34">
        <v>1907975</v>
      </c>
      <c r="D40" s="34">
        <v>1433819</v>
      </c>
      <c r="E40" s="37">
        <v>1253021</v>
      </c>
      <c r="F40" s="38">
        <v>280000</v>
      </c>
      <c r="G40" s="34">
        <v>280000</v>
      </c>
      <c r="H40" s="40">
        <v>280000</v>
      </c>
      <c r="I40" s="41">
        <v>4676250</v>
      </c>
      <c r="J40" s="39">
        <v>60001</v>
      </c>
      <c r="K40" s="34">
        <v>62761</v>
      </c>
      <c r="L40" s="37">
        <v>65648</v>
      </c>
    </row>
    <row r="41" spans="1:12" ht="13.5" x14ac:dyDescent="0.25">
      <c r="A41" s="28" t="s">
        <v>56</v>
      </c>
      <c r="B41" s="21" t="s">
        <v>19</v>
      </c>
      <c r="C41" s="34">
        <v>6103848</v>
      </c>
      <c r="D41" s="34">
        <v>7868879</v>
      </c>
      <c r="E41" s="37">
        <v>5056696</v>
      </c>
      <c r="F41" s="38">
        <v>11186000</v>
      </c>
      <c r="G41" s="34">
        <v>11146000</v>
      </c>
      <c r="H41" s="40">
        <v>11146000</v>
      </c>
      <c r="I41" s="41">
        <v>6594505</v>
      </c>
      <c r="J41" s="39">
        <v>9571655</v>
      </c>
      <c r="K41" s="34">
        <v>9991038</v>
      </c>
      <c r="L41" s="37">
        <v>10450623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156451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29107275</v>
      </c>
      <c r="D43" s="34">
        <v>19553381</v>
      </c>
      <c r="E43" s="37">
        <v>11389552</v>
      </c>
      <c r="F43" s="38">
        <v>9000000</v>
      </c>
      <c r="G43" s="34">
        <v>8900000</v>
      </c>
      <c r="H43" s="40">
        <v>8900000</v>
      </c>
      <c r="I43" s="41">
        <v>14902843</v>
      </c>
      <c r="J43" s="39">
        <v>5500012</v>
      </c>
      <c r="K43" s="34">
        <v>5753012</v>
      </c>
      <c r="L43" s="37">
        <v>6017650</v>
      </c>
    </row>
    <row r="44" spans="1:12" ht="13.5" x14ac:dyDescent="0.25">
      <c r="A44" s="28" t="s">
        <v>59</v>
      </c>
      <c r="B44" s="21" t="s">
        <v>19</v>
      </c>
      <c r="C44" s="34">
        <v>16036572</v>
      </c>
      <c r="D44" s="34">
        <v>15954631</v>
      </c>
      <c r="E44" s="37">
        <v>16317903</v>
      </c>
      <c r="F44" s="39">
        <v>19303123</v>
      </c>
      <c r="G44" s="34">
        <v>19448123</v>
      </c>
      <c r="H44" s="37">
        <v>19448123</v>
      </c>
      <c r="I44" s="41">
        <v>15237369</v>
      </c>
      <c r="J44" s="39">
        <v>22671017</v>
      </c>
      <c r="K44" s="34">
        <v>23537802</v>
      </c>
      <c r="L44" s="37">
        <v>24486321</v>
      </c>
    </row>
    <row r="45" spans="1:12" ht="13.5" x14ac:dyDescent="0.25">
      <c r="A45" s="28" t="s">
        <v>60</v>
      </c>
      <c r="B45" s="21" t="s">
        <v>19</v>
      </c>
      <c r="C45" s="34">
        <v>1238966</v>
      </c>
      <c r="D45" s="34">
        <v>1913739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130213087</v>
      </c>
      <c r="D47" s="52">
        <f t="shared" ref="D47:L47" si="1">SUM(D34:D46)</f>
        <v>122005522</v>
      </c>
      <c r="E47" s="53">
        <f t="shared" si="1"/>
        <v>110903442</v>
      </c>
      <c r="F47" s="54">
        <f t="shared" si="1"/>
        <v>120253388</v>
      </c>
      <c r="G47" s="52">
        <f t="shared" si="1"/>
        <v>120263393</v>
      </c>
      <c r="H47" s="53">
        <f t="shared" si="1"/>
        <v>120263393</v>
      </c>
      <c r="I47" s="56">
        <f t="shared" si="1"/>
        <v>117630438</v>
      </c>
      <c r="J47" s="57">
        <f t="shared" si="1"/>
        <v>125679582</v>
      </c>
      <c r="K47" s="52">
        <f t="shared" si="1"/>
        <v>131193253</v>
      </c>
      <c r="L47" s="53">
        <f t="shared" si="1"/>
        <v>137023316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-7949873</v>
      </c>
      <c r="D48" s="61">
        <f t="shared" si="2"/>
        <v>-3920638</v>
      </c>
      <c r="E48" s="62">
        <f t="shared" si="2"/>
        <v>8021014</v>
      </c>
      <c r="F48" s="63">
        <f t="shared" si="2"/>
        <v>18831536</v>
      </c>
      <c r="G48" s="61">
        <f t="shared" si="2"/>
        <v>21864532</v>
      </c>
      <c r="H48" s="62">
        <f t="shared" si="2"/>
        <v>21864532</v>
      </c>
      <c r="I48" s="64">
        <f t="shared" si="2"/>
        <v>986355</v>
      </c>
      <c r="J48" s="65">
        <f t="shared" si="2"/>
        <v>20540813</v>
      </c>
      <c r="K48" s="61">
        <f t="shared" si="2"/>
        <v>21597511</v>
      </c>
      <c r="L48" s="62">
        <f t="shared" si="2"/>
        <v>22866020</v>
      </c>
    </row>
    <row r="49" spans="1:12" ht="25.5" x14ac:dyDescent="0.25">
      <c r="A49" s="66" t="s">
        <v>64</v>
      </c>
      <c r="B49" s="21" t="s">
        <v>65</v>
      </c>
      <c r="C49" s="34">
        <v>15979264</v>
      </c>
      <c r="D49" s="34">
        <v>23250208</v>
      </c>
      <c r="E49" s="37">
        <v>31813651</v>
      </c>
      <c r="F49" s="39">
        <v>46557000</v>
      </c>
      <c r="G49" s="34">
        <v>47355153</v>
      </c>
      <c r="H49" s="37">
        <v>47355153</v>
      </c>
      <c r="I49" s="41">
        <v>25934907</v>
      </c>
      <c r="J49" s="39">
        <v>47356005</v>
      </c>
      <c r="K49" s="34">
        <v>43803061</v>
      </c>
      <c r="L49" s="37">
        <v>44782042</v>
      </c>
    </row>
    <row r="50" spans="1:12" ht="13.5" x14ac:dyDescent="0.25">
      <c r="A50" s="66" t="s">
        <v>66</v>
      </c>
      <c r="B50" s="21" t="s">
        <v>65</v>
      </c>
      <c r="C50" s="34">
        <v>416000</v>
      </c>
      <c r="D50" s="34">
        <v>7902566</v>
      </c>
      <c r="E50" s="37">
        <v>3023969</v>
      </c>
      <c r="F50" s="38">
        <v>66677000</v>
      </c>
      <c r="G50" s="34">
        <v>66677000</v>
      </c>
      <c r="H50" s="37">
        <v>66677000</v>
      </c>
      <c r="I50" s="41">
        <v>13750329</v>
      </c>
      <c r="J50" s="39">
        <v>2</v>
      </c>
      <c r="K50" s="34">
        <v>2</v>
      </c>
      <c r="L50" s="37">
        <v>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8445391</v>
      </c>
      <c r="D51" s="68">
        <f t="shared" si="3"/>
        <v>27232136</v>
      </c>
      <c r="E51" s="69">
        <f t="shared" si="3"/>
        <v>42858634</v>
      </c>
      <c r="F51" s="70">
        <f t="shared" si="3"/>
        <v>132065536</v>
      </c>
      <c r="G51" s="68">
        <f t="shared" si="3"/>
        <v>135896685</v>
      </c>
      <c r="H51" s="69">
        <f t="shared" si="3"/>
        <v>135896685</v>
      </c>
      <c r="I51" s="71">
        <f t="shared" si="3"/>
        <v>40671591</v>
      </c>
      <c r="J51" s="72">
        <f t="shared" si="3"/>
        <v>67896820</v>
      </c>
      <c r="K51" s="68">
        <f t="shared" si="3"/>
        <v>65400574</v>
      </c>
      <c r="L51" s="69">
        <f t="shared" si="3"/>
        <v>67648064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8445391</v>
      </c>
      <c r="D53" s="79">
        <f t="shared" ref="D53:L53" si="4">+D51-D52</f>
        <v>27232136</v>
      </c>
      <c r="E53" s="80">
        <f t="shared" si="4"/>
        <v>42858634</v>
      </c>
      <c r="F53" s="81">
        <f t="shared" si="4"/>
        <v>132065536</v>
      </c>
      <c r="G53" s="79">
        <f t="shared" si="4"/>
        <v>135896685</v>
      </c>
      <c r="H53" s="80">
        <f t="shared" si="4"/>
        <v>135896685</v>
      </c>
      <c r="I53" s="82">
        <f t="shared" si="4"/>
        <v>40671591</v>
      </c>
      <c r="J53" s="83">
        <f t="shared" si="4"/>
        <v>67896820</v>
      </c>
      <c r="K53" s="79">
        <f t="shared" si="4"/>
        <v>65400574</v>
      </c>
      <c r="L53" s="80">
        <f t="shared" si="4"/>
        <v>67648064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8445391</v>
      </c>
      <c r="D56" s="68">
        <f t="shared" ref="D56:L56" si="5">SUM(D53:D55)</f>
        <v>27232136</v>
      </c>
      <c r="E56" s="69">
        <f t="shared" si="5"/>
        <v>42858634</v>
      </c>
      <c r="F56" s="70">
        <f t="shared" si="5"/>
        <v>132065536</v>
      </c>
      <c r="G56" s="68">
        <f t="shared" si="5"/>
        <v>135896685</v>
      </c>
      <c r="H56" s="69">
        <f t="shared" si="5"/>
        <v>135896685</v>
      </c>
      <c r="I56" s="71">
        <f t="shared" si="5"/>
        <v>40671591</v>
      </c>
      <c r="J56" s="72">
        <f t="shared" si="5"/>
        <v>67896820</v>
      </c>
      <c r="K56" s="68">
        <f t="shared" si="5"/>
        <v>65400574</v>
      </c>
      <c r="L56" s="69">
        <f t="shared" si="5"/>
        <v>67648064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8445391</v>
      </c>
      <c r="D59" s="87">
        <f t="shared" ref="D59:L59" si="6">SUM(D56:D58)</f>
        <v>27232136</v>
      </c>
      <c r="E59" s="88">
        <f t="shared" si="6"/>
        <v>42858634</v>
      </c>
      <c r="F59" s="89">
        <f t="shared" si="6"/>
        <v>132065536</v>
      </c>
      <c r="G59" s="87">
        <f t="shared" si="6"/>
        <v>135896685</v>
      </c>
      <c r="H59" s="90">
        <f t="shared" si="6"/>
        <v>135896685</v>
      </c>
      <c r="I59" s="91">
        <f t="shared" si="6"/>
        <v>40671591</v>
      </c>
      <c r="J59" s="92">
        <f t="shared" si="6"/>
        <v>67896820</v>
      </c>
      <c r="K59" s="87">
        <f t="shared" si="6"/>
        <v>65400574</v>
      </c>
      <c r="L59" s="88">
        <f t="shared" si="6"/>
        <v>67648064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37467408</v>
      </c>
      <c r="D6" s="29">
        <v>38857440</v>
      </c>
      <c r="E6" s="30">
        <v>35562337</v>
      </c>
      <c r="F6" s="31">
        <v>41673528</v>
      </c>
      <c r="G6" s="29">
        <v>45307048</v>
      </c>
      <c r="H6" s="32">
        <v>45307048</v>
      </c>
      <c r="I6" s="30">
        <v>46882092</v>
      </c>
      <c r="J6" s="33">
        <v>49465471</v>
      </c>
      <c r="K6" s="29">
        <v>52433399</v>
      </c>
      <c r="L6" s="32">
        <v>55579403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11980144</v>
      </c>
      <c r="D9" s="29">
        <v>10855559</v>
      </c>
      <c r="E9" s="30">
        <v>11106980</v>
      </c>
      <c r="F9" s="31">
        <v>12320100</v>
      </c>
      <c r="G9" s="29">
        <v>12706943</v>
      </c>
      <c r="H9" s="32">
        <v>12706943</v>
      </c>
      <c r="I9" s="30">
        <v>11558279</v>
      </c>
      <c r="J9" s="33">
        <v>13469360</v>
      </c>
      <c r="K9" s="29">
        <v>14277521</v>
      </c>
      <c r="L9" s="32">
        <v>15134172</v>
      </c>
    </row>
    <row r="10" spans="1:12" ht="13.5" x14ac:dyDescent="0.25">
      <c r="A10" s="28" t="s">
        <v>26</v>
      </c>
      <c r="B10" s="21" t="s">
        <v>19</v>
      </c>
      <c r="C10" s="29">
        <v>541109</v>
      </c>
      <c r="D10" s="29">
        <v>5051750</v>
      </c>
      <c r="E10" s="30">
        <v>5354512</v>
      </c>
      <c r="F10" s="31">
        <v>5633992</v>
      </c>
      <c r="G10" s="29">
        <v>5840511</v>
      </c>
      <c r="H10" s="32">
        <v>5840511</v>
      </c>
      <c r="I10" s="30">
        <v>5759110</v>
      </c>
      <c r="J10" s="33">
        <v>6184943</v>
      </c>
      <c r="K10" s="29">
        <v>6548030</v>
      </c>
      <c r="L10" s="32">
        <v>6931935</v>
      </c>
    </row>
    <row r="11" spans="1:12" ht="13.5" x14ac:dyDescent="0.25">
      <c r="A11" s="28" t="s">
        <v>27</v>
      </c>
      <c r="B11" s="21" t="s">
        <v>19</v>
      </c>
      <c r="C11" s="29">
        <v>1282403</v>
      </c>
      <c r="D11" s="29">
        <v>985818</v>
      </c>
      <c r="E11" s="30">
        <v>1266221</v>
      </c>
      <c r="F11" s="31">
        <v>1828785</v>
      </c>
      <c r="G11" s="29">
        <v>1828785</v>
      </c>
      <c r="H11" s="32">
        <v>1828785</v>
      </c>
      <c r="I11" s="30">
        <v>1220745</v>
      </c>
      <c r="J11" s="33">
        <v>1918395</v>
      </c>
      <c r="K11" s="29">
        <v>2006642</v>
      </c>
      <c r="L11" s="32">
        <v>2096941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3083889</v>
      </c>
      <c r="D13" s="29">
        <v>4085629</v>
      </c>
      <c r="E13" s="30">
        <v>5437693</v>
      </c>
      <c r="F13" s="31">
        <v>5531040</v>
      </c>
      <c r="G13" s="29">
        <v>7338273</v>
      </c>
      <c r="H13" s="32">
        <v>7338273</v>
      </c>
      <c r="I13" s="30">
        <v>7704054</v>
      </c>
      <c r="J13" s="33">
        <v>7778570</v>
      </c>
      <c r="K13" s="29">
        <v>8245284</v>
      </c>
      <c r="L13" s="32">
        <v>8740000</v>
      </c>
    </row>
    <row r="14" spans="1:12" ht="13.5" x14ac:dyDescent="0.25">
      <c r="A14" s="28" t="s">
        <v>30</v>
      </c>
      <c r="B14" s="21" t="s">
        <v>19</v>
      </c>
      <c r="C14" s="29">
        <v>1001492</v>
      </c>
      <c r="D14" s="29">
        <v>366008</v>
      </c>
      <c r="E14" s="30">
        <v>1613439</v>
      </c>
      <c r="F14" s="31">
        <v>1158300</v>
      </c>
      <c r="G14" s="29">
        <v>3710297</v>
      </c>
      <c r="H14" s="32">
        <v>3710297</v>
      </c>
      <c r="I14" s="30">
        <v>2912445</v>
      </c>
      <c r="J14" s="33">
        <v>3892102</v>
      </c>
      <c r="K14" s="29">
        <v>4071138</v>
      </c>
      <c r="L14" s="32">
        <v>4254339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122699</v>
      </c>
      <c r="D17" s="34">
        <v>150622</v>
      </c>
      <c r="E17" s="37">
        <v>220733</v>
      </c>
      <c r="F17" s="39">
        <v>195858</v>
      </c>
      <c r="G17" s="34">
        <v>347258</v>
      </c>
      <c r="H17" s="37">
        <v>347258</v>
      </c>
      <c r="I17" s="40">
        <v>245964</v>
      </c>
      <c r="J17" s="39">
        <v>365640</v>
      </c>
      <c r="K17" s="34">
        <v>384304</v>
      </c>
      <c r="L17" s="37">
        <v>403693</v>
      </c>
    </row>
    <row r="18" spans="1:12" ht="13.5" x14ac:dyDescent="0.25">
      <c r="A18" s="28" t="s">
        <v>34</v>
      </c>
      <c r="B18" s="21" t="s">
        <v>19</v>
      </c>
      <c r="C18" s="34">
        <v>2499629</v>
      </c>
      <c r="D18" s="34">
        <v>1853718</v>
      </c>
      <c r="E18" s="37">
        <v>2349252</v>
      </c>
      <c r="F18" s="39">
        <v>2251676</v>
      </c>
      <c r="G18" s="34">
        <v>2922354</v>
      </c>
      <c r="H18" s="37">
        <v>2922354</v>
      </c>
      <c r="I18" s="41">
        <v>2335611</v>
      </c>
      <c r="J18" s="39">
        <v>3065550</v>
      </c>
      <c r="K18" s="34">
        <v>3206565</v>
      </c>
      <c r="L18" s="37">
        <v>3350860</v>
      </c>
    </row>
    <row r="19" spans="1:12" ht="13.5" x14ac:dyDescent="0.25">
      <c r="A19" s="28" t="s">
        <v>35</v>
      </c>
      <c r="B19" s="21" t="s">
        <v>19</v>
      </c>
      <c r="C19" s="34">
        <v>1676284</v>
      </c>
      <c r="D19" s="34">
        <v>38398</v>
      </c>
      <c r="E19" s="37">
        <v>1609990</v>
      </c>
      <c r="F19" s="39">
        <v>666549</v>
      </c>
      <c r="G19" s="34">
        <v>126883</v>
      </c>
      <c r="H19" s="37">
        <v>126883</v>
      </c>
      <c r="I19" s="41">
        <v>3600</v>
      </c>
      <c r="J19" s="39">
        <v>133211</v>
      </c>
      <c r="K19" s="34">
        <v>139486</v>
      </c>
      <c r="L19" s="37">
        <v>151999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20575852</v>
      </c>
      <c r="D21" s="34">
        <v>22178071</v>
      </c>
      <c r="E21" s="37">
        <v>23330964</v>
      </c>
      <c r="F21" s="39">
        <v>24424282</v>
      </c>
      <c r="G21" s="34">
        <v>24424282</v>
      </c>
      <c r="H21" s="37">
        <v>24424282</v>
      </c>
      <c r="I21" s="41">
        <v>24168886</v>
      </c>
      <c r="J21" s="39">
        <v>26745685</v>
      </c>
      <c r="K21" s="34">
        <v>29334761</v>
      </c>
      <c r="L21" s="37">
        <v>32226835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5826</v>
      </c>
      <c r="D23" s="34">
        <v>12024</v>
      </c>
      <c r="E23" s="37">
        <v>19583</v>
      </c>
      <c r="F23" s="39">
        <v>27378</v>
      </c>
      <c r="G23" s="34">
        <v>27378</v>
      </c>
      <c r="H23" s="37">
        <v>27378</v>
      </c>
      <c r="I23" s="41">
        <v>12218</v>
      </c>
      <c r="J23" s="39">
        <v>28720</v>
      </c>
      <c r="K23" s="34">
        <v>30040</v>
      </c>
      <c r="L23" s="37">
        <v>31392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144141371</v>
      </c>
      <c r="D25" s="34">
        <v>121775649</v>
      </c>
      <c r="E25" s="37">
        <v>130053799</v>
      </c>
      <c r="F25" s="39">
        <v>138419546</v>
      </c>
      <c r="G25" s="34">
        <v>138309246</v>
      </c>
      <c r="H25" s="37">
        <v>138309246</v>
      </c>
      <c r="I25" s="41">
        <v>138220931</v>
      </c>
      <c r="J25" s="39">
        <v>145504900</v>
      </c>
      <c r="K25" s="34">
        <v>142475050</v>
      </c>
      <c r="L25" s="37">
        <v>137419900</v>
      </c>
    </row>
    <row r="26" spans="1:12" ht="13.5" x14ac:dyDescent="0.25">
      <c r="A26" s="28" t="s">
        <v>28</v>
      </c>
      <c r="B26" s="21" t="s">
        <v>19</v>
      </c>
      <c r="C26" s="34">
        <v>3487294</v>
      </c>
      <c r="D26" s="34">
        <v>4096189</v>
      </c>
      <c r="E26" s="37">
        <v>5900418</v>
      </c>
      <c r="F26" s="39">
        <v>6318000</v>
      </c>
      <c r="G26" s="34">
        <v>7188528</v>
      </c>
      <c r="H26" s="37">
        <v>7188528</v>
      </c>
      <c r="I26" s="41">
        <v>7473562</v>
      </c>
      <c r="J26" s="39">
        <v>7619840</v>
      </c>
      <c r="K26" s="34">
        <v>8077030</v>
      </c>
      <c r="L26" s="37">
        <v>8561652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802832</v>
      </c>
      <c r="D30" s="34">
        <v>945891</v>
      </c>
      <c r="E30" s="37">
        <v>1207943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228668232</v>
      </c>
      <c r="D32" s="52">
        <f t="shared" ref="D32:L32" si="0">SUM(D6:D19)+SUM(D21:D31)</f>
        <v>211252766</v>
      </c>
      <c r="E32" s="53">
        <f t="shared" si="0"/>
        <v>225033864</v>
      </c>
      <c r="F32" s="54">
        <f t="shared" si="0"/>
        <v>240449034</v>
      </c>
      <c r="G32" s="52">
        <f t="shared" si="0"/>
        <v>250077786</v>
      </c>
      <c r="H32" s="55">
        <f t="shared" si="0"/>
        <v>250077786</v>
      </c>
      <c r="I32" s="56">
        <f t="shared" si="0"/>
        <v>248497497</v>
      </c>
      <c r="J32" s="57">
        <f t="shared" si="0"/>
        <v>266172387</v>
      </c>
      <c r="K32" s="52">
        <f t="shared" si="0"/>
        <v>271229250</v>
      </c>
      <c r="L32" s="53">
        <f t="shared" si="0"/>
        <v>274883121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132726199</v>
      </c>
      <c r="D34" s="34">
        <v>123338908</v>
      </c>
      <c r="E34" s="37">
        <v>135383396</v>
      </c>
      <c r="F34" s="38">
        <v>134985030</v>
      </c>
      <c r="G34" s="34">
        <v>134985030</v>
      </c>
      <c r="H34" s="40">
        <v>134985030</v>
      </c>
      <c r="I34" s="41">
        <v>136671727</v>
      </c>
      <c r="J34" s="39">
        <v>141493420</v>
      </c>
      <c r="K34" s="34">
        <v>147978072</v>
      </c>
      <c r="L34" s="37">
        <v>154574725</v>
      </c>
    </row>
    <row r="35" spans="1:12" ht="13.5" x14ac:dyDescent="0.25">
      <c r="A35" s="28" t="s">
        <v>49</v>
      </c>
      <c r="B35" s="21" t="s">
        <v>19</v>
      </c>
      <c r="C35" s="34">
        <v>11598706</v>
      </c>
      <c r="D35" s="34">
        <v>11532567</v>
      </c>
      <c r="E35" s="37">
        <v>13662315</v>
      </c>
      <c r="F35" s="38">
        <v>14328580</v>
      </c>
      <c r="G35" s="34">
        <v>14328580</v>
      </c>
      <c r="H35" s="40">
        <v>14328580</v>
      </c>
      <c r="I35" s="41">
        <v>13595251</v>
      </c>
      <c r="J35" s="39">
        <v>15030680</v>
      </c>
      <c r="K35" s="34">
        <v>15722092</v>
      </c>
      <c r="L35" s="37">
        <v>16429587</v>
      </c>
    </row>
    <row r="36" spans="1:12" ht="13.5" x14ac:dyDescent="0.25">
      <c r="A36" s="28" t="s">
        <v>50</v>
      </c>
      <c r="B36" s="21" t="s">
        <v>22</v>
      </c>
      <c r="C36" s="34">
        <v>35883789</v>
      </c>
      <c r="D36" s="34">
        <v>42657682</v>
      </c>
      <c r="E36" s="37">
        <v>43193741</v>
      </c>
      <c r="F36" s="39">
        <v>51432794</v>
      </c>
      <c r="G36" s="34">
        <v>51432794</v>
      </c>
      <c r="H36" s="37">
        <v>51432794</v>
      </c>
      <c r="I36" s="41">
        <v>41410520</v>
      </c>
      <c r="J36" s="39">
        <v>57964760</v>
      </c>
      <c r="K36" s="34">
        <v>60631140</v>
      </c>
      <c r="L36" s="37">
        <v>63359540</v>
      </c>
    </row>
    <row r="37" spans="1:12" ht="13.5" x14ac:dyDescent="0.25">
      <c r="A37" s="28" t="s">
        <v>51</v>
      </c>
      <c r="B37" s="21" t="s">
        <v>52</v>
      </c>
      <c r="C37" s="34">
        <v>304038</v>
      </c>
      <c r="D37" s="34">
        <v>403572</v>
      </c>
      <c r="E37" s="37">
        <v>174048</v>
      </c>
      <c r="F37" s="39">
        <v>247100</v>
      </c>
      <c r="G37" s="34">
        <v>247100</v>
      </c>
      <c r="H37" s="37">
        <v>247100</v>
      </c>
      <c r="I37" s="41">
        <v>146691</v>
      </c>
      <c r="J37" s="39">
        <v>453100</v>
      </c>
      <c r="K37" s="34">
        <v>265327</v>
      </c>
      <c r="L37" s="37">
        <v>272723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27000000</v>
      </c>
      <c r="G38" s="34">
        <v>27000000</v>
      </c>
      <c r="H38" s="40">
        <v>27000000</v>
      </c>
      <c r="I38" s="41">
        <v>0</v>
      </c>
      <c r="J38" s="39">
        <v>26000000</v>
      </c>
      <c r="K38" s="34">
        <v>25500000</v>
      </c>
      <c r="L38" s="37">
        <v>25000000</v>
      </c>
    </row>
    <row r="39" spans="1:12" ht="13.5" x14ac:dyDescent="0.25">
      <c r="A39" s="28" t="s">
        <v>55</v>
      </c>
      <c r="B39" s="21" t="s">
        <v>19</v>
      </c>
      <c r="C39" s="34">
        <v>25570250</v>
      </c>
      <c r="D39" s="34">
        <v>26048858</v>
      </c>
      <c r="E39" s="37">
        <v>25857789</v>
      </c>
      <c r="F39" s="39">
        <v>26000000</v>
      </c>
      <c r="G39" s="34">
        <v>26000000</v>
      </c>
      <c r="H39" s="37">
        <v>26000000</v>
      </c>
      <c r="I39" s="41">
        <v>0</v>
      </c>
      <c r="J39" s="39">
        <v>24185885</v>
      </c>
      <c r="K39" s="34">
        <v>24703748</v>
      </c>
      <c r="L39" s="37">
        <v>26894983</v>
      </c>
    </row>
    <row r="40" spans="1:12" ht="13.5" x14ac:dyDescent="0.25">
      <c r="A40" s="28" t="s">
        <v>28</v>
      </c>
      <c r="B40" s="21" t="s">
        <v>19</v>
      </c>
      <c r="C40" s="34">
        <v>3801999</v>
      </c>
      <c r="D40" s="34">
        <v>2535798</v>
      </c>
      <c r="E40" s="37">
        <v>10047463</v>
      </c>
      <c r="F40" s="38">
        <v>4500000</v>
      </c>
      <c r="G40" s="34">
        <v>14154751</v>
      </c>
      <c r="H40" s="40">
        <v>14154751</v>
      </c>
      <c r="I40" s="41">
        <v>-4287579</v>
      </c>
      <c r="J40" s="39">
        <v>3000000</v>
      </c>
      <c r="K40" s="34">
        <v>3150000</v>
      </c>
      <c r="L40" s="37">
        <v>2150000</v>
      </c>
    </row>
    <row r="41" spans="1:12" ht="13.5" x14ac:dyDescent="0.25">
      <c r="A41" s="28" t="s">
        <v>56</v>
      </c>
      <c r="B41" s="21" t="s">
        <v>19</v>
      </c>
      <c r="C41" s="34">
        <v>16220630</v>
      </c>
      <c r="D41" s="34">
        <v>12709801</v>
      </c>
      <c r="E41" s="37">
        <v>14237970</v>
      </c>
      <c r="F41" s="38">
        <v>18230000</v>
      </c>
      <c r="G41" s="34">
        <v>18355700</v>
      </c>
      <c r="H41" s="40">
        <v>18355700</v>
      </c>
      <c r="I41" s="41">
        <v>12884147</v>
      </c>
      <c r="J41" s="39">
        <v>17491000</v>
      </c>
      <c r="K41" s="34">
        <v>14301076</v>
      </c>
      <c r="L41" s="37">
        <v>7915800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10000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26485046</v>
      </c>
      <c r="D43" s="34">
        <v>-7489041</v>
      </c>
      <c r="E43" s="37">
        <v>29141767</v>
      </c>
      <c r="F43" s="38">
        <v>0</v>
      </c>
      <c r="G43" s="34">
        <v>0</v>
      </c>
      <c r="H43" s="40">
        <v>0</v>
      </c>
      <c r="I43" s="41">
        <v>2012662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21712556</v>
      </c>
      <c r="D44" s="34">
        <v>22537852</v>
      </c>
      <c r="E44" s="37">
        <v>26157322</v>
      </c>
      <c r="F44" s="39">
        <v>28814550</v>
      </c>
      <c r="G44" s="34">
        <v>23136935</v>
      </c>
      <c r="H44" s="37">
        <v>23136935</v>
      </c>
      <c r="I44" s="41">
        <v>17175100</v>
      </c>
      <c r="J44" s="39">
        <v>22958249</v>
      </c>
      <c r="K44" s="34">
        <v>19243894</v>
      </c>
      <c r="L44" s="37">
        <v>16916974</v>
      </c>
    </row>
    <row r="45" spans="1:12" ht="13.5" x14ac:dyDescent="0.25">
      <c r="A45" s="28" t="s">
        <v>60</v>
      </c>
      <c r="B45" s="21" t="s">
        <v>19</v>
      </c>
      <c r="C45" s="34">
        <v>1661810</v>
      </c>
      <c r="D45" s="34">
        <v>-40457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196479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275965023</v>
      </c>
      <c r="D47" s="52">
        <f t="shared" ref="D47:L47" si="1">SUM(D34:D46)</f>
        <v>234235540</v>
      </c>
      <c r="E47" s="53">
        <f t="shared" si="1"/>
        <v>298062290</v>
      </c>
      <c r="F47" s="54">
        <f t="shared" si="1"/>
        <v>305538054</v>
      </c>
      <c r="G47" s="52">
        <f t="shared" si="1"/>
        <v>309640890</v>
      </c>
      <c r="H47" s="53">
        <f t="shared" si="1"/>
        <v>309640890</v>
      </c>
      <c r="I47" s="56">
        <f t="shared" si="1"/>
        <v>219618519</v>
      </c>
      <c r="J47" s="57">
        <f t="shared" si="1"/>
        <v>308577094</v>
      </c>
      <c r="K47" s="52">
        <f t="shared" si="1"/>
        <v>311495349</v>
      </c>
      <c r="L47" s="53">
        <f t="shared" si="1"/>
        <v>313514332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-47296791</v>
      </c>
      <c r="D48" s="61">
        <f t="shared" si="2"/>
        <v>-22982774</v>
      </c>
      <c r="E48" s="62">
        <f t="shared" si="2"/>
        <v>-73028426</v>
      </c>
      <c r="F48" s="63">
        <f t="shared" si="2"/>
        <v>-65089020</v>
      </c>
      <c r="G48" s="61">
        <f t="shared" si="2"/>
        <v>-59563104</v>
      </c>
      <c r="H48" s="62">
        <f t="shared" si="2"/>
        <v>-59563104</v>
      </c>
      <c r="I48" s="64">
        <f t="shared" si="2"/>
        <v>28878978</v>
      </c>
      <c r="J48" s="65">
        <f t="shared" si="2"/>
        <v>-42404707</v>
      </c>
      <c r="K48" s="61">
        <f t="shared" si="2"/>
        <v>-40266099</v>
      </c>
      <c r="L48" s="62">
        <f t="shared" si="2"/>
        <v>-38631211</v>
      </c>
    </row>
    <row r="49" spans="1:12" ht="25.5" x14ac:dyDescent="0.25">
      <c r="A49" s="66" t="s">
        <v>64</v>
      </c>
      <c r="B49" s="21" t="s">
        <v>65</v>
      </c>
      <c r="C49" s="34">
        <v>52931903</v>
      </c>
      <c r="D49" s="34">
        <v>28299929</v>
      </c>
      <c r="E49" s="37">
        <v>32255062</v>
      </c>
      <c r="F49" s="39">
        <v>31327200</v>
      </c>
      <c r="G49" s="34">
        <v>61969608</v>
      </c>
      <c r="H49" s="37">
        <v>61969608</v>
      </c>
      <c r="I49" s="41">
        <v>41829169</v>
      </c>
      <c r="J49" s="39">
        <v>59537850</v>
      </c>
      <c r="K49" s="34">
        <v>59638950</v>
      </c>
      <c r="L49" s="37">
        <v>46240100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5635112</v>
      </c>
      <c r="D51" s="68">
        <f t="shared" si="3"/>
        <v>5317155</v>
      </c>
      <c r="E51" s="69">
        <f t="shared" si="3"/>
        <v>-40773364</v>
      </c>
      <c r="F51" s="70">
        <f t="shared" si="3"/>
        <v>-33761820</v>
      </c>
      <c r="G51" s="68">
        <f t="shared" si="3"/>
        <v>2406504</v>
      </c>
      <c r="H51" s="69">
        <f t="shared" si="3"/>
        <v>2406504</v>
      </c>
      <c r="I51" s="71">
        <f t="shared" si="3"/>
        <v>70708147</v>
      </c>
      <c r="J51" s="72">
        <f t="shared" si="3"/>
        <v>17133143</v>
      </c>
      <c r="K51" s="68">
        <f t="shared" si="3"/>
        <v>19372851</v>
      </c>
      <c r="L51" s="69">
        <f t="shared" si="3"/>
        <v>7608889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5635112</v>
      </c>
      <c r="D53" s="79">
        <f t="shared" ref="D53:L53" si="4">+D51-D52</f>
        <v>5317155</v>
      </c>
      <c r="E53" s="80">
        <f t="shared" si="4"/>
        <v>-40773364</v>
      </c>
      <c r="F53" s="81">
        <f t="shared" si="4"/>
        <v>-33761820</v>
      </c>
      <c r="G53" s="79">
        <f t="shared" si="4"/>
        <v>2406504</v>
      </c>
      <c r="H53" s="80">
        <f t="shared" si="4"/>
        <v>2406504</v>
      </c>
      <c r="I53" s="82">
        <f t="shared" si="4"/>
        <v>70708147</v>
      </c>
      <c r="J53" s="83">
        <f t="shared" si="4"/>
        <v>17133143</v>
      </c>
      <c r="K53" s="79">
        <f t="shared" si="4"/>
        <v>19372851</v>
      </c>
      <c r="L53" s="80">
        <f t="shared" si="4"/>
        <v>7608889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5635112</v>
      </c>
      <c r="D56" s="68">
        <f t="shared" ref="D56:L56" si="5">SUM(D53:D55)</f>
        <v>5317155</v>
      </c>
      <c r="E56" s="69">
        <f t="shared" si="5"/>
        <v>-40773364</v>
      </c>
      <c r="F56" s="70">
        <f t="shared" si="5"/>
        <v>-33761820</v>
      </c>
      <c r="G56" s="68">
        <f t="shared" si="5"/>
        <v>2406504</v>
      </c>
      <c r="H56" s="69">
        <f t="shared" si="5"/>
        <v>2406504</v>
      </c>
      <c r="I56" s="71">
        <f t="shared" si="5"/>
        <v>70708147</v>
      </c>
      <c r="J56" s="72">
        <f t="shared" si="5"/>
        <v>17133143</v>
      </c>
      <c r="K56" s="68">
        <f t="shared" si="5"/>
        <v>19372851</v>
      </c>
      <c r="L56" s="69">
        <f t="shared" si="5"/>
        <v>7608889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5635112</v>
      </c>
      <c r="D59" s="87">
        <f t="shared" ref="D59:L59" si="6">SUM(D56:D58)</f>
        <v>5317155</v>
      </c>
      <c r="E59" s="88">
        <f t="shared" si="6"/>
        <v>-40773364</v>
      </c>
      <c r="F59" s="89">
        <f t="shared" si="6"/>
        <v>-33761820</v>
      </c>
      <c r="G59" s="87">
        <f t="shared" si="6"/>
        <v>2406504</v>
      </c>
      <c r="H59" s="90">
        <f t="shared" si="6"/>
        <v>2406504</v>
      </c>
      <c r="I59" s="91">
        <f t="shared" si="6"/>
        <v>70708147</v>
      </c>
      <c r="J59" s="92">
        <f t="shared" si="6"/>
        <v>17133143</v>
      </c>
      <c r="K59" s="87">
        <f t="shared" si="6"/>
        <v>19372851</v>
      </c>
      <c r="L59" s="88">
        <f t="shared" si="6"/>
        <v>7608889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1425128</v>
      </c>
      <c r="D9" s="29">
        <v>1596702</v>
      </c>
      <c r="E9" s="30">
        <v>1554321</v>
      </c>
      <c r="F9" s="31">
        <v>1582191</v>
      </c>
      <c r="G9" s="29">
        <v>1582191</v>
      </c>
      <c r="H9" s="32">
        <v>1582191</v>
      </c>
      <c r="I9" s="30">
        <v>1863369</v>
      </c>
      <c r="J9" s="33">
        <v>1659718</v>
      </c>
      <c r="K9" s="29">
        <v>1736065</v>
      </c>
      <c r="L9" s="32">
        <v>1815924</v>
      </c>
    </row>
    <row r="10" spans="1:12" ht="13.5" x14ac:dyDescent="0.25">
      <c r="A10" s="28" t="s">
        <v>26</v>
      </c>
      <c r="B10" s="21" t="s">
        <v>19</v>
      </c>
      <c r="C10" s="29">
        <v>-2894465</v>
      </c>
      <c r="D10" s="29">
        <v>-9796125</v>
      </c>
      <c r="E10" s="30">
        <v>5383028</v>
      </c>
      <c r="F10" s="31">
        <v>4761160</v>
      </c>
      <c r="G10" s="29">
        <v>4761160</v>
      </c>
      <c r="H10" s="32">
        <v>4761160</v>
      </c>
      <c r="I10" s="30">
        <v>235934</v>
      </c>
      <c r="J10" s="33">
        <v>4972306</v>
      </c>
      <c r="K10" s="29">
        <v>4775994</v>
      </c>
      <c r="L10" s="32">
        <v>4645359</v>
      </c>
    </row>
    <row r="11" spans="1:12" ht="13.5" x14ac:dyDescent="0.25">
      <c r="A11" s="28" t="s">
        <v>27</v>
      </c>
      <c r="B11" s="21" t="s">
        <v>19</v>
      </c>
      <c r="C11" s="29">
        <v>418241</v>
      </c>
      <c r="D11" s="29">
        <v>400805</v>
      </c>
      <c r="E11" s="30">
        <v>413141</v>
      </c>
      <c r="F11" s="31">
        <v>581509</v>
      </c>
      <c r="G11" s="29">
        <v>581509</v>
      </c>
      <c r="H11" s="32">
        <v>581509</v>
      </c>
      <c r="I11" s="30">
        <v>408703</v>
      </c>
      <c r="J11" s="33">
        <v>610002</v>
      </c>
      <c r="K11" s="29">
        <v>638063</v>
      </c>
      <c r="L11" s="32">
        <v>667413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1901199</v>
      </c>
      <c r="D14" s="29">
        <v>2699052</v>
      </c>
      <c r="E14" s="30">
        <v>5568978</v>
      </c>
      <c r="F14" s="31">
        <v>6224397</v>
      </c>
      <c r="G14" s="29">
        <v>6224397</v>
      </c>
      <c r="H14" s="32">
        <v>6224397</v>
      </c>
      <c r="I14" s="30">
        <v>6925420</v>
      </c>
      <c r="J14" s="33">
        <v>6529393</v>
      </c>
      <c r="K14" s="29">
        <v>6829745</v>
      </c>
      <c r="L14" s="32">
        <v>7143913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1085989</v>
      </c>
      <c r="D17" s="34">
        <v>1141697</v>
      </c>
      <c r="E17" s="37">
        <v>1047963</v>
      </c>
      <c r="F17" s="39">
        <v>754826</v>
      </c>
      <c r="G17" s="34">
        <v>754826</v>
      </c>
      <c r="H17" s="37">
        <v>754826</v>
      </c>
      <c r="I17" s="40">
        <v>753418</v>
      </c>
      <c r="J17" s="39">
        <v>791813</v>
      </c>
      <c r="K17" s="34">
        <v>828236</v>
      </c>
      <c r="L17" s="37">
        <v>866335</v>
      </c>
    </row>
    <row r="18" spans="1:12" ht="13.5" x14ac:dyDescent="0.25">
      <c r="A18" s="28" t="s">
        <v>34</v>
      </c>
      <c r="B18" s="21" t="s">
        <v>19</v>
      </c>
      <c r="C18" s="34">
        <v>1911192</v>
      </c>
      <c r="D18" s="34">
        <v>2082867</v>
      </c>
      <c r="E18" s="37">
        <v>1162171</v>
      </c>
      <c r="F18" s="39">
        <v>2568699</v>
      </c>
      <c r="G18" s="34">
        <v>2568699</v>
      </c>
      <c r="H18" s="37">
        <v>2568699</v>
      </c>
      <c r="I18" s="41">
        <v>1507869</v>
      </c>
      <c r="J18" s="39">
        <v>2694565</v>
      </c>
      <c r="K18" s="34">
        <v>2818515</v>
      </c>
      <c r="L18" s="37">
        <v>2948167</v>
      </c>
    </row>
    <row r="19" spans="1:12" ht="13.5" x14ac:dyDescent="0.25">
      <c r="A19" s="28" t="s">
        <v>35</v>
      </c>
      <c r="B19" s="21" t="s">
        <v>19</v>
      </c>
      <c r="C19" s="34">
        <v>477980</v>
      </c>
      <c r="D19" s="34">
        <v>392613</v>
      </c>
      <c r="E19" s="37">
        <v>189007</v>
      </c>
      <c r="F19" s="39">
        <v>52762</v>
      </c>
      <c r="G19" s="34">
        <v>52762</v>
      </c>
      <c r="H19" s="37">
        <v>52762</v>
      </c>
      <c r="I19" s="41">
        <v>979990</v>
      </c>
      <c r="J19" s="39">
        <v>55348</v>
      </c>
      <c r="K19" s="34">
        <v>57894</v>
      </c>
      <c r="L19" s="37">
        <v>60557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41423408</v>
      </c>
      <c r="D21" s="34">
        <v>25796062</v>
      </c>
      <c r="E21" s="37">
        <v>24530101</v>
      </c>
      <c r="F21" s="39">
        <v>42561718</v>
      </c>
      <c r="G21" s="34">
        <v>42561718</v>
      </c>
      <c r="H21" s="37">
        <v>42561718</v>
      </c>
      <c r="I21" s="41">
        <v>21063127</v>
      </c>
      <c r="J21" s="39">
        <v>44715793</v>
      </c>
      <c r="K21" s="34">
        <v>46795104</v>
      </c>
      <c r="L21" s="37">
        <v>49055934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123150</v>
      </c>
      <c r="D23" s="34">
        <v>286750</v>
      </c>
      <c r="E23" s="37">
        <v>454350</v>
      </c>
      <c r="F23" s="39">
        <v>653059</v>
      </c>
      <c r="G23" s="34">
        <v>653059</v>
      </c>
      <c r="H23" s="37">
        <v>653059</v>
      </c>
      <c r="I23" s="41">
        <v>83750</v>
      </c>
      <c r="J23" s="39">
        <v>685059</v>
      </c>
      <c r="K23" s="34">
        <v>716572</v>
      </c>
      <c r="L23" s="37">
        <v>749534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110306126</v>
      </c>
      <c r="D25" s="34">
        <v>98408804</v>
      </c>
      <c r="E25" s="37">
        <v>105171482</v>
      </c>
      <c r="F25" s="39">
        <v>109295586</v>
      </c>
      <c r="G25" s="34">
        <v>135738086</v>
      </c>
      <c r="H25" s="37">
        <v>135738086</v>
      </c>
      <c r="I25" s="41">
        <v>122016282</v>
      </c>
      <c r="J25" s="39">
        <v>130257286</v>
      </c>
      <c r="K25" s="34">
        <v>127670636</v>
      </c>
      <c r="L25" s="37">
        <v>108141886</v>
      </c>
    </row>
    <row r="26" spans="1:12" ht="13.5" x14ac:dyDescent="0.25">
      <c r="A26" s="28" t="s">
        <v>28</v>
      </c>
      <c r="B26" s="21" t="s">
        <v>19</v>
      </c>
      <c r="C26" s="34">
        <v>2964081</v>
      </c>
      <c r="D26" s="34">
        <v>2681530</v>
      </c>
      <c r="E26" s="37">
        <v>2629813</v>
      </c>
      <c r="F26" s="39">
        <v>5463327</v>
      </c>
      <c r="G26" s="34">
        <v>5463327</v>
      </c>
      <c r="H26" s="37">
        <v>5463327</v>
      </c>
      <c r="I26" s="41">
        <v>2896612</v>
      </c>
      <c r="J26" s="39">
        <v>5731030</v>
      </c>
      <c r="K26" s="34">
        <v>5994657</v>
      </c>
      <c r="L26" s="37">
        <v>6270412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12999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159142029</v>
      </c>
      <c r="D32" s="52">
        <f t="shared" ref="D32:L32" si="0">SUM(D6:D19)+SUM(D21:D31)</f>
        <v>125690757</v>
      </c>
      <c r="E32" s="53">
        <f t="shared" si="0"/>
        <v>148104355</v>
      </c>
      <c r="F32" s="54">
        <f t="shared" si="0"/>
        <v>174499234</v>
      </c>
      <c r="G32" s="52">
        <f t="shared" si="0"/>
        <v>200941734</v>
      </c>
      <c r="H32" s="55">
        <f t="shared" si="0"/>
        <v>200941734</v>
      </c>
      <c r="I32" s="56">
        <f t="shared" si="0"/>
        <v>158747473</v>
      </c>
      <c r="J32" s="57">
        <f t="shared" si="0"/>
        <v>198702313</v>
      </c>
      <c r="K32" s="52">
        <f t="shared" si="0"/>
        <v>198861481</v>
      </c>
      <c r="L32" s="53">
        <f t="shared" si="0"/>
        <v>182365434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71106665</v>
      </c>
      <c r="D34" s="34">
        <v>74088494</v>
      </c>
      <c r="E34" s="37">
        <v>79105506</v>
      </c>
      <c r="F34" s="38">
        <v>85675822</v>
      </c>
      <c r="G34" s="34">
        <v>85635823</v>
      </c>
      <c r="H34" s="40">
        <v>85635823</v>
      </c>
      <c r="I34" s="41">
        <v>86920881</v>
      </c>
      <c r="J34" s="39">
        <v>93015831</v>
      </c>
      <c r="K34" s="34">
        <v>97843762</v>
      </c>
      <c r="L34" s="37">
        <v>105181529</v>
      </c>
    </row>
    <row r="35" spans="1:12" ht="13.5" x14ac:dyDescent="0.25">
      <c r="A35" s="28" t="s">
        <v>49</v>
      </c>
      <c r="B35" s="21" t="s">
        <v>19</v>
      </c>
      <c r="C35" s="34">
        <v>9115778</v>
      </c>
      <c r="D35" s="34">
        <v>8862427</v>
      </c>
      <c r="E35" s="37">
        <v>9328049</v>
      </c>
      <c r="F35" s="38">
        <v>11273455</v>
      </c>
      <c r="G35" s="34">
        <v>11273455</v>
      </c>
      <c r="H35" s="40">
        <v>11273455</v>
      </c>
      <c r="I35" s="41">
        <v>9343862</v>
      </c>
      <c r="J35" s="39">
        <v>11825856</v>
      </c>
      <c r="K35" s="34">
        <v>12369845</v>
      </c>
      <c r="L35" s="37">
        <v>12938857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140000</v>
      </c>
      <c r="K37" s="34">
        <v>41840</v>
      </c>
      <c r="L37" s="37">
        <v>43765</v>
      </c>
    </row>
    <row r="38" spans="1:12" ht="13.5" x14ac:dyDescent="0.25">
      <c r="A38" s="28" t="s">
        <v>53</v>
      </c>
      <c r="B38" s="21" t="s">
        <v>54</v>
      </c>
      <c r="C38" s="34">
        <v>1492834</v>
      </c>
      <c r="D38" s="34">
        <v>373563</v>
      </c>
      <c r="E38" s="37">
        <v>-345820</v>
      </c>
      <c r="F38" s="38">
        <v>1800000</v>
      </c>
      <c r="G38" s="34">
        <v>2200000</v>
      </c>
      <c r="H38" s="40">
        <v>2200000</v>
      </c>
      <c r="I38" s="41">
        <v>0</v>
      </c>
      <c r="J38" s="39">
        <v>1876171</v>
      </c>
      <c r="K38" s="34">
        <v>1962475</v>
      </c>
      <c r="L38" s="37">
        <v>2052749</v>
      </c>
    </row>
    <row r="39" spans="1:12" ht="13.5" x14ac:dyDescent="0.25">
      <c r="A39" s="28" t="s">
        <v>55</v>
      </c>
      <c r="B39" s="21" t="s">
        <v>19</v>
      </c>
      <c r="C39" s="34">
        <v>20527016</v>
      </c>
      <c r="D39" s="34">
        <v>17136975</v>
      </c>
      <c r="E39" s="37">
        <v>16318684</v>
      </c>
      <c r="F39" s="39">
        <v>41366091</v>
      </c>
      <c r="G39" s="34">
        <v>21203976</v>
      </c>
      <c r="H39" s="37">
        <v>21203976</v>
      </c>
      <c r="I39" s="41">
        <v>17145449</v>
      </c>
      <c r="J39" s="39">
        <v>18249976</v>
      </c>
      <c r="K39" s="34">
        <v>20993038</v>
      </c>
      <c r="L39" s="37">
        <v>23232778</v>
      </c>
    </row>
    <row r="40" spans="1:12" ht="13.5" x14ac:dyDescent="0.25">
      <c r="A40" s="28" t="s">
        <v>28</v>
      </c>
      <c r="B40" s="21" t="s">
        <v>19</v>
      </c>
      <c r="C40" s="34">
        <v>771241</v>
      </c>
      <c r="D40" s="34">
        <v>815020</v>
      </c>
      <c r="E40" s="37">
        <v>520652</v>
      </c>
      <c r="F40" s="38">
        <v>0</v>
      </c>
      <c r="G40" s="34">
        <v>650000</v>
      </c>
      <c r="H40" s="40">
        <v>650000</v>
      </c>
      <c r="I40" s="41">
        <v>8604</v>
      </c>
      <c r="J40" s="39">
        <v>520652</v>
      </c>
      <c r="K40" s="34">
        <v>544602</v>
      </c>
      <c r="L40" s="37">
        <v>569654</v>
      </c>
    </row>
    <row r="41" spans="1:12" ht="13.5" x14ac:dyDescent="0.25">
      <c r="A41" s="28" t="s">
        <v>56</v>
      </c>
      <c r="B41" s="21" t="s">
        <v>19</v>
      </c>
      <c r="C41" s="34">
        <v>20282676</v>
      </c>
      <c r="D41" s="34">
        <v>17180347</v>
      </c>
      <c r="E41" s="37">
        <v>22493134</v>
      </c>
      <c r="F41" s="38">
        <v>26535464</v>
      </c>
      <c r="G41" s="34">
        <v>62488622</v>
      </c>
      <c r="H41" s="40">
        <v>62488622</v>
      </c>
      <c r="I41" s="41">
        <v>44576610</v>
      </c>
      <c r="J41" s="39">
        <v>43226324</v>
      </c>
      <c r="K41" s="34">
        <v>42357589</v>
      </c>
      <c r="L41" s="37">
        <v>26542602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2771107</v>
      </c>
      <c r="D43" s="34">
        <v>0</v>
      </c>
      <c r="E43" s="37">
        <v>2221991</v>
      </c>
      <c r="F43" s="38">
        <v>2100000</v>
      </c>
      <c r="G43" s="34">
        <v>2100000</v>
      </c>
      <c r="H43" s="40">
        <v>2100000</v>
      </c>
      <c r="I43" s="41">
        <v>187532</v>
      </c>
      <c r="J43" s="39">
        <v>1628772</v>
      </c>
      <c r="K43" s="34">
        <v>1703696</v>
      </c>
      <c r="L43" s="37">
        <v>1782066</v>
      </c>
    </row>
    <row r="44" spans="1:12" ht="13.5" x14ac:dyDescent="0.25">
      <c r="A44" s="28" t="s">
        <v>59</v>
      </c>
      <c r="B44" s="21" t="s">
        <v>19</v>
      </c>
      <c r="C44" s="34">
        <v>21687692</v>
      </c>
      <c r="D44" s="34">
        <v>24875423</v>
      </c>
      <c r="E44" s="37">
        <v>27358005</v>
      </c>
      <c r="F44" s="39">
        <v>33050483</v>
      </c>
      <c r="G44" s="34">
        <v>32480466</v>
      </c>
      <c r="H44" s="37">
        <v>32480466</v>
      </c>
      <c r="I44" s="41">
        <v>30867310</v>
      </c>
      <c r="J44" s="39">
        <v>30799270</v>
      </c>
      <c r="K44" s="34">
        <v>26391231</v>
      </c>
      <c r="L44" s="37">
        <v>28454784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10508707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147755009</v>
      </c>
      <c r="D47" s="52">
        <f t="shared" ref="D47:L47" si="1">SUM(D34:D46)</f>
        <v>153840956</v>
      </c>
      <c r="E47" s="53">
        <f t="shared" si="1"/>
        <v>157000201</v>
      </c>
      <c r="F47" s="54">
        <f t="shared" si="1"/>
        <v>201801315</v>
      </c>
      <c r="G47" s="52">
        <f t="shared" si="1"/>
        <v>218032342</v>
      </c>
      <c r="H47" s="53">
        <f t="shared" si="1"/>
        <v>218032342</v>
      </c>
      <c r="I47" s="56">
        <f t="shared" si="1"/>
        <v>189050248</v>
      </c>
      <c r="J47" s="57">
        <f t="shared" si="1"/>
        <v>201282852</v>
      </c>
      <c r="K47" s="52">
        <f t="shared" si="1"/>
        <v>204208078</v>
      </c>
      <c r="L47" s="53">
        <f t="shared" si="1"/>
        <v>200798784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11387020</v>
      </c>
      <c r="D48" s="61">
        <f t="shared" si="2"/>
        <v>-28150199</v>
      </c>
      <c r="E48" s="62">
        <f t="shared" si="2"/>
        <v>-8895846</v>
      </c>
      <c r="F48" s="63">
        <f t="shared" si="2"/>
        <v>-27302081</v>
      </c>
      <c r="G48" s="61">
        <f t="shared" si="2"/>
        <v>-17090608</v>
      </c>
      <c r="H48" s="62">
        <f t="shared" si="2"/>
        <v>-17090608</v>
      </c>
      <c r="I48" s="64">
        <f t="shared" si="2"/>
        <v>-30302775</v>
      </c>
      <c r="J48" s="65">
        <f t="shared" si="2"/>
        <v>-2580539</v>
      </c>
      <c r="K48" s="61">
        <f t="shared" si="2"/>
        <v>-5346597</v>
      </c>
      <c r="L48" s="62">
        <f t="shared" si="2"/>
        <v>-18433350</v>
      </c>
    </row>
    <row r="49" spans="1:12" ht="25.5" x14ac:dyDescent="0.25">
      <c r="A49" s="66" t="s">
        <v>64</v>
      </c>
      <c r="B49" s="21" t="s">
        <v>65</v>
      </c>
      <c r="C49" s="34">
        <v>22056244</v>
      </c>
      <c r="D49" s="34">
        <v>26447727</v>
      </c>
      <c r="E49" s="37">
        <v>29152670</v>
      </c>
      <c r="F49" s="39">
        <v>28606850</v>
      </c>
      <c r="G49" s="34">
        <v>30477780</v>
      </c>
      <c r="H49" s="37">
        <v>30477780</v>
      </c>
      <c r="I49" s="41">
        <v>28887877</v>
      </c>
      <c r="J49" s="39">
        <v>34520150</v>
      </c>
      <c r="K49" s="34">
        <v>37119800</v>
      </c>
      <c r="L49" s="37">
        <v>38564550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33443264</v>
      </c>
      <c r="D51" s="68">
        <f t="shared" si="3"/>
        <v>-1702472</v>
      </c>
      <c r="E51" s="69">
        <f t="shared" si="3"/>
        <v>20256824</v>
      </c>
      <c r="F51" s="70">
        <f t="shared" si="3"/>
        <v>1304769</v>
      </c>
      <c r="G51" s="68">
        <f t="shared" si="3"/>
        <v>13387172</v>
      </c>
      <c r="H51" s="69">
        <f t="shared" si="3"/>
        <v>13387172</v>
      </c>
      <c r="I51" s="71">
        <f t="shared" si="3"/>
        <v>-1414898</v>
      </c>
      <c r="J51" s="72">
        <f t="shared" si="3"/>
        <v>31939611</v>
      </c>
      <c r="K51" s="68">
        <f t="shared" si="3"/>
        <v>31773203</v>
      </c>
      <c r="L51" s="69">
        <f t="shared" si="3"/>
        <v>20131200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33443264</v>
      </c>
      <c r="D53" s="79">
        <f t="shared" ref="D53:L53" si="4">+D51-D52</f>
        <v>-1702472</v>
      </c>
      <c r="E53" s="80">
        <f t="shared" si="4"/>
        <v>20256824</v>
      </c>
      <c r="F53" s="81">
        <f t="shared" si="4"/>
        <v>1304769</v>
      </c>
      <c r="G53" s="79">
        <f t="shared" si="4"/>
        <v>13387172</v>
      </c>
      <c r="H53" s="80">
        <f t="shared" si="4"/>
        <v>13387172</v>
      </c>
      <c r="I53" s="82">
        <f t="shared" si="4"/>
        <v>-1414898</v>
      </c>
      <c r="J53" s="83">
        <f t="shared" si="4"/>
        <v>31939611</v>
      </c>
      <c r="K53" s="79">
        <f t="shared" si="4"/>
        <v>31773203</v>
      </c>
      <c r="L53" s="80">
        <f t="shared" si="4"/>
        <v>20131200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33443264</v>
      </c>
      <c r="D56" s="68">
        <f t="shared" ref="D56:L56" si="5">SUM(D53:D55)</f>
        <v>-1702472</v>
      </c>
      <c r="E56" s="69">
        <f t="shared" si="5"/>
        <v>20256824</v>
      </c>
      <c r="F56" s="70">
        <f t="shared" si="5"/>
        <v>1304769</v>
      </c>
      <c r="G56" s="68">
        <f t="shared" si="5"/>
        <v>13387172</v>
      </c>
      <c r="H56" s="69">
        <f t="shared" si="5"/>
        <v>13387172</v>
      </c>
      <c r="I56" s="71">
        <f t="shared" si="5"/>
        <v>-1414898</v>
      </c>
      <c r="J56" s="72">
        <f t="shared" si="5"/>
        <v>31939611</v>
      </c>
      <c r="K56" s="68">
        <f t="shared" si="5"/>
        <v>31773203</v>
      </c>
      <c r="L56" s="69">
        <f t="shared" si="5"/>
        <v>20131200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33443264</v>
      </c>
      <c r="D59" s="87">
        <f t="shared" ref="D59:L59" si="6">SUM(D56:D58)</f>
        <v>-1702472</v>
      </c>
      <c r="E59" s="88">
        <f t="shared" si="6"/>
        <v>20256824</v>
      </c>
      <c r="F59" s="89">
        <f t="shared" si="6"/>
        <v>1304769</v>
      </c>
      <c r="G59" s="87">
        <f t="shared" si="6"/>
        <v>13387172</v>
      </c>
      <c r="H59" s="90">
        <f t="shared" si="6"/>
        <v>13387172</v>
      </c>
      <c r="I59" s="91">
        <f t="shared" si="6"/>
        <v>-1414898</v>
      </c>
      <c r="J59" s="92">
        <f t="shared" si="6"/>
        <v>31939611</v>
      </c>
      <c r="K59" s="87">
        <f t="shared" si="6"/>
        <v>31773203</v>
      </c>
      <c r="L59" s="88">
        <f t="shared" si="6"/>
        <v>20131200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73622723</v>
      </c>
      <c r="E6" s="30">
        <v>91451518</v>
      </c>
      <c r="F6" s="31">
        <v>99065724</v>
      </c>
      <c r="G6" s="29">
        <v>99065724</v>
      </c>
      <c r="H6" s="32">
        <v>99065724</v>
      </c>
      <c r="I6" s="30">
        <v>70256588</v>
      </c>
      <c r="J6" s="33">
        <v>108513914</v>
      </c>
      <c r="K6" s="29">
        <v>122316883</v>
      </c>
      <c r="L6" s="32">
        <v>137875591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30213487</v>
      </c>
      <c r="E9" s="30">
        <v>37981281</v>
      </c>
      <c r="F9" s="31">
        <v>29250000</v>
      </c>
      <c r="G9" s="29">
        <v>29250000</v>
      </c>
      <c r="H9" s="32">
        <v>29250000</v>
      </c>
      <c r="I9" s="30">
        <v>38247948</v>
      </c>
      <c r="J9" s="33">
        <v>41172474</v>
      </c>
      <c r="K9" s="29">
        <v>43066408</v>
      </c>
      <c r="L9" s="32">
        <v>45047463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662120</v>
      </c>
      <c r="E10" s="30">
        <v>5892830</v>
      </c>
      <c r="F10" s="31">
        <v>525653</v>
      </c>
      <c r="G10" s="29">
        <v>525653</v>
      </c>
      <c r="H10" s="32">
        <v>525653</v>
      </c>
      <c r="I10" s="30">
        <v>569195</v>
      </c>
      <c r="J10" s="33">
        <v>695630</v>
      </c>
      <c r="K10" s="29">
        <v>727629</v>
      </c>
      <c r="L10" s="32">
        <v>761101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11646351</v>
      </c>
      <c r="E13" s="30">
        <v>16261520</v>
      </c>
      <c r="F13" s="31">
        <v>14095000</v>
      </c>
      <c r="G13" s="29">
        <v>14095000</v>
      </c>
      <c r="H13" s="32">
        <v>14095000</v>
      </c>
      <c r="I13" s="30">
        <v>23965550</v>
      </c>
      <c r="J13" s="33">
        <v>12997250</v>
      </c>
      <c r="K13" s="29">
        <v>13595124</v>
      </c>
      <c r="L13" s="32">
        <v>14220499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1955766</v>
      </c>
      <c r="E14" s="30">
        <v>2465640</v>
      </c>
      <c r="F14" s="31">
        <v>2300000</v>
      </c>
      <c r="G14" s="29">
        <v>2300000</v>
      </c>
      <c r="H14" s="32">
        <v>2300000</v>
      </c>
      <c r="I14" s="30">
        <v>1379530</v>
      </c>
      <c r="J14" s="33">
        <v>2415000</v>
      </c>
      <c r="K14" s="29">
        <v>2526090</v>
      </c>
      <c r="L14" s="32">
        <v>2642290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580288</v>
      </c>
      <c r="E17" s="37">
        <v>806563</v>
      </c>
      <c r="F17" s="39">
        <v>852174</v>
      </c>
      <c r="G17" s="34">
        <v>852174</v>
      </c>
      <c r="H17" s="37">
        <v>852174</v>
      </c>
      <c r="I17" s="40">
        <v>1358877</v>
      </c>
      <c r="J17" s="39">
        <v>894783</v>
      </c>
      <c r="K17" s="34">
        <v>935943</v>
      </c>
      <c r="L17" s="37">
        <v>978997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4744713</v>
      </c>
      <c r="E18" s="37">
        <v>709933</v>
      </c>
      <c r="F18" s="39">
        <v>7200000</v>
      </c>
      <c r="G18" s="34">
        <v>7200000</v>
      </c>
      <c r="H18" s="37">
        <v>7200000</v>
      </c>
      <c r="I18" s="41">
        <v>6109210</v>
      </c>
      <c r="J18" s="39">
        <v>7560000</v>
      </c>
      <c r="K18" s="34">
        <v>7907760</v>
      </c>
      <c r="L18" s="37">
        <v>8271517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10460107</v>
      </c>
      <c r="E19" s="37">
        <v>16798539</v>
      </c>
      <c r="F19" s="39">
        <v>10781304</v>
      </c>
      <c r="G19" s="34">
        <v>10781304</v>
      </c>
      <c r="H19" s="37">
        <v>10781304</v>
      </c>
      <c r="I19" s="41">
        <v>1322159</v>
      </c>
      <c r="J19" s="39">
        <v>11320369</v>
      </c>
      <c r="K19" s="34">
        <v>11841106</v>
      </c>
      <c r="L19" s="37">
        <v>12385797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95847291</v>
      </c>
      <c r="E21" s="37">
        <v>107715325</v>
      </c>
      <c r="F21" s="39">
        <v>113533460</v>
      </c>
      <c r="G21" s="34">
        <v>122033460</v>
      </c>
      <c r="H21" s="37">
        <v>122033460</v>
      </c>
      <c r="I21" s="41">
        <v>102590716</v>
      </c>
      <c r="J21" s="39">
        <v>124474896</v>
      </c>
      <c r="K21" s="34">
        <v>130200742</v>
      </c>
      <c r="L21" s="37">
        <v>136189975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140778</v>
      </c>
      <c r="E23" s="37">
        <v>371570</v>
      </c>
      <c r="F23" s="39">
        <v>200000</v>
      </c>
      <c r="G23" s="34">
        <v>200000</v>
      </c>
      <c r="H23" s="37">
        <v>200000</v>
      </c>
      <c r="I23" s="41">
        <v>53907</v>
      </c>
      <c r="J23" s="39">
        <v>210000</v>
      </c>
      <c r="K23" s="34">
        <v>219660</v>
      </c>
      <c r="L23" s="37">
        <v>229764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199993492</v>
      </c>
      <c r="E25" s="37">
        <v>217854670</v>
      </c>
      <c r="F25" s="39">
        <v>226163700</v>
      </c>
      <c r="G25" s="34">
        <v>290308806</v>
      </c>
      <c r="H25" s="37">
        <v>290308806</v>
      </c>
      <c r="I25" s="41">
        <v>205504359</v>
      </c>
      <c r="J25" s="39">
        <v>264327143</v>
      </c>
      <c r="K25" s="34">
        <v>258633524</v>
      </c>
      <c r="L25" s="37">
        <v>222415143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25901792</v>
      </c>
      <c r="E26" s="37">
        <v>20815336</v>
      </c>
      <c r="F26" s="39">
        <v>15000000</v>
      </c>
      <c r="G26" s="34">
        <v>15000000</v>
      </c>
      <c r="H26" s="37">
        <v>15000000</v>
      </c>
      <c r="I26" s="41">
        <v>36841698</v>
      </c>
      <c r="J26" s="39">
        <v>15870549</v>
      </c>
      <c r="K26" s="34">
        <v>16600595</v>
      </c>
      <c r="L26" s="37">
        <v>17364222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-643900</v>
      </c>
      <c r="E29" s="37">
        <v>-2584505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1462970</v>
      </c>
      <c r="E30" s="37">
        <v>1062150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456587978</v>
      </c>
      <c r="E32" s="53">
        <f t="shared" si="0"/>
        <v>517602370</v>
      </c>
      <c r="F32" s="54">
        <f t="shared" si="0"/>
        <v>518967015</v>
      </c>
      <c r="G32" s="52">
        <f t="shared" si="0"/>
        <v>591612121</v>
      </c>
      <c r="H32" s="55">
        <f t="shared" si="0"/>
        <v>591612121</v>
      </c>
      <c r="I32" s="56">
        <f t="shared" si="0"/>
        <v>488199737</v>
      </c>
      <c r="J32" s="57">
        <f t="shared" si="0"/>
        <v>590452008</v>
      </c>
      <c r="K32" s="52">
        <f t="shared" si="0"/>
        <v>608571464</v>
      </c>
      <c r="L32" s="53">
        <f t="shared" si="0"/>
        <v>598382359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202487855</v>
      </c>
      <c r="E34" s="37">
        <v>207191322</v>
      </c>
      <c r="F34" s="38">
        <v>210365786</v>
      </c>
      <c r="G34" s="34">
        <v>211515447</v>
      </c>
      <c r="H34" s="40">
        <v>211515447</v>
      </c>
      <c r="I34" s="41">
        <v>200858922</v>
      </c>
      <c r="J34" s="39">
        <v>218773409</v>
      </c>
      <c r="K34" s="34">
        <v>228838273</v>
      </c>
      <c r="L34" s="37">
        <v>239452874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18311511</v>
      </c>
      <c r="E35" s="37">
        <v>18842244</v>
      </c>
      <c r="F35" s="38">
        <v>20240325</v>
      </c>
      <c r="G35" s="34">
        <v>20240325</v>
      </c>
      <c r="H35" s="40">
        <v>20240325</v>
      </c>
      <c r="I35" s="41">
        <v>21546173</v>
      </c>
      <c r="J35" s="39">
        <v>21049937</v>
      </c>
      <c r="K35" s="34">
        <v>22018235</v>
      </c>
      <c r="L35" s="37">
        <v>23031072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81615368</v>
      </c>
      <c r="E36" s="37">
        <v>78604822</v>
      </c>
      <c r="F36" s="39">
        <v>98521000</v>
      </c>
      <c r="G36" s="34">
        <v>98521000</v>
      </c>
      <c r="H36" s="37">
        <v>98521000</v>
      </c>
      <c r="I36" s="41">
        <v>77523203</v>
      </c>
      <c r="J36" s="39">
        <v>107956785</v>
      </c>
      <c r="K36" s="34">
        <v>121667297</v>
      </c>
      <c r="L36" s="37">
        <v>137119043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1002516</v>
      </c>
      <c r="E37" s="37">
        <v>253011</v>
      </c>
      <c r="F37" s="39">
        <v>0</v>
      </c>
      <c r="G37" s="34">
        <v>1000000</v>
      </c>
      <c r="H37" s="37">
        <v>1000000</v>
      </c>
      <c r="I37" s="41">
        <v>57874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63611628</v>
      </c>
      <c r="G38" s="34">
        <v>63611628</v>
      </c>
      <c r="H38" s="40">
        <v>63611628</v>
      </c>
      <c r="I38" s="41">
        <v>0</v>
      </c>
      <c r="J38" s="39">
        <v>82248384</v>
      </c>
      <c r="K38" s="34">
        <v>86031810</v>
      </c>
      <c r="L38" s="37">
        <v>70627342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32376746</v>
      </c>
      <c r="E39" s="37">
        <v>23526010</v>
      </c>
      <c r="F39" s="39">
        <v>30336711</v>
      </c>
      <c r="G39" s="34">
        <v>30336711</v>
      </c>
      <c r="H39" s="37">
        <v>30336711</v>
      </c>
      <c r="I39" s="41">
        <v>25205107</v>
      </c>
      <c r="J39" s="39">
        <v>30336711</v>
      </c>
      <c r="K39" s="34">
        <v>31732200</v>
      </c>
      <c r="L39" s="37">
        <v>33191882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21373750</v>
      </c>
      <c r="E40" s="37">
        <v>29338110</v>
      </c>
      <c r="F40" s="38">
        <v>19350000</v>
      </c>
      <c r="G40" s="34">
        <v>15000000</v>
      </c>
      <c r="H40" s="40">
        <v>15000000</v>
      </c>
      <c r="I40" s="41">
        <v>2872755</v>
      </c>
      <c r="J40" s="39">
        <v>6100000</v>
      </c>
      <c r="K40" s="34">
        <v>6380600</v>
      </c>
      <c r="L40" s="37">
        <v>6674108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54901576</v>
      </c>
      <c r="E41" s="37">
        <v>29879847</v>
      </c>
      <c r="F41" s="38">
        <v>30346738</v>
      </c>
      <c r="G41" s="34">
        <v>39911375</v>
      </c>
      <c r="H41" s="40">
        <v>39911375</v>
      </c>
      <c r="I41" s="41">
        <v>35120238</v>
      </c>
      <c r="J41" s="39">
        <v>58557070</v>
      </c>
      <c r="K41" s="34">
        <v>61188855</v>
      </c>
      <c r="L41" s="37">
        <v>38196206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9371999</v>
      </c>
      <c r="E42" s="37">
        <v>11185663</v>
      </c>
      <c r="F42" s="39">
        <v>2500000</v>
      </c>
      <c r="G42" s="34">
        <v>65145106</v>
      </c>
      <c r="H42" s="37">
        <v>65145106</v>
      </c>
      <c r="I42" s="41">
        <v>3679652</v>
      </c>
      <c r="J42" s="39">
        <v>3000000</v>
      </c>
      <c r="K42" s="34">
        <v>3138000</v>
      </c>
      <c r="L42" s="37">
        <v>3282348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-97508351</v>
      </c>
      <c r="E43" s="37">
        <v>-9363307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41045157</v>
      </c>
      <c r="E44" s="37">
        <v>44541283</v>
      </c>
      <c r="F44" s="39">
        <v>39073543</v>
      </c>
      <c r="G44" s="34">
        <v>38010672</v>
      </c>
      <c r="H44" s="37">
        <v>38010672</v>
      </c>
      <c r="I44" s="41">
        <v>25908786</v>
      </c>
      <c r="J44" s="39">
        <v>41168185</v>
      </c>
      <c r="K44" s="34">
        <v>42959461</v>
      </c>
      <c r="L44" s="37">
        <v>44930550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3517302</v>
      </c>
      <c r="E46" s="37">
        <v>-2887521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368495429</v>
      </c>
      <c r="E47" s="53">
        <f t="shared" si="1"/>
        <v>431111484</v>
      </c>
      <c r="F47" s="54">
        <f t="shared" si="1"/>
        <v>514345731</v>
      </c>
      <c r="G47" s="52">
        <f t="shared" si="1"/>
        <v>583292264</v>
      </c>
      <c r="H47" s="53">
        <f t="shared" si="1"/>
        <v>583292264</v>
      </c>
      <c r="I47" s="56">
        <f t="shared" si="1"/>
        <v>392772710</v>
      </c>
      <c r="J47" s="57">
        <f t="shared" si="1"/>
        <v>569190481</v>
      </c>
      <c r="K47" s="52">
        <f t="shared" si="1"/>
        <v>603954731</v>
      </c>
      <c r="L47" s="53">
        <f t="shared" si="1"/>
        <v>596505425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88092549</v>
      </c>
      <c r="E48" s="62">
        <f t="shared" si="2"/>
        <v>86490886</v>
      </c>
      <c r="F48" s="63">
        <f t="shared" si="2"/>
        <v>4621284</v>
      </c>
      <c r="G48" s="61">
        <f t="shared" si="2"/>
        <v>8319857</v>
      </c>
      <c r="H48" s="62">
        <f t="shared" si="2"/>
        <v>8319857</v>
      </c>
      <c r="I48" s="64">
        <f t="shared" si="2"/>
        <v>95427027</v>
      </c>
      <c r="J48" s="65">
        <f t="shared" si="2"/>
        <v>21261527</v>
      </c>
      <c r="K48" s="61">
        <f t="shared" si="2"/>
        <v>4616733</v>
      </c>
      <c r="L48" s="62">
        <f t="shared" si="2"/>
        <v>1876934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39360793</v>
      </c>
      <c r="E49" s="37">
        <v>53765133</v>
      </c>
      <c r="F49" s="39">
        <v>49900300</v>
      </c>
      <c r="G49" s="34">
        <v>85720000</v>
      </c>
      <c r="H49" s="37">
        <v>85720000</v>
      </c>
      <c r="I49" s="41">
        <v>63264189</v>
      </c>
      <c r="J49" s="39">
        <v>43931857</v>
      </c>
      <c r="K49" s="34">
        <v>54130476</v>
      </c>
      <c r="L49" s="37">
        <v>57073857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127453342</v>
      </c>
      <c r="E51" s="69">
        <f t="shared" si="3"/>
        <v>140256019</v>
      </c>
      <c r="F51" s="70">
        <f t="shared" si="3"/>
        <v>54521584</v>
      </c>
      <c r="G51" s="68">
        <f t="shared" si="3"/>
        <v>94039857</v>
      </c>
      <c r="H51" s="69">
        <f t="shared" si="3"/>
        <v>94039857</v>
      </c>
      <c r="I51" s="71">
        <f t="shared" si="3"/>
        <v>158691216</v>
      </c>
      <c r="J51" s="72">
        <f t="shared" si="3"/>
        <v>65193384</v>
      </c>
      <c r="K51" s="68">
        <f t="shared" si="3"/>
        <v>58747209</v>
      </c>
      <c r="L51" s="69">
        <f t="shared" si="3"/>
        <v>58950791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127453342</v>
      </c>
      <c r="E53" s="80">
        <f t="shared" si="4"/>
        <v>140256019</v>
      </c>
      <c r="F53" s="81">
        <f t="shared" si="4"/>
        <v>54521584</v>
      </c>
      <c r="G53" s="79">
        <f t="shared" si="4"/>
        <v>94039857</v>
      </c>
      <c r="H53" s="80">
        <f t="shared" si="4"/>
        <v>94039857</v>
      </c>
      <c r="I53" s="82">
        <f t="shared" si="4"/>
        <v>158691216</v>
      </c>
      <c r="J53" s="83">
        <f t="shared" si="4"/>
        <v>65193384</v>
      </c>
      <c r="K53" s="79">
        <f t="shared" si="4"/>
        <v>58747209</v>
      </c>
      <c r="L53" s="80">
        <f t="shared" si="4"/>
        <v>58950791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127453342</v>
      </c>
      <c r="E56" s="69">
        <f t="shared" si="5"/>
        <v>140256019</v>
      </c>
      <c r="F56" s="70">
        <f t="shared" si="5"/>
        <v>54521584</v>
      </c>
      <c r="G56" s="68">
        <f t="shared" si="5"/>
        <v>94039857</v>
      </c>
      <c r="H56" s="69">
        <f t="shared" si="5"/>
        <v>94039857</v>
      </c>
      <c r="I56" s="71">
        <f t="shared" si="5"/>
        <v>158691216</v>
      </c>
      <c r="J56" s="72">
        <f t="shared" si="5"/>
        <v>65193384</v>
      </c>
      <c r="K56" s="68">
        <f t="shared" si="5"/>
        <v>58747209</v>
      </c>
      <c r="L56" s="69">
        <f t="shared" si="5"/>
        <v>58950791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127453342</v>
      </c>
      <c r="E59" s="88">
        <f t="shared" si="6"/>
        <v>140256019</v>
      </c>
      <c r="F59" s="89">
        <f t="shared" si="6"/>
        <v>54521584</v>
      </c>
      <c r="G59" s="87">
        <f t="shared" si="6"/>
        <v>94039857</v>
      </c>
      <c r="H59" s="90">
        <f t="shared" si="6"/>
        <v>94039857</v>
      </c>
      <c r="I59" s="91">
        <f t="shared" si="6"/>
        <v>158691216</v>
      </c>
      <c r="J59" s="92">
        <f t="shared" si="6"/>
        <v>65193384</v>
      </c>
      <c r="K59" s="87">
        <f t="shared" si="6"/>
        <v>58747209</v>
      </c>
      <c r="L59" s="88">
        <f t="shared" si="6"/>
        <v>58950791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302149155</v>
      </c>
      <c r="D7" s="29">
        <v>380260503</v>
      </c>
      <c r="E7" s="30">
        <v>388629712</v>
      </c>
      <c r="F7" s="31">
        <v>438517562</v>
      </c>
      <c r="G7" s="29">
        <v>426117552</v>
      </c>
      <c r="H7" s="32">
        <v>426117552</v>
      </c>
      <c r="I7" s="30">
        <v>381357503</v>
      </c>
      <c r="J7" s="33">
        <v>451877700</v>
      </c>
      <c r="K7" s="29">
        <v>477252327</v>
      </c>
      <c r="L7" s="32">
        <v>498728682</v>
      </c>
    </row>
    <row r="8" spans="1:12" ht="13.5" x14ac:dyDescent="0.25">
      <c r="A8" s="28" t="s">
        <v>24</v>
      </c>
      <c r="B8" s="21" t="s">
        <v>22</v>
      </c>
      <c r="C8" s="29">
        <v>113277300</v>
      </c>
      <c r="D8" s="29">
        <v>145437558</v>
      </c>
      <c r="E8" s="30">
        <v>122062440</v>
      </c>
      <c r="F8" s="31">
        <v>133607737</v>
      </c>
      <c r="G8" s="29">
        <v>133607868</v>
      </c>
      <c r="H8" s="32">
        <v>133607868</v>
      </c>
      <c r="I8" s="30">
        <v>145137560</v>
      </c>
      <c r="J8" s="33">
        <v>151672236</v>
      </c>
      <c r="K8" s="29">
        <v>160772576</v>
      </c>
      <c r="L8" s="32">
        <v>168007342</v>
      </c>
    </row>
    <row r="9" spans="1:12" ht="13.5" x14ac:dyDescent="0.25">
      <c r="A9" s="28" t="s">
        <v>25</v>
      </c>
      <c r="B9" s="21" t="s">
        <v>22</v>
      </c>
      <c r="C9" s="29">
        <v>1242533</v>
      </c>
      <c r="D9" s="29">
        <v>-1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6465967</v>
      </c>
      <c r="D10" s="29">
        <v>7675939</v>
      </c>
      <c r="E10" s="30">
        <v>8183533</v>
      </c>
      <c r="F10" s="31">
        <v>9108864</v>
      </c>
      <c r="G10" s="29">
        <v>9108864</v>
      </c>
      <c r="H10" s="32">
        <v>9108864</v>
      </c>
      <c r="I10" s="30">
        <v>8739372</v>
      </c>
      <c r="J10" s="33">
        <v>7349424</v>
      </c>
      <c r="K10" s="29">
        <v>7687502</v>
      </c>
      <c r="L10" s="32">
        <v>8033440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67560186</v>
      </c>
      <c r="D13" s="29">
        <v>54007167</v>
      </c>
      <c r="E13" s="30">
        <v>51367104</v>
      </c>
      <c r="F13" s="31">
        <v>58430565</v>
      </c>
      <c r="G13" s="29">
        <v>58430556</v>
      </c>
      <c r="H13" s="32">
        <v>58430556</v>
      </c>
      <c r="I13" s="30">
        <v>98878548</v>
      </c>
      <c r="J13" s="33">
        <v>96000000</v>
      </c>
      <c r="K13" s="29">
        <v>108000000</v>
      </c>
      <c r="L13" s="32">
        <v>112860000</v>
      </c>
    </row>
    <row r="14" spans="1:12" ht="13.5" x14ac:dyDescent="0.25">
      <c r="A14" s="28" t="s">
        <v>30</v>
      </c>
      <c r="B14" s="21" t="s">
        <v>19</v>
      </c>
      <c r="C14" s="29">
        <v>9446936</v>
      </c>
      <c r="D14" s="29">
        <v>12794798</v>
      </c>
      <c r="E14" s="30">
        <v>23992188</v>
      </c>
      <c r="F14" s="31">
        <v>17400792</v>
      </c>
      <c r="G14" s="29">
        <v>24621024</v>
      </c>
      <c r="H14" s="32">
        <v>24621024</v>
      </c>
      <c r="I14" s="30">
        <v>36632555</v>
      </c>
      <c r="J14" s="33">
        <v>32099304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288761</v>
      </c>
      <c r="D17" s="34">
        <v>249635</v>
      </c>
      <c r="E17" s="37">
        <v>302906</v>
      </c>
      <c r="F17" s="39">
        <v>329722</v>
      </c>
      <c r="G17" s="34">
        <v>329724</v>
      </c>
      <c r="H17" s="37">
        <v>329724</v>
      </c>
      <c r="I17" s="40">
        <v>286615</v>
      </c>
      <c r="J17" s="39">
        <v>350976</v>
      </c>
      <c r="K17" s="34">
        <v>385111</v>
      </c>
      <c r="L17" s="37">
        <v>402441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27618</v>
      </c>
      <c r="E18" s="37">
        <v>6278</v>
      </c>
      <c r="F18" s="39">
        <v>0</v>
      </c>
      <c r="G18" s="34">
        <v>0</v>
      </c>
      <c r="H18" s="37">
        <v>0</v>
      </c>
      <c r="I18" s="41">
        <v>21669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-523244</v>
      </c>
      <c r="D19" s="34">
        <v>-5873384</v>
      </c>
      <c r="E19" s="37">
        <v>1171242</v>
      </c>
      <c r="F19" s="39">
        <v>0</v>
      </c>
      <c r="G19" s="34">
        <v>0</v>
      </c>
      <c r="H19" s="37">
        <v>0</v>
      </c>
      <c r="I19" s="41">
        <v>-712196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46924425</v>
      </c>
      <c r="D22" s="34">
        <v>9718074</v>
      </c>
      <c r="E22" s="37">
        <v>9532862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191734</v>
      </c>
      <c r="D23" s="34">
        <v>38137</v>
      </c>
      <c r="E23" s="37">
        <v>7422</v>
      </c>
      <c r="F23" s="39">
        <v>0</v>
      </c>
      <c r="G23" s="34">
        <v>0</v>
      </c>
      <c r="H23" s="37">
        <v>0</v>
      </c>
      <c r="I23" s="41">
        <v>16670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530</v>
      </c>
      <c r="D24" s="34">
        <v>12196</v>
      </c>
      <c r="E24" s="37">
        <v>9727</v>
      </c>
      <c r="F24" s="39">
        <v>0</v>
      </c>
      <c r="G24" s="34">
        <v>0</v>
      </c>
      <c r="H24" s="37">
        <v>0</v>
      </c>
      <c r="I24" s="41">
        <v>32232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569354860</v>
      </c>
      <c r="D25" s="34">
        <v>730616837</v>
      </c>
      <c r="E25" s="37">
        <v>997918096</v>
      </c>
      <c r="F25" s="39">
        <v>726441486</v>
      </c>
      <c r="G25" s="34">
        <v>734950836</v>
      </c>
      <c r="H25" s="37">
        <v>734950836</v>
      </c>
      <c r="I25" s="41">
        <v>727254678</v>
      </c>
      <c r="J25" s="39">
        <v>1326898260</v>
      </c>
      <c r="K25" s="34">
        <v>1348483694</v>
      </c>
      <c r="L25" s="37">
        <v>1471818977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404259000</v>
      </c>
      <c r="D27" s="34">
        <v>438275000</v>
      </c>
      <c r="E27" s="37">
        <v>0</v>
      </c>
      <c r="F27" s="39">
        <v>497543004</v>
      </c>
      <c r="G27" s="34">
        <v>497543148</v>
      </c>
      <c r="H27" s="37">
        <v>497543148</v>
      </c>
      <c r="I27" s="41">
        <v>497543000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-522243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1520638143</v>
      </c>
      <c r="D32" s="52">
        <f t="shared" ref="D32:L32" si="0">SUM(D6:D19)+SUM(D21:D31)</f>
        <v>1773240077</v>
      </c>
      <c r="E32" s="53">
        <f t="shared" si="0"/>
        <v>1602661267</v>
      </c>
      <c r="F32" s="54">
        <f t="shared" si="0"/>
        <v>1881379732</v>
      </c>
      <c r="G32" s="52">
        <f t="shared" si="0"/>
        <v>1884709572</v>
      </c>
      <c r="H32" s="55">
        <f t="shared" si="0"/>
        <v>1884709572</v>
      </c>
      <c r="I32" s="56">
        <f t="shared" si="0"/>
        <v>1895188206</v>
      </c>
      <c r="J32" s="57">
        <f t="shared" si="0"/>
        <v>2066247900</v>
      </c>
      <c r="K32" s="52">
        <f t="shared" si="0"/>
        <v>2128731210</v>
      </c>
      <c r="L32" s="53">
        <f t="shared" si="0"/>
        <v>2287177632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726733639</v>
      </c>
      <c r="D34" s="34">
        <v>679639404</v>
      </c>
      <c r="E34" s="37">
        <v>652334401</v>
      </c>
      <c r="F34" s="38">
        <v>778347992</v>
      </c>
      <c r="G34" s="34">
        <v>761328180</v>
      </c>
      <c r="H34" s="40">
        <v>761328180</v>
      </c>
      <c r="I34" s="41">
        <v>720906855</v>
      </c>
      <c r="J34" s="39">
        <v>758836344</v>
      </c>
      <c r="K34" s="34">
        <v>791997298</v>
      </c>
      <c r="L34" s="37">
        <v>830839102</v>
      </c>
    </row>
    <row r="35" spans="1:12" ht="13.5" x14ac:dyDescent="0.25">
      <c r="A35" s="28" t="s">
        <v>49</v>
      </c>
      <c r="B35" s="21" t="s">
        <v>19</v>
      </c>
      <c r="C35" s="34">
        <v>16233641</v>
      </c>
      <c r="D35" s="34">
        <v>14716458</v>
      </c>
      <c r="E35" s="37">
        <v>14367235</v>
      </c>
      <c r="F35" s="38">
        <v>14291740</v>
      </c>
      <c r="G35" s="34">
        <v>15311880</v>
      </c>
      <c r="H35" s="40">
        <v>15311880</v>
      </c>
      <c r="I35" s="41">
        <v>17579707</v>
      </c>
      <c r="J35" s="39">
        <v>17614080</v>
      </c>
      <c r="K35" s="34">
        <v>18424309</v>
      </c>
      <c r="L35" s="37">
        <v>19271829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-174896342</v>
      </c>
      <c r="D37" s="34">
        <v>59778222</v>
      </c>
      <c r="E37" s="37">
        <v>42808721</v>
      </c>
      <c r="F37" s="39">
        <v>198339113</v>
      </c>
      <c r="G37" s="34">
        <v>271411320</v>
      </c>
      <c r="H37" s="37">
        <v>271411320</v>
      </c>
      <c r="I37" s="41">
        <v>2636756</v>
      </c>
      <c r="J37" s="39">
        <v>253709844</v>
      </c>
      <c r="K37" s="34">
        <v>260786982</v>
      </c>
      <c r="L37" s="37">
        <v>281427817</v>
      </c>
    </row>
    <row r="38" spans="1:12" ht="13.5" x14ac:dyDescent="0.25">
      <c r="A38" s="28" t="s">
        <v>53</v>
      </c>
      <c r="B38" s="21" t="s">
        <v>54</v>
      </c>
      <c r="C38" s="34">
        <v>498546185</v>
      </c>
      <c r="D38" s="34">
        <v>269287926</v>
      </c>
      <c r="E38" s="37">
        <v>400229325</v>
      </c>
      <c r="F38" s="38">
        <v>383798836</v>
      </c>
      <c r="G38" s="34">
        <v>402522096</v>
      </c>
      <c r="H38" s="40">
        <v>402522096</v>
      </c>
      <c r="I38" s="41">
        <v>0</v>
      </c>
      <c r="J38" s="39">
        <v>423155856</v>
      </c>
      <c r="K38" s="34">
        <v>442621001</v>
      </c>
      <c r="L38" s="37">
        <v>462981567</v>
      </c>
    </row>
    <row r="39" spans="1:12" ht="13.5" x14ac:dyDescent="0.25">
      <c r="A39" s="28" t="s">
        <v>55</v>
      </c>
      <c r="B39" s="21" t="s">
        <v>19</v>
      </c>
      <c r="C39" s="34">
        <v>180484620</v>
      </c>
      <c r="D39" s="34">
        <v>95395617</v>
      </c>
      <c r="E39" s="37">
        <v>59379708</v>
      </c>
      <c r="F39" s="39">
        <v>105441596</v>
      </c>
      <c r="G39" s="34">
        <v>105441732</v>
      </c>
      <c r="H39" s="37">
        <v>105441732</v>
      </c>
      <c r="I39" s="41">
        <v>143490</v>
      </c>
      <c r="J39" s="39">
        <v>126237756</v>
      </c>
      <c r="K39" s="34">
        <v>132044639</v>
      </c>
      <c r="L39" s="37">
        <v>167776804</v>
      </c>
    </row>
    <row r="40" spans="1:12" ht="13.5" x14ac:dyDescent="0.25">
      <c r="A40" s="28" t="s">
        <v>28</v>
      </c>
      <c r="B40" s="21" t="s">
        <v>19</v>
      </c>
      <c r="C40" s="34">
        <v>7400427</v>
      </c>
      <c r="D40" s="34">
        <v>15720604</v>
      </c>
      <c r="E40" s="37">
        <v>21999536</v>
      </c>
      <c r="F40" s="38">
        <v>107768</v>
      </c>
      <c r="G40" s="34">
        <v>5043648</v>
      </c>
      <c r="H40" s="40">
        <v>5043648</v>
      </c>
      <c r="I40" s="41">
        <v>6499207</v>
      </c>
      <c r="J40" s="39">
        <v>3866916</v>
      </c>
      <c r="K40" s="34">
        <v>4044784</v>
      </c>
      <c r="L40" s="37">
        <v>4230840</v>
      </c>
    </row>
    <row r="41" spans="1:12" ht="13.5" x14ac:dyDescent="0.25">
      <c r="A41" s="28" t="s">
        <v>56</v>
      </c>
      <c r="B41" s="21" t="s">
        <v>19</v>
      </c>
      <c r="C41" s="34">
        <v>386073573</v>
      </c>
      <c r="D41" s="34">
        <v>96765585</v>
      </c>
      <c r="E41" s="37">
        <v>118759575</v>
      </c>
      <c r="F41" s="38">
        <v>112910257</v>
      </c>
      <c r="G41" s="34">
        <v>142939956</v>
      </c>
      <c r="H41" s="40">
        <v>142939956</v>
      </c>
      <c r="I41" s="41">
        <v>198498963</v>
      </c>
      <c r="J41" s="39">
        <v>232313364</v>
      </c>
      <c r="K41" s="34">
        <v>206651955</v>
      </c>
      <c r="L41" s="37">
        <v>216654924</v>
      </c>
    </row>
    <row r="42" spans="1:12" ht="13.5" x14ac:dyDescent="0.25">
      <c r="A42" s="28" t="s">
        <v>57</v>
      </c>
      <c r="B42" s="21" t="s">
        <v>19</v>
      </c>
      <c r="C42" s="34">
        <v>15600000</v>
      </c>
      <c r="D42" s="34">
        <v>9946319</v>
      </c>
      <c r="E42" s="37">
        <v>11473564</v>
      </c>
      <c r="F42" s="39">
        <v>10000000</v>
      </c>
      <c r="G42" s="34">
        <v>10108692</v>
      </c>
      <c r="H42" s="37">
        <v>10108692</v>
      </c>
      <c r="I42" s="41">
        <v>12257342</v>
      </c>
      <c r="J42" s="39">
        <v>16916004</v>
      </c>
      <c r="K42" s="34">
        <v>17817564</v>
      </c>
      <c r="L42" s="37">
        <v>18159384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182344709</v>
      </c>
      <c r="D44" s="34">
        <v>196788269</v>
      </c>
      <c r="E44" s="37">
        <v>180933913</v>
      </c>
      <c r="F44" s="39">
        <v>236218262</v>
      </c>
      <c r="G44" s="34">
        <v>200287068</v>
      </c>
      <c r="H44" s="37">
        <v>200287068</v>
      </c>
      <c r="I44" s="41">
        <v>175244573</v>
      </c>
      <c r="J44" s="39">
        <v>228941736</v>
      </c>
      <c r="K44" s="34">
        <v>238688343</v>
      </c>
      <c r="L44" s="37">
        <v>237385986</v>
      </c>
    </row>
    <row r="45" spans="1:12" ht="13.5" x14ac:dyDescent="0.25">
      <c r="A45" s="28" t="s">
        <v>60</v>
      </c>
      <c r="B45" s="21" t="s">
        <v>19</v>
      </c>
      <c r="C45" s="34">
        <v>6802084</v>
      </c>
      <c r="D45" s="34">
        <v>2464790</v>
      </c>
      <c r="E45" s="37">
        <v>-419944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46781</v>
      </c>
      <c r="D46" s="34">
        <v>203885030</v>
      </c>
      <c r="E46" s="37">
        <v>-28765622</v>
      </c>
      <c r="F46" s="39">
        <v>0</v>
      </c>
      <c r="G46" s="34">
        <v>0</v>
      </c>
      <c r="H46" s="37">
        <v>0</v>
      </c>
      <c r="I46" s="41">
        <v>559186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1845369317</v>
      </c>
      <c r="D47" s="52">
        <f t="shared" ref="D47:L47" si="1">SUM(D34:D46)</f>
        <v>1644388224</v>
      </c>
      <c r="E47" s="53">
        <f t="shared" si="1"/>
        <v>1473100412</v>
      </c>
      <c r="F47" s="54">
        <f t="shared" si="1"/>
        <v>1839455564</v>
      </c>
      <c r="G47" s="52">
        <f t="shared" si="1"/>
        <v>1914394572</v>
      </c>
      <c r="H47" s="53">
        <f t="shared" si="1"/>
        <v>1914394572</v>
      </c>
      <c r="I47" s="56">
        <f t="shared" si="1"/>
        <v>1134326079</v>
      </c>
      <c r="J47" s="57">
        <f t="shared" si="1"/>
        <v>2061591900</v>
      </c>
      <c r="K47" s="52">
        <f t="shared" si="1"/>
        <v>2113076875</v>
      </c>
      <c r="L47" s="53">
        <f t="shared" si="1"/>
        <v>2238728253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-324731174</v>
      </c>
      <c r="D48" s="61">
        <f t="shared" si="2"/>
        <v>128851853</v>
      </c>
      <c r="E48" s="62">
        <f t="shared" si="2"/>
        <v>129560855</v>
      </c>
      <c r="F48" s="63">
        <f t="shared" si="2"/>
        <v>41924168</v>
      </c>
      <c r="G48" s="61">
        <f t="shared" si="2"/>
        <v>-29685000</v>
      </c>
      <c r="H48" s="62">
        <f t="shared" si="2"/>
        <v>-29685000</v>
      </c>
      <c r="I48" s="64">
        <f t="shared" si="2"/>
        <v>760862127</v>
      </c>
      <c r="J48" s="65">
        <f t="shared" si="2"/>
        <v>4656000</v>
      </c>
      <c r="K48" s="61">
        <f t="shared" si="2"/>
        <v>15654335</v>
      </c>
      <c r="L48" s="62">
        <f t="shared" si="2"/>
        <v>48449379</v>
      </c>
    </row>
    <row r="49" spans="1:12" ht="25.5" x14ac:dyDescent="0.25">
      <c r="A49" s="66" t="s">
        <v>64</v>
      </c>
      <c r="B49" s="21" t="s">
        <v>65</v>
      </c>
      <c r="C49" s="34">
        <v>492618115</v>
      </c>
      <c r="D49" s="34">
        <v>332765024</v>
      </c>
      <c r="E49" s="37">
        <v>189282952</v>
      </c>
      <c r="F49" s="39">
        <v>571188510</v>
      </c>
      <c r="G49" s="34">
        <v>480236772</v>
      </c>
      <c r="H49" s="37">
        <v>480236772</v>
      </c>
      <c r="I49" s="41">
        <v>481667083</v>
      </c>
      <c r="J49" s="39">
        <v>489091356</v>
      </c>
      <c r="K49" s="34">
        <v>613847911</v>
      </c>
      <c r="L49" s="37">
        <v>589578023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167886941</v>
      </c>
      <c r="D51" s="68">
        <f t="shared" si="3"/>
        <v>461616877</v>
      </c>
      <c r="E51" s="69">
        <f t="shared" si="3"/>
        <v>318843807</v>
      </c>
      <c r="F51" s="70">
        <f t="shared" si="3"/>
        <v>613112678</v>
      </c>
      <c r="G51" s="68">
        <f t="shared" si="3"/>
        <v>450551772</v>
      </c>
      <c r="H51" s="69">
        <f t="shared" si="3"/>
        <v>450551772</v>
      </c>
      <c r="I51" s="71">
        <f t="shared" si="3"/>
        <v>1242529210</v>
      </c>
      <c r="J51" s="72">
        <f t="shared" si="3"/>
        <v>493747356</v>
      </c>
      <c r="K51" s="68">
        <f t="shared" si="3"/>
        <v>629502246</v>
      </c>
      <c r="L51" s="69">
        <f t="shared" si="3"/>
        <v>638027402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167886941</v>
      </c>
      <c r="D53" s="79">
        <f t="shared" ref="D53:L53" si="4">+D51-D52</f>
        <v>461616877</v>
      </c>
      <c r="E53" s="80">
        <f t="shared" si="4"/>
        <v>318843807</v>
      </c>
      <c r="F53" s="81">
        <f t="shared" si="4"/>
        <v>613112678</v>
      </c>
      <c r="G53" s="79">
        <f t="shared" si="4"/>
        <v>450551772</v>
      </c>
      <c r="H53" s="80">
        <f t="shared" si="4"/>
        <v>450551772</v>
      </c>
      <c r="I53" s="82">
        <f t="shared" si="4"/>
        <v>1242529210</v>
      </c>
      <c r="J53" s="83">
        <f t="shared" si="4"/>
        <v>493747356</v>
      </c>
      <c r="K53" s="79">
        <f t="shared" si="4"/>
        <v>629502246</v>
      </c>
      <c r="L53" s="80">
        <f t="shared" si="4"/>
        <v>638027402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167886941</v>
      </c>
      <c r="D56" s="68">
        <f t="shared" ref="D56:L56" si="5">SUM(D53:D55)</f>
        <v>461616877</v>
      </c>
      <c r="E56" s="69">
        <f t="shared" si="5"/>
        <v>318843807</v>
      </c>
      <c r="F56" s="70">
        <f t="shared" si="5"/>
        <v>613112678</v>
      </c>
      <c r="G56" s="68">
        <f t="shared" si="5"/>
        <v>450551772</v>
      </c>
      <c r="H56" s="69">
        <f t="shared" si="5"/>
        <v>450551772</v>
      </c>
      <c r="I56" s="71">
        <f t="shared" si="5"/>
        <v>1242529210</v>
      </c>
      <c r="J56" s="72">
        <f t="shared" si="5"/>
        <v>493747356</v>
      </c>
      <c r="K56" s="68">
        <f t="shared" si="5"/>
        <v>629502246</v>
      </c>
      <c r="L56" s="69">
        <f t="shared" si="5"/>
        <v>638027402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167886941</v>
      </c>
      <c r="D59" s="87">
        <f t="shared" ref="D59:L59" si="6">SUM(D56:D58)</f>
        <v>461616877</v>
      </c>
      <c r="E59" s="88">
        <f t="shared" si="6"/>
        <v>318843807</v>
      </c>
      <c r="F59" s="89">
        <f t="shared" si="6"/>
        <v>613112678</v>
      </c>
      <c r="G59" s="87">
        <f t="shared" si="6"/>
        <v>450551772</v>
      </c>
      <c r="H59" s="90">
        <f t="shared" si="6"/>
        <v>450551772</v>
      </c>
      <c r="I59" s="91">
        <f t="shared" si="6"/>
        <v>1242529210</v>
      </c>
      <c r="J59" s="92">
        <f t="shared" si="6"/>
        <v>493747356</v>
      </c>
      <c r="K59" s="87">
        <f t="shared" si="6"/>
        <v>629502246</v>
      </c>
      <c r="L59" s="88">
        <f t="shared" si="6"/>
        <v>638027402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100532296</v>
      </c>
      <c r="D6" s="29">
        <v>112579424</v>
      </c>
      <c r="E6" s="30">
        <v>110520153</v>
      </c>
      <c r="F6" s="31">
        <v>199689366</v>
      </c>
      <c r="G6" s="29">
        <v>179689366</v>
      </c>
      <c r="H6" s="32">
        <v>179689366</v>
      </c>
      <c r="I6" s="30">
        <v>129905077</v>
      </c>
      <c r="J6" s="33">
        <v>207900597</v>
      </c>
      <c r="K6" s="29">
        <v>235577255</v>
      </c>
      <c r="L6" s="32">
        <v>269735952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27301863</v>
      </c>
      <c r="D9" s="29">
        <v>26600478</v>
      </c>
      <c r="E9" s="30">
        <v>26941556</v>
      </c>
      <c r="F9" s="31">
        <v>39837411</v>
      </c>
      <c r="G9" s="29">
        <v>39837411</v>
      </c>
      <c r="H9" s="32">
        <v>39837411</v>
      </c>
      <c r="I9" s="30">
        <v>28531074</v>
      </c>
      <c r="J9" s="33">
        <v>41789446</v>
      </c>
      <c r="K9" s="29">
        <v>43711758</v>
      </c>
      <c r="L9" s="32">
        <v>45678786</v>
      </c>
    </row>
    <row r="10" spans="1:12" ht="13.5" x14ac:dyDescent="0.25">
      <c r="A10" s="28" t="s">
        <v>26</v>
      </c>
      <c r="B10" s="21" t="s">
        <v>19</v>
      </c>
      <c r="C10" s="29">
        <v>1085770</v>
      </c>
      <c r="D10" s="29">
        <v>1329234</v>
      </c>
      <c r="E10" s="30">
        <v>1032756</v>
      </c>
      <c r="F10" s="31">
        <v>2978629</v>
      </c>
      <c r="G10" s="29">
        <v>1978629</v>
      </c>
      <c r="H10" s="32">
        <v>1978629</v>
      </c>
      <c r="I10" s="30">
        <v>1134897</v>
      </c>
      <c r="J10" s="33">
        <v>2075580</v>
      </c>
      <c r="K10" s="29">
        <v>2171058</v>
      </c>
      <c r="L10" s="32">
        <v>2268754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2486889</v>
      </c>
      <c r="G11" s="29">
        <v>2486889</v>
      </c>
      <c r="H11" s="32">
        <v>2486889</v>
      </c>
      <c r="I11" s="30">
        <v>307970</v>
      </c>
      <c r="J11" s="33">
        <v>2608747</v>
      </c>
      <c r="K11" s="29">
        <v>2728749</v>
      </c>
      <c r="L11" s="32">
        <v>2851543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8022400</v>
      </c>
      <c r="D13" s="29">
        <v>7186855</v>
      </c>
      <c r="E13" s="30">
        <v>13165166</v>
      </c>
      <c r="F13" s="31">
        <v>39134614</v>
      </c>
      <c r="G13" s="29">
        <v>39134614</v>
      </c>
      <c r="H13" s="32">
        <v>39134614</v>
      </c>
      <c r="I13" s="30">
        <v>16321898</v>
      </c>
      <c r="J13" s="33">
        <v>41052210</v>
      </c>
      <c r="K13" s="29">
        <v>42940612</v>
      </c>
      <c r="L13" s="32">
        <v>44872939</v>
      </c>
    </row>
    <row r="14" spans="1:12" ht="13.5" x14ac:dyDescent="0.25">
      <c r="A14" s="28" t="s">
        <v>30</v>
      </c>
      <c r="B14" s="21" t="s">
        <v>19</v>
      </c>
      <c r="C14" s="29">
        <v>84690</v>
      </c>
      <c r="D14" s="29">
        <v>73100</v>
      </c>
      <c r="E14" s="30">
        <v>241069</v>
      </c>
      <c r="F14" s="31">
        <v>1719873</v>
      </c>
      <c r="G14" s="29">
        <v>1719873</v>
      </c>
      <c r="H14" s="32">
        <v>1719873</v>
      </c>
      <c r="I14" s="30">
        <v>241574</v>
      </c>
      <c r="J14" s="33">
        <v>1804147</v>
      </c>
      <c r="K14" s="29">
        <v>1887138</v>
      </c>
      <c r="L14" s="32">
        <v>1972059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1374437</v>
      </c>
      <c r="D17" s="34">
        <v>1283136</v>
      </c>
      <c r="E17" s="37">
        <v>1800759</v>
      </c>
      <c r="F17" s="39">
        <v>1887566</v>
      </c>
      <c r="G17" s="34">
        <v>1887566</v>
      </c>
      <c r="H17" s="37">
        <v>1887566</v>
      </c>
      <c r="I17" s="40">
        <v>1599124</v>
      </c>
      <c r="J17" s="39">
        <v>1980060</v>
      </c>
      <c r="K17" s="34">
        <v>2071139</v>
      </c>
      <c r="L17" s="37">
        <v>2164343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3261</v>
      </c>
      <c r="F18" s="39">
        <v>8936</v>
      </c>
      <c r="G18" s="34">
        <v>57564</v>
      </c>
      <c r="H18" s="37">
        <v>57564</v>
      </c>
      <c r="I18" s="41">
        <v>14782</v>
      </c>
      <c r="J18" s="39">
        <v>60385</v>
      </c>
      <c r="K18" s="34">
        <v>63162</v>
      </c>
      <c r="L18" s="37">
        <v>66004</v>
      </c>
    </row>
    <row r="19" spans="1:12" ht="13.5" x14ac:dyDescent="0.25">
      <c r="A19" s="28" t="s">
        <v>35</v>
      </c>
      <c r="B19" s="21" t="s">
        <v>19</v>
      </c>
      <c r="C19" s="34">
        <v>2806809</v>
      </c>
      <c r="D19" s="34">
        <v>2186670</v>
      </c>
      <c r="E19" s="37">
        <v>4908675</v>
      </c>
      <c r="F19" s="39">
        <v>1259751</v>
      </c>
      <c r="G19" s="34">
        <v>359751</v>
      </c>
      <c r="H19" s="37">
        <v>359751</v>
      </c>
      <c r="I19" s="41">
        <v>1714410</v>
      </c>
      <c r="J19" s="39">
        <v>377379</v>
      </c>
      <c r="K19" s="34">
        <v>394738</v>
      </c>
      <c r="L19" s="37">
        <v>412501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45118525</v>
      </c>
      <c r="D21" s="34">
        <v>47638883</v>
      </c>
      <c r="E21" s="37">
        <v>49977785</v>
      </c>
      <c r="F21" s="39">
        <v>52657002</v>
      </c>
      <c r="G21" s="34">
        <v>52657002</v>
      </c>
      <c r="H21" s="37">
        <v>52657002</v>
      </c>
      <c r="I21" s="41">
        <v>66605061</v>
      </c>
      <c r="J21" s="39">
        <v>55237196</v>
      </c>
      <c r="K21" s="34">
        <v>57778107</v>
      </c>
      <c r="L21" s="37">
        <v>60378126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46328</v>
      </c>
      <c r="D23" s="34">
        <v>44328</v>
      </c>
      <c r="E23" s="37">
        <v>77624</v>
      </c>
      <c r="F23" s="39">
        <v>349740</v>
      </c>
      <c r="G23" s="34">
        <v>349740</v>
      </c>
      <c r="H23" s="37">
        <v>349740</v>
      </c>
      <c r="I23" s="41">
        <v>181393</v>
      </c>
      <c r="J23" s="39">
        <v>366877</v>
      </c>
      <c r="K23" s="34">
        <v>383754</v>
      </c>
      <c r="L23" s="37">
        <v>401024</v>
      </c>
    </row>
    <row r="24" spans="1:12" ht="13.5" x14ac:dyDescent="0.25">
      <c r="A24" s="28" t="s">
        <v>40</v>
      </c>
      <c r="B24" s="21" t="s">
        <v>19</v>
      </c>
      <c r="C24" s="34">
        <v>327460</v>
      </c>
      <c r="D24" s="34">
        <v>2480967</v>
      </c>
      <c r="E24" s="37">
        <v>2951611</v>
      </c>
      <c r="F24" s="39">
        <v>4577393</v>
      </c>
      <c r="G24" s="34">
        <v>4577393</v>
      </c>
      <c r="H24" s="37">
        <v>4577393</v>
      </c>
      <c r="I24" s="41">
        <v>3401620</v>
      </c>
      <c r="J24" s="39">
        <v>4801685</v>
      </c>
      <c r="K24" s="34">
        <v>5022564</v>
      </c>
      <c r="L24" s="37">
        <v>5248578</v>
      </c>
    </row>
    <row r="25" spans="1:12" ht="13.5" x14ac:dyDescent="0.25">
      <c r="A25" s="28" t="s">
        <v>41</v>
      </c>
      <c r="B25" s="21" t="s">
        <v>19</v>
      </c>
      <c r="C25" s="34">
        <v>59609820</v>
      </c>
      <c r="D25" s="34">
        <v>54180653</v>
      </c>
      <c r="E25" s="37">
        <v>65803233</v>
      </c>
      <c r="F25" s="39">
        <v>63000250</v>
      </c>
      <c r="G25" s="34">
        <v>62911900</v>
      </c>
      <c r="H25" s="37">
        <v>62911900</v>
      </c>
      <c r="I25" s="41">
        <v>63161902</v>
      </c>
      <c r="J25" s="39">
        <v>65801250</v>
      </c>
      <c r="K25" s="34">
        <v>62935800</v>
      </c>
      <c r="L25" s="37">
        <v>63745200</v>
      </c>
    </row>
    <row r="26" spans="1:12" ht="13.5" x14ac:dyDescent="0.25">
      <c r="A26" s="28" t="s">
        <v>28</v>
      </c>
      <c r="B26" s="21" t="s">
        <v>19</v>
      </c>
      <c r="C26" s="34">
        <v>5514007</v>
      </c>
      <c r="D26" s="34">
        <v>6808845</v>
      </c>
      <c r="E26" s="37">
        <v>10791934</v>
      </c>
      <c r="F26" s="39">
        <v>3789233</v>
      </c>
      <c r="G26" s="34">
        <v>5500000</v>
      </c>
      <c r="H26" s="37">
        <v>5500000</v>
      </c>
      <c r="I26" s="41">
        <v>12761711</v>
      </c>
      <c r="J26" s="39">
        <v>5769500</v>
      </c>
      <c r="K26" s="34">
        <v>6034897</v>
      </c>
      <c r="L26" s="37">
        <v>6306467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15609282</v>
      </c>
      <c r="D29" s="34">
        <v>-7694928</v>
      </c>
      <c r="E29" s="37">
        <v>-7531737</v>
      </c>
      <c r="F29" s="39">
        <v>7500000</v>
      </c>
      <c r="G29" s="34">
        <v>11100000</v>
      </c>
      <c r="H29" s="37">
        <v>11100000</v>
      </c>
      <c r="I29" s="41">
        <v>69427</v>
      </c>
      <c r="J29" s="39">
        <v>11643900</v>
      </c>
      <c r="K29" s="34">
        <v>12179519</v>
      </c>
      <c r="L29" s="37">
        <v>12727598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267433687</v>
      </c>
      <c r="D32" s="52">
        <f t="shared" ref="D32:L32" si="0">SUM(D6:D19)+SUM(D21:D31)</f>
        <v>254697645</v>
      </c>
      <c r="E32" s="53">
        <f t="shared" si="0"/>
        <v>280683845</v>
      </c>
      <c r="F32" s="54">
        <f t="shared" si="0"/>
        <v>420876653</v>
      </c>
      <c r="G32" s="52">
        <f t="shared" si="0"/>
        <v>404247698</v>
      </c>
      <c r="H32" s="55">
        <f t="shared" si="0"/>
        <v>404247698</v>
      </c>
      <c r="I32" s="56">
        <f t="shared" si="0"/>
        <v>325951920</v>
      </c>
      <c r="J32" s="57">
        <f t="shared" si="0"/>
        <v>443268959</v>
      </c>
      <c r="K32" s="52">
        <f t="shared" si="0"/>
        <v>475880250</v>
      </c>
      <c r="L32" s="53">
        <f t="shared" si="0"/>
        <v>518829874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92106625</v>
      </c>
      <c r="D34" s="34">
        <v>105877778</v>
      </c>
      <c r="E34" s="37">
        <v>114233873</v>
      </c>
      <c r="F34" s="38">
        <v>111031964</v>
      </c>
      <c r="G34" s="34">
        <v>111031964</v>
      </c>
      <c r="H34" s="40">
        <v>111031964</v>
      </c>
      <c r="I34" s="41">
        <v>120565220</v>
      </c>
      <c r="J34" s="39">
        <v>116472530</v>
      </c>
      <c r="K34" s="34">
        <v>121830267</v>
      </c>
      <c r="L34" s="37">
        <v>127312695</v>
      </c>
    </row>
    <row r="35" spans="1:12" ht="13.5" x14ac:dyDescent="0.25">
      <c r="A35" s="28" t="s">
        <v>49</v>
      </c>
      <c r="B35" s="21" t="s">
        <v>19</v>
      </c>
      <c r="C35" s="34">
        <v>7234083</v>
      </c>
      <c r="D35" s="34">
        <v>7541538</v>
      </c>
      <c r="E35" s="37">
        <v>7800487</v>
      </c>
      <c r="F35" s="38">
        <v>9126336</v>
      </c>
      <c r="G35" s="34">
        <v>9126336</v>
      </c>
      <c r="H35" s="40">
        <v>9126336</v>
      </c>
      <c r="I35" s="41">
        <v>8565294</v>
      </c>
      <c r="J35" s="39">
        <v>9573527</v>
      </c>
      <c r="K35" s="34">
        <v>10013912</v>
      </c>
      <c r="L35" s="37">
        <v>10464533</v>
      </c>
    </row>
    <row r="36" spans="1:12" ht="13.5" x14ac:dyDescent="0.25">
      <c r="A36" s="28" t="s">
        <v>50</v>
      </c>
      <c r="B36" s="21" t="s">
        <v>22</v>
      </c>
      <c r="C36" s="34">
        <v>80998169</v>
      </c>
      <c r="D36" s="34">
        <v>93274863</v>
      </c>
      <c r="E36" s="37">
        <v>94959057</v>
      </c>
      <c r="F36" s="39">
        <v>47046647</v>
      </c>
      <c r="G36" s="34">
        <v>65000000</v>
      </c>
      <c r="H36" s="37">
        <v>65000000</v>
      </c>
      <c r="I36" s="41">
        <v>116869350</v>
      </c>
      <c r="J36" s="39">
        <v>105000000</v>
      </c>
      <c r="K36" s="34">
        <v>109830000</v>
      </c>
      <c r="L36" s="37">
        <v>114882180</v>
      </c>
    </row>
    <row r="37" spans="1:12" ht="13.5" x14ac:dyDescent="0.25">
      <c r="A37" s="28" t="s">
        <v>51</v>
      </c>
      <c r="B37" s="21" t="s">
        <v>52</v>
      </c>
      <c r="C37" s="34">
        <v>6076425</v>
      </c>
      <c r="D37" s="34">
        <v>19253633</v>
      </c>
      <c r="E37" s="37">
        <v>15571017</v>
      </c>
      <c r="F37" s="39">
        <v>14527260</v>
      </c>
      <c r="G37" s="34">
        <v>12527260</v>
      </c>
      <c r="H37" s="37">
        <v>12527260</v>
      </c>
      <c r="I37" s="41">
        <v>7324278</v>
      </c>
      <c r="J37" s="39">
        <v>14816352</v>
      </c>
      <c r="K37" s="34">
        <v>15497904</v>
      </c>
      <c r="L37" s="37">
        <v>16195336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40313264</v>
      </c>
      <c r="F38" s="38">
        <v>50763024</v>
      </c>
      <c r="G38" s="34">
        <v>50763024</v>
      </c>
      <c r="H38" s="40">
        <v>50763024</v>
      </c>
      <c r="I38" s="41">
        <v>0</v>
      </c>
      <c r="J38" s="39">
        <v>45000000</v>
      </c>
      <c r="K38" s="34">
        <v>47070000</v>
      </c>
      <c r="L38" s="37">
        <v>49235220</v>
      </c>
    </row>
    <row r="39" spans="1:12" ht="13.5" x14ac:dyDescent="0.25">
      <c r="A39" s="28" t="s">
        <v>55</v>
      </c>
      <c r="B39" s="21" t="s">
        <v>19</v>
      </c>
      <c r="C39" s="34">
        <v>61541024</v>
      </c>
      <c r="D39" s="34">
        <v>65547031</v>
      </c>
      <c r="E39" s="37">
        <v>66057795</v>
      </c>
      <c r="F39" s="39">
        <v>76404477</v>
      </c>
      <c r="G39" s="34">
        <v>76404477</v>
      </c>
      <c r="H39" s="37">
        <v>76404477</v>
      </c>
      <c r="I39" s="41">
        <v>0</v>
      </c>
      <c r="J39" s="39">
        <v>68000003</v>
      </c>
      <c r="K39" s="34">
        <v>71128000</v>
      </c>
      <c r="L39" s="37">
        <v>74399891</v>
      </c>
    </row>
    <row r="40" spans="1:12" ht="13.5" x14ac:dyDescent="0.25">
      <c r="A40" s="28" t="s">
        <v>28</v>
      </c>
      <c r="B40" s="21" t="s">
        <v>19</v>
      </c>
      <c r="C40" s="34">
        <v>9873510</v>
      </c>
      <c r="D40" s="34">
        <v>18919746</v>
      </c>
      <c r="E40" s="37">
        <v>39580389</v>
      </c>
      <c r="F40" s="38">
        <v>10483668</v>
      </c>
      <c r="G40" s="34">
        <v>14500000</v>
      </c>
      <c r="H40" s="40">
        <v>14500000</v>
      </c>
      <c r="I40" s="41">
        <v>-6067374</v>
      </c>
      <c r="J40" s="39">
        <v>15210500</v>
      </c>
      <c r="K40" s="34">
        <v>15910183</v>
      </c>
      <c r="L40" s="37">
        <v>16626141</v>
      </c>
    </row>
    <row r="41" spans="1:12" ht="13.5" x14ac:dyDescent="0.25">
      <c r="A41" s="28" t="s">
        <v>56</v>
      </c>
      <c r="B41" s="21" t="s">
        <v>19</v>
      </c>
      <c r="C41" s="34">
        <v>23104907</v>
      </c>
      <c r="D41" s="34">
        <v>21043750</v>
      </c>
      <c r="E41" s="37">
        <v>27975612</v>
      </c>
      <c r="F41" s="38">
        <v>27174500</v>
      </c>
      <c r="G41" s="34">
        <v>27174500</v>
      </c>
      <c r="H41" s="40">
        <v>27174500</v>
      </c>
      <c r="I41" s="41">
        <v>52540786</v>
      </c>
      <c r="J41" s="39">
        <v>28506051</v>
      </c>
      <c r="K41" s="34">
        <v>29817329</v>
      </c>
      <c r="L41" s="37">
        <v>31159110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-1</v>
      </c>
      <c r="E42" s="37">
        <v>1491979</v>
      </c>
      <c r="F42" s="39">
        <v>2306000</v>
      </c>
      <c r="G42" s="34">
        <v>1306000</v>
      </c>
      <c r="H42" s="37">
        <v>1306000</v>
      </c>
      <c r="I42" s="41">
        <v>1634343</v>
      </c>
      <c r="J42" s="39">
        <v>1369994</v>
      </c>
      <c r="K42" s="34">
        <v>1433014</v>
      </c>
      <c r="L42" s="37">
        <v>1497499</v>
      </c>
    </row>
    <row r="43" spans="1:12" ht="13.5" x14ac:dyDescent="0.25">
      <c r="A43" s="28" t="s">
        <v>58</v>
      </c>
      <c r="B43" s="21" t="s">
        <v>19</v>
      </c>
      <c r="C43" s="34">
        <v>47258610</v>
      </c>
      <c r="D43" s="34">
        <v>43194652</v>
      </c>
      <c r="E43" s="37">
        <v>14281829</v>
      </c>
      <c r="F43" s="38">
        <v>0</v>
      </c>
      <c r="G43" s="34">
        <v>0</v>
      </c>
      <c r="H43" s="40">
        <v>0</v>
      </c>
      <c r="I43" s="41">
        <v>36127695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26827413</v>
      </c>
      <c r="D44" s="34">
        <v>34567913</v>
      </c>
      <c r="E44" s="37">
        <v>40860697</v>
      </c>
      <c r="F44" s="39">
        <v>24457560</v>
      </c>
      <c r="G44" s="34">
        <v>34000000</v>
      </c>
      <c r="H44" s="37">
        <v>34000000</v>
      </c>
      <c r="I44" s="41">
        <v>57064630</v>
      </c>
      <c r="J44" s="39">
        <v>35666000</v>
      </c>
      <c r="K44" s="34">
        <v>37306637</v>
      </c>
      <c r="L44" s="37">
        <v>38985421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4575082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355020766</v>
      </c>
      <c r="D47" s="52">
        <f t="shared" ref="D47:L47" si="1">SUM(D34:D46)</f>
        <v>409220903</v>
      </c>
      <c r="E47" s="53">
        <f t="shared" si="1"/>
        <v>467701081</v>
      </c>
      <c r="F47" s="54">
        <f t="shared" si="1"/>
        <v>373321436</v>
      </c>
      <c r="G47" s="52">
        <f t="shared" si="1"/>
        <v>401833561</v>
      </c>
      <c r="H47" s="53">
        <f t="shared" si="1"/>
        <v>401833561</v>
      </c>
      <c r="I47" s="56">
        <f t="shared" si="1"/>
        <v>394624222</v>
      </c>
      <c r="J47" s="57">
        <f t="shared" si="1"/>
        <v>439614957</v>
      </c>
      <c r="K47" s="52">
        <f t="shared" si="1"/>
        <v>459837246</v>
      </c>
      <c r="L47" s="53">
        <f t="shared" si="1"/>
        <v>480758026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-87587079</v>
      </c>
      <c r="D48" s="61">
        <f t="shared" si="2"/>
        <v>-154523258</v>
      </c>
      <c r="E48" s="62">
        <f t="shared" si="2"/>
        <v>-187017236</v>
      </c>
      <c r="F48" s="63">
        <f t="shared" si="2"/>
        <v>47555217</v>
      </c>
      <c r="G48" s="61">
        <f t="shared" si="2"/>
        <v>2414137</v>
      </c>
      <c r="H48" s="62">
        <f t="shared" si="2"/>
        <v>2414137</v>
      </c>
      <c r="I48" s="64">
        <f t="shared" si="2"/>
        <v>-68672302</v>
      </c>
      <c r="J48" s="65">
        <f t="shared" si="2"/>
        <v>3654002</v>
      </c>
      <c r="K48" s="61">
        <f t="shared" si="2"/>
        <v>16043004</v>
      </c>
      <c r="L48" s="62">
        <f t="shared" si="2"/>
        <v>38071848</v>
      </c>
    </row>
    <row r="49" spans="1:12" ht="25.5" x14ac:dyDescent="0.25">
      <c r="A49" s="66" t="s">
        <v>64</v>
      </c>
      <c r="B49" s="21" t="s">
        <v>65</v>
      </c>
      <c r="C49" s="34">
        <v>24327000</v>
      </c>
      <c r="D49" s="34">
        <v>16785000</v>
      </c>
      <c r="E49" s="37">
        <v>28168512</v>
      </c>
      <c r="F49" s="39">
        <v>30103750</v>
      </c>
      <c r="G49" s="34">
        <v>39658100</v>
      </c>
      <c r="H49" s="37">
        <v>39658100</v>
      </c>
      <c r="I49" s="41">
        <v>36367620</v>
      </c>
      <c r="J49" s="39">
        <v>32064750</v>
      </c>
      <c r="K49" s="34">
        <v>37607200</v>
      </c>
      <c r="L49" s="37">
        <v>29318800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-63260079</v>
      </c>
      <c r="D51" s="68">
        <f t="shared" si="3"/>
        <v>-137738258</v>
      </c>
      <c r="E51" s="69">
        <f t="shared" si="3"/>
        <v>-158848724</v>
      </c>
      <c r="F51" s="70">
        <f t="shared" si="3"/>
        <v>77658967</v>
      </c>
      <c r="G51" s="68">
        <f t="shared" si="3"/>
        <v>42072237</v>
      </c>
      <c r="H51" s="69">
        <f t="shared" si="3"/>
        <v>42072237</v>
      </c>
      <c r="I51" s="71">
        <f t="shared" si="3"/>
        <v>-32304682</v>
      </c>
      <c r="J51" s="72">
        <f t="shared" si="3"/>
        <v>35718752</v>
      </c>
      <c r="K51" s="68">
        <f t="shared" si="3"/>
        <v>53650204</v>
      </c>
      <c r="L51" s="69">
        <f t="shared" si="3"/>
        <v>67390648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-63260079</v>
      </c>
      <c r="D53" s="79">
        <f t="shared" ref="D53:L53" si="4">+D51-D52</f>
        <v>-137738258</v>
      </c>
      <c r="E53" s="80">
        <f t="shared" si="4"/>
        <v>-158848724</v>
      </c>
      <c r="F53" s="81">
        <f t="shared" si="4"/>
        <v>77658967</v>
      </c>
      <c r="G53" s="79">
        <f t="shared" si="4"/>
        <v>42072237</v>
      </c>
      <c r="H53" s="80">
        <f t="shared" si="4"/>
        <v>42072237</v>
      </c>
      <c r="I53" s="82">
        <f t="shared" si="4"/>
        <v>-32304682</v>
      </c>
      <c r="J53" s="83">
        <f t="shared" si="4"/>
        <v>35718752</v>
      </c>
      <c r="K53" s="79">
        <f t="shared" si="4"/>
        <v>53650204</v>
      </c>
      <c r="L53" s="80">
        <f t="shared" si="4"/>
        <v>67390648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-63260079</v>
      </c>
      <c r="D56" s="68">
        <f t="shared" ref="D56:L56" si="5">SUM(D53:D55)</f>
        <v>-137738258</v>
      </c>
      <c r="E56" s="69">
        <f t="shared" si="5"/>
        <v>-158848724</v>
      </c>
      <c r="F56" s="70">
        <f t="shared" si="5"/>
        <v>77658967</v>
      </c>
      <c r="G56" s="68">
        <f t="shared" si="5"/>
        <v>42072237</v>
      </c>
      <c r="H56" s="69">
        <f t="shared" si="5"/>
        <v>42072237</v>
      </c>
      <c r="I56" s="71">
        <f t="shared" si="5"/>
        <v>-32304682</v>
      </c>
      <c r="J56" s="72">
        <f t="shared" si="5"/>
        <v>35718752</v>
      </c>
      <c r="K56" s="68">
        <f t="shared" si="5"/>
        <v>53650204</v>
      </c>
      <c r="L56" s="69">
        <f t="shared" si="5"/>
        <v>67390648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-63260079</v>
      </c>
      <c r="D59" s="87">
        <f t="shared" ref="D59:L59" si="6">SUM(D56:D58)</f>
        <v>-137738258</v>
      </c>
      <c r="E59" s="88">
        <f t="shared" si="6"/>
        <v>-158848724</v>
      </c>
      <c r="F59" s="89">
        <f t="shared" si="6"/>
        <v>77658967</v>
      </c>
      <c r="G59" s="87">
        <f t="shared" si="6"/>
        <v>42072237</v>
      </c>
      <c r="H59" s="90">
        <f t="shared" si="6"/>
        <v>42072237</v>
      </c>
      <c r="I59" s="91">
        <f t="shared" si="6"/>
        <v>-32304682</v>
      </c>
      <c r="J59" s="92">
        <f t="shared" si="6"/>
        <v>35718752</v>
      </c>
      <c r="K59" s="87">
        <f t="shared" si="6"/>
        <v>53650204</v>
      </c>
      <c r="L59" s="88">
        <f t="shared" si="6"/>
        <v>67390648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1259409</v>
      </c>
      <c r="D9" s="29">
        <v>1316361</v>
      </c>
      <c r="E9" s="30">
        <v>1379875</v>
      </c>
      <c r="F9" s="31">
        <v>2514056</v>
      </c>
      <c r="G9" s="29">
        <v>2214056</v>
      </c>
      <c r="H9" s="32">
        <v>2214056</v>
      </c>
      <c r="I9" s="30">
        <v>1503324</v>
      </c>
      <c r="J9" s="33">
        <v>1428557</v>
      </c>
      <c r="K9" s="29">
        <v>1512670</v>
      </c>
      <c r="L9" s="32">
        <v>1804479</v>
      </c>
    </row>
    <row r="10" spans="1:12" ht="13.5" x14ac:dyDescent="0.25">
      <c r="A10" s="28" t="s">
        <v>26</v>
      </c>
      <c r="B10" s="21" t="s">
        <v>19</v>
      </c>
      <c r="C10" s="29">
        <v>181793</v>
      </c>
      <c r="D10" s="29">
        <v>377724</v>
      </c>
      <c r="E10" s="30">
        <v>647505</v>
      </c>
      <c r="F10" s="31">
        <v>2252905</v>
      </c>
      <c r="G10" s="29">
        <v>1322655</v>
      </c>
      <c r="H10" s="32">
        <v>1322655</v>
      </c>
      <c r="I10" s="30">
        <v>342675</v>
      </c>
      <c r="J10" s="33">
        <v>5012500</v>
      </c>
      <c r="K10" s="29">
        <v>5243075</v>
      </c>
      <c r="L10" s="32">
        <v>5494742</v>
      </c>
    </row>
    <row r="11" spans="1:12" ht="13.5" x14ac:dyDescent="0.25">
      <c r="A11" s="28" t="s">
        <v>27</v>
      </c>
      <c r="B11" s="21" t="s">
        <v>19</v>
      </c>
      <c r="C11" s="29">
        <v>1040159</v>
      </c>
      <c r="D11" s="29">
        <v>1033931</v>
      </c>
      <c r="E11" s="30">
        <v>890164</v>
      </c>
      <c r="F11" s="31">
        <v>1204050</v>
      </c>
      <c r="G11" s="29">
        <v>1204050</v>
      </c>
      <c r="H11" s="32">
        <v>1204050</v>
      </c>
      <c r="I11" s="30">
        <v>571119</v>
      </c>
      <c r="J11" s="33">
        <v>1200000</v>
      </c>
      <c r="K11" s="29">
        <v>1255200</v>
      </c>
      <c r="L11" s="32">
        <v>1315450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879657</v>
      </c>
      <c r="D13" s="29">
        <v>1087381</v>
      </c>
      <c r="E13" s="30">
        <v>1297402</v>
      </c>
      <c r="F13" s="31">
        <v>1034960</v>
      </c>
      <c r="G13" s="29">
        <v>1434960</v>
      </c>
      <c r="H13" s="32">
        <v>1434960</v>
      </c>
      <c r="I13" s="30">
        <v>286088</v>
      </c>
      <c r="J13" s="33">
        <v>1500000</v>
      </c>
      <c r="K13" s="29">
        <v>1569000</v>
      </c>
      <c r="L13" s="32">
        <v>1644312</v>
      </c>
    </row>
    <row r="14" spans="1:12" ht="13.5" x14ac:dyDescent="0.25">
      <c r="A14" s="28" t="s">
        <v>30</v>
      </c>
      <c r="B14" s="21" t="s">
        <v>19</v>
      </c>
      <c r="C14" s="29">
        <v>1874285</v>
      </c>
      <c r="D14" s="29">
        <v>2229452</v>
      </c>
      <c r="E14" s="30">
        <v>5336310</v>
      </c>
      <c r="F14" s="31">
        <v>4221549</v>
      </c>
      <c r="G14" s="29">
        <v>5021549</v>
      </c>
      <c r="H14" s="32">
        <v>5021549</v>
      </c>
      <c r="I14" s="30">
        <v>6858731</v>
      </c>
      <c r="J14" s="33">
        <v>5000000</v>
      </c>
      <c r="K14" s="29">
        <v>5230000</v>
      </c>
      <c r="L14" s="32">
        <v>5481040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1022828</v>
      </c>
      <c r="D17" s="34">
        <v>1304533</v>
      </c>
      <c r="E17" s="37">
        <v>1335244</v>
      </c>
      <c r="F17" s="39">
        <v>931467</v>
      </c>
      <c r="G17" s="34">
        <v>931467</v>
      </c>
      <c r="H17" s="37">
        <v>931467</v>
      </c>
      <c r="I17" s="40">
        <v>1210732</v>
      </c>
      <c r="J17" s="39">
        <v>601500</v>
      </c>
      <c r="K17" s="34">
        <v>626869</v>
      </c>
      <c r="L17" s="37">
        <v>654559</v>
      </c>
    </row>
    <row r="18" spans="1:12" ht="13.5" x14ac:dyDescent="0.25">
      <c r="A18" s="28" t="s">
        <v>34</v>
      </c>
      <c r="B18" s="21" t="s">
        <v>19</v>
      </c>
      <c r="C18" s="34">
        <v>2762005</v>
      </c>
      <c r="D18" s="34">
        <v>1838844</v>
      </c>
      <c r="E18" s="37">
        <v>1793397</v>
      </c>
      <c r="F18" s="39">
        <v>3200000</v>
      </c>
      <c r="G18" s="34">
        <v>3200000</v>
      </c>
      <c r="H18" s="37">
        <v>3200000</v>
      </c>
      <c r="I18" s="41">
        <v>2387775</v>
      </c>
      <c r="J18" s="39">
        <v>2500000</v>
      </c>
      <c r="K18" s="34">
        <v>2615000</v>
      </c>
      <c r="L18" s="37">
        <v>2735290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855041</v>
      </c>
      <c r="E19" s="37">
        <v>478461</v>
      </c>
      <c r="F19" s="39">
        <v>14500000</v>
      </c>
      <c r="G19" s="34">
        <v>17500000</v>
      </c>
      <c r="H19" s="37">
        <v>17500000</v>
      </c>
      <c r="I19" s="41">
        <v>608274</v>
      </c>
      <c r="J19" s="39">
        <v>19300000</v>
      </c>
      <c r="K19" s="34">
        <v>20013000</v>
      </c>
      <c r="L19" s="37">
        <v>16791224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10523848</v>
      </c>
      <c r="D21" s="34">
        <v>10945943</v>
      </c>
      <c r="E21" s="37">
        <v>13596233</v>
      </c>
      <c r="F21" s="39">
        <v>13262658</v>
      </c>
      <c r="G21" s="34">
        <v>13262658</v>
      </c>
      <c r="H21" s="37">
        <v>13262658</v>
      </c>
      <c r="I21" s="41">
        <v>16589810</v>
      </c>
      <c r="J21" s="39">
        <v>16762455</v>
      </c>
      <c r="K21" s="34">
        <v>17634728</v>
      </c>
      <c r="L21" s="37">
        <v>18586796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11519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173213</v>
      </c>
      <c r="D23" s="34">
        <v>189325</v>
      </c>
      <c r="E23" s="37">
        <v>540921</v>
      </c>
      <c r="F23" s="39">
        <v>1120000</v>
      </c>
      <c r="G23" s="34">
        <v>820000</v>
      </c>
      <c r="H23" s="37">
        <v>820000</v>
      </c>
      <c r="I23" s="41">
        <v>93856</v>
      </c>
      <c r="J23" s="39">
        <v>570000</v>
      </c>
      <c r="K23" s="34">
        <v>596220</v>
      </c>
      <c r="L23" s="37">
        <v>624839</v>
      </c>
    </row>
    <row r="24" spans="1:12" ht="13.5" x14ac:dyDescent="0.25">
      <c r="A24" s="28" t="s">
        <v>40</v>
      </c>
      <c r="B24" s="21" t="s">
        <v>19</v>
      </c>
      <c r="C24" s="34">
        <v>131501</v>
      </c>
      <c r="D24" s="34">
        <v>50130</v>
      </c>
      <c r="E24" s="37">
        <v>173690</v>
      </c>
      <c r="F24" s="39">
        <v>172500</v>
      </c>
      <c r="G24" s="34">
        <v>230875</v>
      </c>
      <c r="H24" s="37">
        <v>230875</v>
      </c>
      <c r="I24" s="41">
        <v>140384</v>
      </c>
      <c r="J24" s="39">
        <v>300000</v>
      </c>
      <c r="K24" s="34">
        <v>309200</v>
      </c>
      <c r="L24" s="37">
        <v>319241</v>
      </c>
    </row>
    <row r="25" spans="1:12" ht="13.5" x14ac:dyDescent="0.25">
      <c r="A25" s="28" t="s">
        <v>41</v>
      </c>
      <c r="B25" s="21" t="s">
        <v>19</v>
      </c>
      <c r="C25" s="34">
        <v>204393453</v>
      </c>
      <c r="D25" s="34">
        <v>182326561</v>
      </c>
      <c r="E25" s="37">
        <v>196904537</v>
      </c>
      <c r="F25" s="39">
        <v>206096400</v>
      </c>
      <c r="G25" s="34">
        <v>205539400</v>
      </c>
      <c r="H25" s="37">
        <v>205539400</v>
      </c>
      <c r="I25" s="41">
        <v>209760672</v>
      </c>
      <c r="J25" s="39">
        <v>216765300</v>
      </c>
      <c r="K25" s="34">
        <v>212762082</v>
      </c>
      <c r="L25" s="37">
        <v>205164415</v>
      </c>
    </row>
    <row r="26" spans="1:12" ht="13.5" x14ac:dyDescent="0.25">
      <c r="A26" s="28" t="s">
        <v>28</v>
      </c>
      <c r="B26" s="21" t="s">
        <v>19</v>
      </c>
      <c r="C26" s="34">
        <v>2013491</v>
      </c>
      <c r="D26" s="34">
        <v>2296007</v>
      </c>
      <c r="E26" s="37">
        <v>3693031</v>
      </c>
      <c r="F26" s="39">
        <v>2129636</v>
      </c>
      <c r="G26" s="34">
        <v>2929636</v>
      </c>
      <c r="H26" s="37">
        <v>2929636</v>
      </c>
      <c r="I26" s="41">
        <v>6429318</v>
      </c>
      <c r="J26" s="39">
        <v>3000000</v>
      </c>
      <c r="K26" s="34">
        <v>3138000</v>
      </c>
      <c r="L26" s="37">
        <v>3288624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786184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226255642</v>
      </c>
      <c r="D32" s="52">
        <f t="shared" ref="D32:L32" si="0">SUM(D6:D19)+SUM(D21:D31)</f>
        <v>206648936</v>
      </c>
      <c r="E32" s="53">
        <f t="shared" si="0"/>
        <v>228066770</v>
      </c>
      <c r="F32" s="54">
        <f t="shared" si="0"/>
        <v>252640181</v>
      </c>
      <c r="G32" s="52">
        <f t="shared" si="0"/>
        <v>255611306</v>
      </c>
      <c r="H32" s="55">
        <f t="shared" si="0"/>
        <v>255611306</v>
      </c>
      <c r="I32" s="56">
        <f t="shared" si="0"/>
        <v>246782758</v>
      </c>
      <c r="J32" s="57">
        <f t="shared" si="0"/>
        <v>273940312</v>
      </c>
      <c r="K32" s="52">
        <f t="shared" si="0"/>
        <v>272505044</v>
      </c>
      <c r="L32" s="53">
        <f t="shared" si="0"/>
        <v>263905011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130630162</v>
      </c>
      <c r="D34" s="34">
        <v>132590341</v>
      </c>
      <c r="E34" s="37">
        <v>136623733</v>
      </c>
      <c r="F34" s="38">
        <v>140415970</v>
      </c>
      <c r="G34" s="34">
        <v>140415970</v>
      </c>
      <c r="H34" s="40">
        <v>140415970</v>
      </c>
      <c r="I34" s="41">
        <v>144795323</v>
      </c>
      <c r="J34" s="39">
        <v>147296351</v>
      </c>
      <c r="K34" s="34">
        <v>154071987</v>
      </c>
      <c r="L34" s="37">
        <v>161159299</v>
      </c>
    </row>
    <row r="35" spans="1:12" ht="13.5" x14ac:dyDescent="0.25">
      <c r="A35" s="28" t="s">
        <v>49</v>
      </c>
      <c r="B35" s="21" t="s">
        <v>19</v>
      </c>
      <c r="C35" s="34">
        <v>17354129</v>
      </c>
      <c r="D35" s="34">
        <v>17515192</v>
      </c>
      <c r="E35" s="37">
        <v>17821016</v>
      </c>
      <c r="F35" s="38">
        <v>20329744</v>
      </c>
      <c r="G35" s="34">
        <v>20329744</v>
      </c>
      <c r="H35" s="40">
        <v>20329744</v>
      </c>
      <c r="I35" s="41">
        <v>19169165</v>
      </c>
      <c r="J35" s="39">
        <v>21325903</v>
      </c>
      <c r="K35" s="34">
        <v>22306893</v>
      </c>
      <c r="L35" s="37">
        <v>23333010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1339072</v>
      </c>
      <c r="D37" s="34">
        <v>2442780</v>
      </c>
      <c r="E37" s="37">
        <v>2802934</v>
      </c>
      <c r="F37" s="39">
        <v>1920000</v>
      </c>
      <c r="G37" s="34">
        <v>2620000</v>
      </c>
      <c r="H37" s="37">
        <v>2620000</v>
      </c>
      <c r="I37" s="41">
        <v>2668395</v>
      </c>
      <c r="J37" s="39">
        <v>4500000</v>
      </c>
      <c r="K37" s="34">
        <v>4779000</v>
      </c>
      <c r="L37" s="37">
        <v>4998834</v>
      </c>
    </row>
    <row r="38" spans="1:12" ht="13.5" x14ac:dyDescent="0.25">
      <c r="A38" s="28" t="s">
        <v>53</v>
      </c>
      <c r="B38" s="21" t="s">
        <v>54</v>
      </c>
      <c r="C38" s="34">
        <v>7379467</v>
      </c>
      <c r="D38" s="34">
        <v>9661288</v>
      </c>
      <c r="E38" s="37">
        <v>10588327</v>
      </c>
      <c r="F38" s="38">
        <v>5051297</v>
      </c>
      <c r="G38" s="34">
        <v>5051297</v>
      </c>
      <c r="H38" s="40">
        <v>5051297</v>
      </c>
      <c r="I38" s="41">
        <v>0</v>
      </c>
      <c r="J38" s="39">
        <v>5000000</v>
      </c>
      <c r="K38" s="34">
        <v>5000000</v>
      </c>
      <c r="L38" s="37">
        <v>5000000</v>
      </c>
    </row>
    <row r="39" spans="1:12" ht="13.5" x14ac:dyDescent="0.25">
      <c r="A39" s="28" t="s">
        <v>55</v>
      </c>
      <c r="B39" s="21" t="s">
        <v>19</v>
      </c>
      <c r="C39" s="34">
        <v>32894653</v>
      </c>
      <c r="D39" s="34">
        <v>51145702</v>
      </c>
      <c r="E39" s="37">
        <v>30983360</v>
      </c>
      <c r="F39" s="39">
        <v>45000000</v>
      </c>
      <c r="G39" s="34">
        <v>33757000</v>
      </c>
      <c r="H39" s="37">
        <v>33757000</v>
      </c>
      <c r="I39" s="41">
        <v>0</v>
      </c>
      <c r="J39" s="39">
        <v>30086956</v>
      </c>
      <c r="K39" s="34">
        <v>31286956</v>
      </c>
      <c r="L39" s="37">
        <v>32542156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234933</v>
      </c>
      <c r="E40" s="37">
        <v>6938</v>
      </c>
      <c r="F40" s="38">
        <v>0</v>
      </c>
      <c r="G40" s="34">
        <v>5000</v>
      </c>
      <c r="H40" s="40">
        <v>5000</v>
      </c>
      <c r="I40" s="41">
        <v>3304</v>
      </c>
      <c r="J40" s="39">
        <v>4348</v>
      </c>
      <c r="K40" s="34">
        <v>4548</v>
      </c>
      <c r="L40" s="37">
        <v>4766</v>
      </c>
    </row>
    <row r="41" spans="1:12" ht="13.5" x14ac:dyDescent="0.25">
      <c r="A41" s="28" t="s">
        <v>56</v>
      </c>
      <c r="B41" s="21" t="s">
        <v>19</v>
      </c>
      <c r="C41" s="34">
        <v>15817480</v>
      </c>
      <c r="D41" s="34">
        <v>16114395</v>
      </c>
      <c r="E41" s="37">
        <v>20225039</v>
      </c>
      <c r="F41" s="38">
        <v>24113400</v>
      </c>
      <c r="G41" s="34">
        <v>31584400</v>
      </c>
      <c r="H41" s="40">
        <v>31584400</v>
      </c>
      <c r="I41" s="41">
        <v>24794596</v>
      </c>
      <c r="J41" s="39">
        <v>27834024</v>
      </c>
      <c r="K41" s="34">
        <v>29045589</v>
      </c>
      <c r="L41" s="37">
        <v>30367981</v>
      </c>
    </row>
    <row r="42" spans="1:12" ht="13.5" x14ac:dyDescent="0.25">
      <c r="A42" s="28" t="s">
        <v>57</v>
      </c>
      <c r="B42" s="21" t="s">
        <v>19</v>
      </c>
      <c r="C42" s="34">
        <v>5931090</v>
      </c>
      <c r="D42" s="34">
        <v>2648363</v>
      </c>
      <c r="E42" s="37">
        <v>4162631</v>
      </c>
      <c r="F42" s="39">
        <v>4700000</v>
      </c>
      <c r="G42" s="34">
        <v>4700000</v>
      </c>
      <c r="H42" s="37">
        <v>4700000</v>
      </c>
      <c r="I42" s="41">
        <v>3655874</v>
      </c>
      <c r="J42" s="39">
        <v>4347826</v>
      </c>
      <c r="K42" s="34">
        <v>4547826</v>
      </c>
      <c r="L42" s="37">
        <v>4766122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29547116</v>
      </c>
      <c r="D44" s="34">
        <v>32838044</v>
      </c>
      <c r="E44" s="37">
        <v>34949689</v>
      </c>
      <c r="F44" s="39">
        <v>31287045</v>
      </c>
      <c r="G44" s="34">
        <v>40410045</v>
      </c>
      <c r="H44" s="37">
        <v>40410045</v>
      </c>
      <c r="I44" s="41">
        <v>42381229</v>
      </c>
      <c r="J44" s="39">
        <v>33234654</v>
      </c>
      <c r="K44" s="34">
        <v>34900048</v>
      </c>
      <c r="L44" s="37">
        <v>36717784</v>
      </c>
    </row>
    <row r="45" spans="1:12" ht="13.5" x14ac:dyDescent="0.25">
      <c r="A45" s="28" t="s">
        <v>60</v>
      </c>
      <c r="B45" s="21" t="s">
        <v>19</v>
      </c>
      <c r="C45" s="34">
        <v>9056385</v>
      </c>
      <c r="D45" s="34">
        <v>3051548</v>
      </c>
      <c r="E45" s="37">
        <v>14783104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71753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249949554</v>
      </c>
      <c r="D47" s="52">
        <f t="shared" ref="D47:L47" si="1">SUM(D34:D46)</f>
        <v>268314339</v>
      </c>
      <c r="E47" s="53">
        <f t="shared" si="1"/>
        <v>272946771</v>
      </c>
      <c r="F47" s="54">
        <f t="shared" si="1"/>
        <v>272817456</v>
      </c>
      <c r="G47" s="52">
        <f t="shared" si="1"/>
        <v>278873456</v>
      </c>
      <c r="H47" s="53">
        <f t="shared" si="1"/>
        <v>278873456</v>
      </c>
      <c r="I47" s="56">
        <f t="shared" si="1"/>
        <v>237467886</v>
      </c>
      <c r="J47" s="57">
        <f t="shared" si="1"/>
        <v>273630062</v>
      </c>
      <c r="K47" s="52">
        <f t="shared" si="1"/>
        <v>285942847</v>
      </c>
      <c r="L47" s="53">
        <f t="shared" si="1"/>
        <v>298889952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-23693912</v>
      </c>
      <c r="D48" s="61">
        <f t="shared" si="2"/>
        <v>-61665403</v>
      </c>
      <c r="E48" s="62">
        <f t="shared" si="2"/>
        <v>-44880001</v>
      </c>
      <c r="F48" s="63">
        <f t="shared" si="2"/>
        <v>-20177275</v>
      </c>
      <c r="G48" s="61">
        <f t="shared" si="2"/>
        <v>-23262150</v>
      </c>
      <c r="H48" s="62">
        <f t="shared" si="2"/>
        <v>-23262150</v>
      </c>
      <c r="I48" s="64">
        <f t="shared" si="2"/>
        <v>9314872</v>
      </c>
      <c r="J48" s="65">
        <f t="shared" si="2"/>
        <v>310250</v>
      </c>
      <c r="K48" s="61">
        <f t="shared" si="2"/>
        <v>-13437803</v>
      </c>
      <c r="L48" s="62">
        <f t="shared" si="2"/>
        <v>-34984941</v>
      </c>
    </row>
    <row r="49" spans="1:12" ht="25.5" x14ac:dyDescent="0.25">
      <c r="A49" s="66" t="s">
        <v>64</v>
      </c>
      <c r="B49" s="21" t="s">
        <v>65</v>
      </c>
      <c r="C49" s="34">
        <v>71711672</v>
      </c>
      <c r="D49" s="34">
        <v>39739317</v>
      </c>
      <c r="E49" s="37">
        <v>63236838</v>
      </c>
      <c r="F49" s="39">
        <v>78615600</v>
      </c>
      <c r="G49" s="34">
        <v>110455296</v>
      </c>
      <c r="H49" s="37">
        <v>110455296</v>
      </c>
      <c r="I49" s="41">
        <v>82397822</v>
      </c>
      <c r="J49" s="39">
        <v>95067700</v>
      </c>
      <c r="K49" s="34">
        <v>89414318</v>
      </c>
      <c r="L49" s="37">
        <v>64627277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48017760</v>
      </c>
      <c r="D51" s="68">
        <f t="shared" si="3"/>
        <v>-21926086</v>
      </c>
      <c r="E51" s="69">
        <f t="shared" si="3"/>
        <v>18356837</v>
      </c>
      <c r="F51" s="70">
        <f t="shared" si="3"/>
        <v>58438325</v>
      </c>
      <c r="G51" s="68">
        <f t="shared" si="3"/>
        <v>87193146</v>
      </c>
      <c r="H51" s="69">
        <f t="shared" si="3"/>
        <v>87193146</v>
      </c>
      <c r="I51" s="71">
        <f t="shared" si="3"/>
        <v>91712694</v>
      </c>
      <c r="J51" s="72">
        <f t="shared" si="3"/>
        <v>95377950</v>
      </c>
      <c r="K51" s="68">
        <f t="shared" si="3"/>
        <v>75976515</v>
      </c>
      <c r="L51" s="69">
        <f t="shared" si="3"/>
        <v>29642336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48017760</v>
      </c>
      <c r="D53" s="79">
        <f t="shared" ref="D53:L53" si="4">+D51-D52</f>
        <v>-21926086</v>
      </c>
      <c r="E53" s="80">
        <f t="shared" si="4"/>
        <v>18356837</v>
      </c>
      <c r="F53" s="81">
        <f t="shared" si="4"/>
        <v>58438325</v>
      </c>
      <c r="G53" s="79">
        <f t="shared" si="4"/>
        <v>87193146</v>
      </c>
      <c r="H53" s="80">
        <f t="shared" si="4"/>
        <v>87193146</v>
      </c>
      <c r="I53" s="82">
        <f t="shared" si="4"/>
        <v>91712694</v>
      </c>
      <c r="J53" s="83">
        <f t="shared" si="4"/>
        <v>95377950</v>
      </c>
      <c r="K53" s="79">
        <f t="shared" si="4"/>
        <v>75976515</v>
      </c>
      <c r="L53" s="80">
        <f t="shared" si="4"/>
        <v>29642336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48017760</v>
      </c>
      <c r="D56" s="68">
        <f t="shared" ref="D56:L56" si="5">SUM(D53:D55)</f>
        <v>-21926086</v>
      </c>
      <c r="E56" s="69">
        <f t="shared" si="5"/>
        <v>18356837</v>
      </c>
      <c r="F56" s="70">
        <f t="shared" si="5"/>
        <v>58438325</v>
      </c>
      <c r="G56" s="68">
        <f t="shared" si="5"/>
        <v>87193146</v>
      </c>
      <c r="H56" s="69">
        <f t="shared" si="5"/>
        <v>87193146</v>
      </c>
      <c r="I56" s="71">
        <f t="shared" si="5"/>
        <v>91712694</v>
      </c>
      <c r="J56" s="72">
        <f t="shared" si="5"/>
        <v>95377950</v>
      </c>
      <c r="K56" s="68">
        <f t="shared" si="5"/>
        <v>75976515</v>
      </c>
      <c r="L56" s="69">
        <f t="shared" si="5"/>
        <v>29642336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48017760</v>
      </c>
      <c r="D59" s="87">
        <f t="shared" ref="D59:L59" si="6">SUM(D56:D58)</f>
        <v>-21926086</v>
      </c>
      <c r="E59" s="88">
        <f t="shared" si="6"/>
        <v>18356837</v>
      </c>
      <c r="F59" s="89">
        <f t="shared" si="6"/>
        <v>58438325</v>
      </c>
      <c r="G59" s="87">
        <f t="shared" si="6"/>
        <v>87193146</v>
      </c>
      <c r="H59" s="90">
        <f t="shared" si="6"/>
        <v>87193146</v>
      </c>
      <c r="I59" s="91">
        <f t="shared" si="6"/>
        <v>91712694</v>
      </c>
      <c r="J59" s="92">
        <f t="shared" si="6"/>
        <v>95377950</v>
      </c>
      <c r="K59" s="87">
        <f t="shared" si="6"/>
        <v>75976515</v>
      </c>
      <c r="L59" s="88">
        <f t="shared" si="6"/>
        <v>29642336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13935644</v>
      </c>
      <c r="D6" s="29">
        <v>14661872</v>
      </c>
      <c r="E6" s="30">
        <v>15282382</v>
      </c>
      <c r="F6" s="31">
        <v>20217007</v>
      </c>
      <c r="G6" s="29">
        <v>20217007</v>
      </c>
      <c r="H6" s="32">
        <v>20217007</v>
      </c>
      <c r="I6" s="30">
        <v>22161514</v>
      </c>
      <c r="J6" s="33">
        <v>20000000</v>
      </c>
      <c r="K6" s="29">
        <v>24460207</v>
      </c>
      <c r="L6" s="32">
        <v>24460207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3</v>
      </c>
      <c r="G7" s="29">
        <v>3</v>
      </c>
      <c r="H7" s="32">
        <v>3</v>
      </c>
      <c r="I7" s="30">
        <v>0</v>
      </c>
      <c r="J7" s="33">
        <v>0</v>
      </c>
      <c r="K7" s="29">
        <v>3</v>
      </c>
      <c r="L7" s="32">
        <v>3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3</v>
      </c>
      <c r="G8" s="29">
        <v>3</v>
      </c>
      <c r="H8" s="32">
        <v>3</v>
      </c>
      <c r="I8" s="30">
        <v>0</v>
      </c>
      <c r="J8" s="33">
        <v>0</v>
      </c>
      <c r="K8" s="29">
        <v>3</v>
      </c>
      <c r="L8" s="32">
        <v>3</v>
      </c>
    </row>
    <row r="9" spans="1:12" ht="13.5" x14ac:dyDescent="0.25">
      <c r="A9" s="28" t="s">
        <v>25</v>
      </c>
      <c r="B9" s="21" t="s">
        <v>22</v>
      </c>
      <c r="C9" s="29">
        <v>7653906</v>
      </c>
      <c r="D9" s="29">
        <v>9404954</v>
      </c>
      <c r="E9" s="30">
        <v>11542864</v>
      </c>
      <c r="F9" s="31">
        <v>5314748</v>
      </c>
      <c r="G9" s="29">
        <v>5314748</v>
      </c>
      <c r="H9" s="32">
        <v>5314748</v>
      </c>
      <c r="I9" s="30">
        <v>6659132</v>
      </c>
      <c r="J9" s="33">
        <v>5000000</v>
      </c>
      <c r="K9" s="29">
        <v>2333569</v>
      </c>
      <c r="L9" s="32">
        <v>2333569</v>
      </c>
    </row>
    <row r="10" spans="1:12" ht="13.5" x14ac:dyDescent="0.25">
      <c r="A10" s="28" t="s">
        <v>26</v>
      </c>
      <c r="B10" s="21" t="s">
        <v>19</v>
      </c>
      <c r="C10" s="29">
        <v>90714</v>
      </c>
      <c r="D10" s="29">
        <v>78063</v>
      </c>
      <c r="E10" s="30">
        <v>129906</v>
      </c>
      <c r="F10" s="31">
        <v>148948</v>
      </c>
      <c r="G10" s="29">
        <v>148948</v>
      </c>
      <c r="H10" s="32">
        <v>148948</v>
      </c>
      <c r="I10" s="30">
        <v>162040</v>
      </c>
      <c r="J10" s="33">
        <v>160000</v>
      </c>
      <c r="K10" s="29">
        <v>165005</v>
      </c>
      <c r="L10" s="32">
        <v>165005</v>
      </c>
    </row>
    <row r="11" spans="1:12" ht="13.5" x14ac:dyDescent="0.25">
      <c r="A11" s="28" t="s">
        <v>27</v>
      </c>
      <c r="B11" s="21" t="s">
        <v>19</v>
      </c>
      <c r="C11" s="29">
        <v>1711787</v>
      </c>
      <c r="D11" s="29">
        <v>2089753</v>
      </c>
      <c r="E11" s="30">
        <v>1622003</v>
      </c>
      <c r="F11" s="31">
        <v>1600001</v>
      </c>
      <c r="G11" s="29">
        <v>1600001</v>
      </c>
      <c r="H11" s="32">
        <v>1600001</v>
      </c>
      <c r="I11" s="30">
        <v>1256474</v>
      </c>
      <c r="J11" s="33">
        <v>1500000</v>
      </c>
      <c r="K11" s="29">
        <v>1500001</v>
      </c>
      <c r="L11" s="32">
        <v>1500001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2663422</v>
      </c>
      <c r="D13" s="29">
        <v>2878312</v>
      </c>
      <c r="E13" s="30">
        <v>4845246</v>
      </c>
      <c r="F13" s="31">
        <v>391403</v>
      </c>
      <c r="G13" s="29">
        <v>391403</v>
      </c>
      <c r="H13" s="32">
        <v>391403</v>
      </c>
      <c r="I13" s="30">
        <v>6129057</v>
      </c>
      <c r="J13" s="33">
        <v>2120000</v>
      </c>
      <c r="K13" s="29">
        <v>1460679</v>
      </c>
      <c r="L13" s="32">
        <v>1460679</v>
      </c>
    </row>
    <row r="14" spans="1:12" ht="13.5" x14ac:dyDescent="0.25">
      <c r="A14" s="28" t="s">
        <v>30</v>
      </c>
      <c r="B14" s="21" t="s">
        <v>19</v>
      </c>
      <c r="C14" s="29">
        <v>2273913</v>
      </c>
      <c r="D14" s="29">
        <v>3981989</v>
      </c>
      <c r="E14" s="30">
        <v>8755821</v>
      </c>
      <c r="F14" s="31">
        <v>4578694</v>
      </c>
      <c r="G14" s="29">
        <v>10578694</v>
      </c>
      <c r="H14" s="32">
        <v>10578694</v>
      </c>
      <c r="I14" s="30">
        <v>11061754</v>
      </c>
      <c r="J14" s="33">
        <v>5000000</v>
      </c>
      <c r="K14" s="29">
        <v>5000001</v>
      </c>
      <c r="L14" s="32">
        <v>5000001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6453</v>
      </c>
      <c r="E16" s="35">
        <v>5217</v>
      </c>
      <c r="F16" s="36">
        <v>125000</v>
      </c>
      <c r="G16" s="34">
        <v>125000</v>
      </c>
      <c r="H16" s="37">
        <v>125000</v>
      </c>
      <c r="I16" s="38">
        <v>174</v>
      </c>
      <c r="J16" s="36">
        <v>0</v>
      </c>
      <c r="K16" s="34">
        <v>175456</v>
      </c>
      <c r="L16" s="37">
        <v>175456</v>
      </c>
    </row>
    <row r="17" spans="1:12" ht="13.5" x14ac:dyDescent="0.25">
      <c r="A17" s="28" t="s">
        <v>33</v>
      </c>
      <c r="B17" s="21" t="s">
        <v>19</v>
      </c>
      <c r="C17" s="34">
        <v>208275</v>
      </c>
      <c r="D17" s="34">
        <v>874082</v>
      </c>
      <c r="E17" s="37">
        <v>450881</v>
      </c>
      <c r="F17" s="39">
        <v>585001</v>
      </c>
      <c r="G17" s="34">
        <v>585001</v>
      </c>
      <c r="H17" s="37">
        <v>585001</v>
      </c>
      <c r="I17" s="40">
        <v>355344</v>
      </c>
      <c r="J17" s="39">
        <v>400000</v>
      </c>
      <c r="K17" s="34">
        <v>400002</v>
      </c>
      <c r="L17" s="37">
        <v>400002</v>
      </c>
    </row>
    <row r="18" spans="1:12" ht="13.5" x14ac:dyDescent="0.25">
      <c r="A18" s="28" t="s">
        <v>34</v>
      </c>
      <c r="B18" s="21" t="s">
        <v>19</v>
      </c>
      <c r="C18" s="34">
        <v>1436210</v>
      </c>
      <c r="D18" s="34">
        <v>1144055</v>
      </c>
      <c r="E18" s="37">
        <v>531326</v>
      </c>
      <c r="F18" s="39">
        <v>3400000</v>
      </c>
      <c r="G18" s="34">
        <v>3400000</v>
      </c>
      <c r="H18" s="37">
        <v>3400000</v>
      </c>
      <c r="I18" s="41">
        <v>575238</v>
      </c>
      <c r="J18" s="39">
        <v>950000</v>
      </c>
      <c r="K18" s="34">
        <v>1025001</v>
      </c>
      <c r="L18" s="37">
        <v>1025001</v>
      </c>
    </row>
    <row r="19" spans="1:12" ht="13.5" x14ac:dyDescent="0.25">
      <c r="A19" s="28" t="s">
        <v>35</v>
      </c>
      <c r="B19" s="21" t="s">
        <v>19</v>
      </c>
      <c r="C19" s="34">
        <v>1774506</v>
      </c>
      <c r="D19" s="34">
        <v>7168211</v>
      </c>
      <c r="E19" s="37">
        <v>1266194</v>
      </c>
      <c r="F19" s="39">
        <v>1902625</v>
      </c>
      <c r="G19" s="34">
        <v>1902625</v>
      </c>
      <c r="H19" s="37">
        <v>1902625</v>
      </c>
      <c r="I19" s="41">
        <v>1367262</v>
      </c>
      <c r="J19" s="39">
        <v>1210000</v>
      </c>
      <c r="K19" s="34">
        <v>1210006</v>
      </c>
      <c r="L19" s="37">
        <v>1210006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9892775</v>
      </c>
      <c r="D21" s="34">
        <v>10977867</v>
      </c>
      <c r="E21" s="37">
        <v>11466106</v>
      </c>
      <c r="F21" s="39">
        <v>15573333</v>
      </c>
      <c r="G21" s="34">
        <v>15573333</v>
      </c>
      <c r="H21" s="37">
        <v>15573333</v>
      </c>
      <c r="I21" s="41">
        <v>11190981</v>
      </c>
      <c r="J21" s="39">
        <v>12100000</v>
      </c>
      <c r="K21" s="34">
        <v>9433570</v>
      </c>
      <c r="L21" s="37">
        <v>9433570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1152862</v>
      </c>
      <c r="D23" s="34">
        <v>137567</v>
      </c>
      <c r="E23" s="37">
        <v>306302</v>
      </c>
      <c r="F23" s="39">
        <v>480000</v>
      </c>
      <c r="G23" s="34">
        <v>480000</v>
      </c>
      <c r="H23" s="37">
        <v>480000</v>
      </c>
      <c r="I23" s="41">
        <v>200500</v>
      </c>
      <c r="J23" s="39">
        <v>250000</v>
      </c>
      <c r="K23" s="34">
        <v>250000</v>
      </c>
      <c r="L23" s="37">
        <v>250000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165249051</v>
      </c>
      <c r="D25" s="34">
        <v>145636734</v>
      </c>
      <c r="E25" s="37">
        <v>154229088</v>
      </c>
      <c r="F25" s="39">
        <v>162516357</v>
      </c>
      <c r="G25" s="34">
        <v>205441864</v>
      </c>
      <c r="H25" s="37">
        <v>205441864</v>
      </c>
      <c r="I25" s="41">
        <v>134682885</v>
      </c>
      <c r="J25" s="39">
        <v>170097550</v>
      </c>
      <c r="K25" s="34">
        <v>169681562</v>
      </c>
      <c r="L25" s="37">
        <v>169681560</v>
      </c>
    </row>
    <row r="26" spans="1:12" ht="13.5" x14ac:dyDescent="0.25">
      <c r="A26" s="28" t="s">
        <v>28</v>
      </c>
      <c r="B26" s="21" t="s">
        <v>19</v>
      </c>
      <c r="C26" s="34">
        <v>1608405</v>
      </c>
      <c r="D26" s="34">
        <v>1960466</v>
      </c>
      <c r="E26" s="37">
        <v>2840045</v>
      </c>
      <c r="F26" s="39">
        <v>1678900</v>
      </c>
      <c r="G26" s="34">
        <v>1678900</v>
      </c>
      <c r="H26" s="37">
        <v>1678900</v>
      </c>
      <c r="I26" s="41">
        <v>3231978</v>
      </c>
      <c r="J26" s="39">
        <v>2000000</v>
      </c>
      <c r="K26" s="34">
        <v>2000000</v>
      </c>
      <c r="L26" s="37">
        <v>2000000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13521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1</v>
      </c>
      <c r="L29" s="37">
        <v>1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2746000</v>
      </c>
      <c r="E30" s="37">
        <v>3961083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209651470</v>
      </c>
      <c r="D32" s="52">
        <f t="shared" ref="D32:L32" si="0">SUM(D6:D19)+SUM(D21:D31)</f>
        <v>203746378</v>
      </c>
      <c r="E32" s="53">
        <f t="shared" si="0"/>
        <v>217247985</v>
      </c>
      <c r="F32" s="54">
        <f t="shared" si="0"/>
        <v>218512024</v>
      </c>
      <c r="G32" s="52">
        <f t="shared" si="0"/>
        <v>267437531</v>
      </c>
      <c r="H32" s="55">
        <f t="shared" si="0"/>
        <v>267437531</v>
      </c>
      <c r="I32" s="56">
        <f t="shared" si="0"/>
        <v>199034333</v>
      </c>
      <c r="J32" s="57">
        <f t="shared" si="0"/>
        <v>220787550</v>
      </c>
      <c r="K32" s="52">
        <f t="shared" si="0"/>
        <v>219095066</v>
      </c>
      <c r="L32" s="53">
        <f t="shared" si="0"/>
        <v>219095064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87657899</v>
      </c>
      <c r="D34" s="34">
        <v>89770139</v>
      </c>
      <c r="E34" s="37">
        <v>87200467</v>
      </c>
      <c r="F34" s="38">
        <v>98050888</v>
      </c>
      <c r="G34" s="34">
        <v>94200911</v>
      </c>
      <c r="H34" s="40">
        <v>94200911</v>
      </c>
      <c r="I34" s="41">
        <v>85786356</v>
      </c>
      <c r="J34" s="39">
        <v>101218519</v>
      </c>
      <c r="K34" s="34">
        <v>106522978</v>
      </c>
      <c r="L34" s="37">
        <v>106522977</v>
      </c>
    </row>
    <row r="35" spans="1:12" ht="13.5" x14ac:dyDescent="0.25">
      <c r="A35" s="28" t="s">
        <v>49</v>
      </c>
      <c r="B35" s="21" t="s">
        <v>19</v>
      </c>
      <c r="C35" s="34">
        <v>13442306</v>
      </c>
      <c r="D35" s="34">
        <v>13389309</v>
      </c>
      <c r="E35" s="37">
        <v>14239766</v>
      </c>
      <c r="F35" s="38">
        <v>14243007</v>
      </c>
      <c r="G35" s="34">
        <v>15093008</v>
      </c>
      <c r="H35" s="40">
        <v>15093008</v>
      </c>
      <c r="I35" s="41">
        <v>13524908</v>
      </c>
      <c r="J35" s="39">
        <v>14983350</v>
      </c>
      <c r="K35" s="34">
        <v>24290386</v>
      </c>
      <c r="L35" s="37">
        <v>24290386</v>
      </c>
    </row>
    <row r="36" spans="1:12" ht="13.5" x14ac:dyDescent="0.25">
      <c r="A36" s="28" t="s">
        <v>50</v>
      </c>
      <c r="B36" s="21" t="s">
        <v>22</v>
      </c>
      <c r="C36" s="34">
        <v>13184856</v>
      </c>
      <c r="D36" s="34">
        <v>15030431</v>
      </c>
      <c r="E36" s="37">
        <v>16158074</v>
      </c>
      <c r="F36" s="39">
        <v>15000000</v>
      </c>
      <c r="G36" s="34">
        <v>20000000</v>
      </c>
      <c r="H36" s="37">
        <v>20000000</v>
      </c>
      <c r="I36" s="41">
        <v>20969060</v>
      </c>
      <c r="J36" s="39">
        <v>16000000</v>
      </c>
      <c r="K36" s="34">
        <v>22350000</v>
      </c>
      <c r="L36" s="37">
        <v>22350000</v>
      </c>
    </row>
    <row r="37" spans="1:12" ht="13.5" x14ac:dyDescent="0.25">
      <c r="A37" s="28" t="s">
        <v>51</v>
      </c>
      <c r="B37" s="21" t="s">
        <v>52</v>
      </c>
      <c r="C37" s="34">
        <v>3710053</v>
      </c>
      <c r="D37" s="34">
        <v>2233959</v>
      </c>
      <c r="E37" s="37">
        <v>760834</v>
      </c>
      <c r="F37" s="39">
        <v>3714487</v>
      </c>
      <c r="G37" s="34">
        <v>3536289</v>
      </c>
      <c r="H37" s="37">
        <v>3536289</v>
      </c>
      <c r="I37" s="41">
        <v>2776285</v>
      </c>
      <c r="J37" s="39">
        <v>4232002</v>
      </c>
      <c r="K37" s="34">
        <v>9492195</v>
      </c>
      <c r="L37" s="37">
        <v>9492194</v>
      </c>
    </row>
    <row r="38" spans="1:12" ht="13.5" x14ac:dyDescent="0.25">
      <c r="A38" s="28" t="s">
        <v>53</v>
      </c>
      <c r="B38" s="21" t="s">
        <v>54</v>
      </c>
      <c r="C38" s="34">
        <v>-16936244</v>
      </c>
      <c r="D38" s="34">
        <v>4481101</v>
      </c>
      <c r="E38" s="37">
        <v>14128046</v>
      </c>
      <c r="F38" s="38">
        <v>1999999</v>
      </c>
      <c r="G38" s="34">
        <v>1999999</v>
      </c>
      <c r="H38" s="40">
        <v>1999999</v>
      </c>
      <c r="I38" s="41">
        <v>0</v>
      </c>
      <c r="J38" s="39">
        <v>2000000</v>
      </c>
      <c r="K38" s="34">
        <v>2183601</v>
      </c>
      <c r="L38" s="37">
        <v>2183601</v>
      </c>
    </row>
    <row r="39" spans="1:12" ht="13.5" x14ac:dyDescent="0.25">
      <c r="A39" s="28" t="s">
        <v>55</v>
      </c>
      <c r="B39" s="21" t="s">
        <v>19</v>
      </c>
      <c r="C39" s="34">
        <v>30739025</v>
      </c>
      <c r="D39" s="34">
        <v>22161110</v>
      </c>
      <c r="E39" s="37">
        <v>17993575</v>
      </c>
      <c r="F39" s="39">
        <v>15999999</v>
      </c>
      <c r="G39" s="34">
        <v>15999999</v>
      </c>
      <c r="H39" s="37">
        <v>15999999</v>
      </c>
      <c r="I39" s="41">
        <v>16335172</v>
      </c>
      <c r="J39" s="39">
        <v>16000000</v>
      </c>
      <c r="K39" s="34">
        <v>16128751</v>
      </c>
      <c r="L39" s="37">
        <v>16128751</v>
      </c>
    </row>
    <row r="40" spans="1:12" ht="13.5" x14ac:dyDescent="0.25">
      <c r="A40" s="28" t="s">
        <v>28</v>
      </c>
      <c r="B40" s="21" t="s">
        <v>19</v>
      </c>
      <c r="C40" s="34">
        <v>1366301</v>
      </c>
      <c r="D40" s="34">
        <v>13810</v>
      </c>
      <c r="E40" s="37">
        <v>181387</v>
      </c>
      <c r="F40" s="38">
        <v>10441</v>
      </c>
      <c r="G40" s="34">
        <v>10441</v>
      </c>
      <c r="H40" s="40">
        <v>10441</v>
      </c>
      <c r="I40" s="41">
        <v>25417</v>
      </c>
      <c r="J40" s="39">
        <v>0</v>
      </c>
      <c r="K40" s="34">
        <v>4</v>
      </c>
      <c r="L40" s="37">
        <v>2</v>
      </c>
    </row>
    <row r="41" spans="1:12" ht="13.5" x14ac:dyDescent="0.25">
      <c r="A41" s="28" t="s">
        <v>56</v>
      </c>
      <c r="B41" s="21" t="s">
        <v>19</v>
      </c>
      <c r="C41" s="34">
        <v>16521832</v>
      </c>
      <c r="D41" s="34">
        <v>24197625</v>
      </c>
      <c r="E41" s="37">
        <v>24746405</v>
      </c>
      <c r="F41" s="38">
        <v>21343556</v>
      </c>
      <c r="G41" s="34">
        <v>31620656</v>
      </c>
      <c r="H41" s="40">
        <v>31620656</v>
      </c>
      <c r="I41" s="41">
        <v>28554682</v>
      </c>
      <c r="J41" s="39">
        <v>20575941</v>
      </c>
      <c r="K41" s="34">
        <v>37810118</v>
      </c>
      <c r="L41" s="37">
        <v>37810113</v>
      </c>
    </row>
    <row r="42" spans="1:12" ht="13.5" x14ac:dyDescent="0.25">
      <c r="A42" s="28" t="s">
        <v>57</v>
      </c>
      <c r="B42" s="21" t="s">
        <v>19</v>
      </c>
      <c r="C42" s="34">
        <v>3265496</v>
      </c>
      <c r="D42" s="34">
        <v>3696182</v>
      </c>
      <c r="E42" s="37">
        <v>1368528</v>
      </c>
      <c r="F42" s="39">
        <v>2183005</v>
      </c>
      <c r="G42" s="34">
        <v>2410005</v>
      </c>
      <c r="H42" s="37">
        <v>2410005</v>
      </c>
      <c r="I42" s="41">
        <v>1124648</v>
      </c>
      <c r="J42" s="39">
        <v>1300000</v>
      </c>
      <c r="K42" s="34">
        <v>2952212</v>
      </c>
      <c r="L42" s="37">
        <v>2952211</v>
      </c>
    </row>
    <row r="43" spans="1:12" ht="13.5" x14ac:dyDescent="0.25">
      <c r="A43" s="28" t="s">
        <v>58</v>
      </c>
      <c r="B43" s="21" t="s">
        <v>19</v>
      </c>
      <c r="C43" s="34">
        <v>8324004</v>
      </c>
      <c r="D43" s="34">
        <v>0</v>
      </c>
      <c r="E43" s="37">
        <v>4101271</v>
      </c>
      <c r="F43" s="38">
        <v>8</v>
      </c>
      <c r="G43" s="34">
        <v>8</v>
      </c>
      <c r="H43" s="40">
        <v>8</v>
      </c>
      <c r="I43" s="41">
        <v>2800982</v>
      </c>
      <c r="J43" s="39">
        <v>0</v>
      </c>
      <c r="K43" s="34">
        <v>9</v>
      </c>
      <c r="L43" s="37">
        <v>9</v>
      </c>
    </row>
    <row r="44" spans="1:12" ht="13.5" x14ac:dyDescent="0.25">
      <c r="A44" s="28" t="s">
        <v>59</v>
      </c>
      <c r="B44" s="21" t="s">
        <v>19</v>
      </c>
      <c r="C44" s="34">
        <v>23850705</v>
      </c>
      <c r="D44" s="34">
        <v>29454582</v>
      </c>
      <c r="E44" s="37">
        <v>35265202</v>
      </c>
      <c r="F44" s="39">
        <v>43578231</v>
      </c>
      <c r="G44" s="34">
        <v>44690336</v>
      </c>
      <c r="H44" s="37">
        <v>44690336</v>
      </c>
      <c r="I44" s="41">
        <v>41254198</v>
      </c>
      <c r="J44" s="39">
        <v>39227185</v>
      </c>
      <c r="K44" s="34">
        <v>54636755</v>
      </c>
      <c r="L44" s="37">
        <v>54636741</v>
      </c>
    </row>
    <row r="45" spans="1:12" ht="13.5" x14ac:dyDescent="0.25">
      <c r="A45" s="28" t="s">
        <v>60</v>
      </c>
      <c r="B45" s="21" t="s">
        <v>19</v>
      </c>
      <c r="C45" s="34">
        <v>47829479</v>
      </c>
      <c r="D45" s="34">
        <v>11067087</v>
      </c>
      <c r="E45" s="37">
        <v>426236</v>
      </c>
      <c r="F45" s="38">
        <v>1</v>
      </c>
      <c r="G45" s="34">
        <v>1</v>
      </c>
      <c r="H45" s="37">
        <v>1</v>
      </c>
      <c r="I45" s="41">
        <v>0</v>
      </c>
      <c r="J45" s="39">
        <v>0</v>
      </c>
      <c r="K45" s="34">
        <v>1</v>
      </c>
      <c r="L45" s="37">
        <v>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232955712</v>
      </c>
      <c r="D47" s="52">
        <f t="shared" ref="D47:L47" si="1">SUM(D34:D46)</f>
        <v>215495335</v>
      </c>
      <c r="E47" s="53">
        <f t="shared" si="1"/>
        <v>216569791</v>
      </c>
      <c r="F47" s="54">
        <f t="shared" si="1"/>
        <v>216123622</v>
      </c>
      <c r="G47" s="52">
        <f t="shared" si="1"/>
        <v>229561653</v>
      </c>
      <c r="H47" s="53">
        <f t="shared" si="1"/>
        <v>229561653</v>
      </c>
      <c r="I47" s="56">
        <f t="shared" si="1"/>
        <v>213151708</v>
      </c>
      <c r="J47" s="57">
        <f t="shared" si="1"/>
        <v>215536997</v>
      </c>
      <c r="K47" s="52">
        <f t="shared" si="1"/>
        <v>276367010</v>
      </c>
      <c r="L47" s="53">
        <f t="shared" si="1"/>
        <v>276366986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-23304242</v>
      </c>
      <c r="D48" s="61">
        <f t="shared" si="2"/>
        <v>-11748957</v>
      </c>
      <c r="E48" s="62">
        <f t="shared" si="2"/>
        <v>678194</v>
      </c>
      <c r="F48" s="63">
        <f t="shared" si="2"/>
        <v>2388402</v>
      </c>
      <c r="G48" s="61">
        <f t="shared" si="2"/>
        <v>37875878</v>
      </c>
      <c r="H48" s="62">
        <f t="shared" si="2"/>
        <v>37875878</v>
      </c>
      <c r="I48" s="64">
        <f t="shared" si="2"/>
        <v>-14117375</v>
      </c>
      <c r="J48" s="65">
        <f t="shared" si="2"/>
        <v>5250553</v>
      </c>
      <c r="K48" s="61">
        <f t="shared" si="2"/>
        <v>-57271944</v>
      </c>
      <c r="L48" s="62">
        <f t="shared" si="2"/>
        <v>-57271922</v>
      </c>
    </row>
    <row r="49" spans="1:12" ht="25.5" x14ac:dyDescent="0.25">
      <c r="A49" s="66" t="s">
        <v>64</v>
      </c>
      <c r="B49" s="21" t="s">
        <v>65</v>
      </c>
      <c r="C49" s="34">
        <v>62871788</v>
      </c>
      <c r="D49" s="34">
        <v>53045740</v>
      </c>
      <c r="E49" s="37">
        <v>73328954</v>
      </c>
      <c r="F49" s="39">
        <v>62393652</v>
      </c>
      <c r="G49" s="34">
        <v>69537299</v>
      </c>
      <c r="H49" s="37">
        <v>69537299</v>
      </c>
      <c r="I49" s="41">
        <v>39555832</v>
      </c>
      <c r="J49" s="39">
        <v>118448450</v>
      </c>
      <c r="K49" s="34">
        <v>81377453</v>
      </c>
      <c r="L49" s="37">
        <v>81377453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39567546</v>
      </c>
      <c r="D51" s="68">
        <f t="shared" si="3"/>
        <v>41296783</v>
      </c>
      <c r="E51" s="69">
        <f t="shared" si="3"/>
        <v>74007148</v>
      </c>
      <c r="F51" s="70">
        <f t="shared" si="3"/>
        <v>64782054</v>
      </c>
      <c r="G51" s="68">
        <f t="shared" si="3"/>
        <v>107413177</v>
      </c>
      <c r="H51" s="69">
        <f t="shared" si="3"/>
        <v>107413177</v>
      </c>
      <c r="I51" s="71">
        <f t="shared" si="3"/>
        <v>25438457</v>
      </c>
      <c r="J51" s="72">
        <f t="shared" si="3"/>
        <v>123699003</v>
      </c>
      <c r="K51" s="68">
        <f t="shared" si="3"/>
        <v>24105509</v>
      </c>
      <c r="L51" s="69">
        <f t="shared" si="3"/>
        <v>24105531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39567546</v>
      </c>
      <c r="D53" s="79">
        <f t="shared" ref="D53:L53" si="4">+D51-D52</f>
        <v>41296783</v>
      </c>
      <c r="E53" s="80">
        <f t="shared" si="4"/>
        <v>74007148</v>
      </c>
      <c r="F53" s="81">
        <f t="shared" si="4"/>
        <v>64782054</v>
      </c>
      <c r="G53" s="79">
        <f t="shared" si="4"/>
        <v>107413177</v>
      </c>
      <c r="H53" s="80">
        <f t="shared" si="4"/>
        <v>107413177</v>
      </c>
      <c r="I53" s="82">
        <f t="shared" si="4"/>
        <v>25438457</v>
      </c>
      <c r="J53" s="83">
        <f t="shared" si="4"/>
        <v>123699003</v>
      </c>
      <c r="K53" s="79">
        <f t="shared" si="4"/>
        <v>24105509</v>
      </c>
      <c r="L53" s="80">
        <f t="shared" si="4"/>
        <v>24105531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39567546</v>
      </c>
      <c r="D56" s="68">
        <f t="shared" ref="D56:L56" si="5">SUM(D53:D55)</f>
        <v>41296783</v>
      </c>
      <c r="E56" s="69">
        <f t="shared" si="5"/>
        <v>74007148</v>
      </c>
      <c r="F56" s="70">
        <f t="shared" si="5"/>
        <v>64782054</v>
      </c>
      <c r="G56" s="68">
        <f t="shared" si="5"/>
        <v>107413177</v>
      </c>
      <c r="H56" s="69">
        <f t="shared" si="5"/>
        <v>107413177</v>
      </c>
      <c r="I56" s="71">
        <f t="shared" si="5"/>
        <v>25438457</v>
      </c>
      <c r="J56" s="72">
        <f t="shared" si="5"/>
        <v>123699003</v>
      </c>
      <c r="K56" s="68">
        <f t="shared" si="5"/>
        <v>24105509</v>
      </c>
      <c r="L56" s="69">
        <f t="shared" si="5"/>
        <v>24105531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39567546</v>
      </c>
      <c r="D59" s="87">
        <f t="shared" ref="D59:L59" si="6">SUM(D56:D58)</f>
        <v>41296783</v>
      </c>
      <c r="E59" s="88">
        <f t="shared" si="6"/>
        <v>74007148</v>
      </c>
      <c r="F59" s="89">
        <f t="shared" si="6"/>
        <v>64782054</v>
      </c>
      <c r="G59" s="87">
        <f t="shared" si="6"/>
        <v>107413177</v>
      </c>
      <c r="H59" s="90">
        <f t="shared" si="6"/>
        <v>107413177</v>
      </c>
      <c r="I59" s="91">
        <f t="shared" si="6"/>
        <v>25438457</v>
      </c>
      <c r="J59" s="92">
        <f t="shared" si="6"/>
        <v>123699003</v>
      </c>
      <c r="K59" s="87">
        <f t="shared" si="6"/>
        <v>24105509</v>
      </c>
      <c r="L59" s="88">
        <f t="shared" si="6"/>
        <v>24105531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520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1092774</v>
      </c>
      <c r="D9" s="29">
        <v>1106381</v>
      </c>
      <c r="E9" s="30">
        <v>1138665</v>
      </c>
      <c r="F9" s="31">
        <v>1071066</v>
      </c>
      <c r="G9" s="29">
        <v>1061066</v>
      </c>
      <c r="H9" s="32">
        <v>1061066</v>
      </c>
      <c r="I9" s="30">
        <v>1189149</v>
      </c>
      <c r="J9" s="33">
        <v>983612</v>
      </c>
      <c r="K9" s="29">
        <v>1028858</v>
      </c>
      <c r="L9" s="32">
        <v>1076186</v>
      </c>
    </row>
    <row r="10" spans="1:12" ht="13.5" x14ac:dyDescent="0.25">
      <c r="A10" s="28" t="s">
        <v>26</v>
      </c>
      <c r="B10" s="21" t="s">
        <v>19</v>
      </c>
      <c r="C10" s="29">
        <v>3477216</v>
      </c>
      <c r="D10" s="29">
        <v>2245929</v>
      </c>
      <c r="E10" s="30">
        <v>616643</v>
      </c>
      <c r="F10" s="31">
        <v>628418</v>
      </c>
      <c r="G10" s="29">
        <v>732379</v>
      </c>
      <c r="H10" s="32">
        <v>732379</v>
      </c>
      <c r="I10" s="30">
        <v>129947</v>
      </c>
      <c r="J10" s="33">
        <v>719883</v>
      </c>
      <c r="K10" s="29">
        <v>752998</v>
      </c>
      <c r="L10" s="32">
        <v>787634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215729</v>
      </c>
      <c r="D13" s="29">
        <v>-637170</v>
      </c>
      <c r="E13" s="30">
        <v>-870285</v>
      </c>
      <c r="F13" s="31">
        <v>1395747</v>
      </c>
      <c r="G13" s="29">
        <v>322311</v>
      </c>
      <c r="H13" s="32">
        <v>322311</v>
      </c>
      <c r="I13" s="30">
        <v>328993</v>
      </c>
      <c r="J13" s="33">
        <v>338104</v>
      </c>
      <c r="K13" s="29">
        <v>353657</v>
      </c>
      <c r="L13" s="32">
        <v>369925</v>
      </c>
    </row>
    <row r="14" spans="1:12" ht="13.5" x14ac:dyDescent="0.25">
      <c r="A14" s="28" t="s">
        <v>30</v>
      </c>
      <c r="B14" s="21" t="s">
        <v>19</v>
      </c>
      <c r="C14" s="29">
        <v>3245840</v>
      </c>
      <c r="D14" s="29">
        <v>3810952</v>
      </c>
      <c r="E14" s="30">
        <v>5672206</v>
      </c>
      <c r="F14" s="31">
        <v>6184838</v>
      </c>
      <c r="G14" s="29">
        <v>6184838</v>
      </c>
      <c r="H14" s="32">
        <v>6184838</v>
      </c>
      <c r="I14" s="30">
        <v>4244918</v>
      </c>
      <c r="J14" s="33">
        <v>6184838</v>
      </c>
      <c r="K14" s="29">
        <v>6469341</v>
      </c>
      <c r="L14" s="32">
        <v>6766930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70198</v>
      </c>
      <c r="D17" s="34">
        <v>144924</v>
      </c>
      <c r="E17" s="37">
        <v>242961</v>
      </c>
      <c r="F17" s="39">
        <v>485479</v>
      </c>
      <c r="G17" s="34">
        <v>310479</v>
      </c>
      <c r="H17" s="37">
        <v>310479</v>
      </c>
      <c r="I17" s="40">
        <v>291248</v>
      </c>
      <c r="J17" s="39">
        <v>509267</v>
      </c>
      <c r="K17" s="34">
        <v>532694</v>
      </c>
      <c r="L17" s="37">
        <v>557197</v>
      </c>
    </row>
    <row r="18" spans="1:12" ht="13.5" x14ac:dyDescent="0.25">
      <c r="A18" s="28" t="s">
        <v>34</v>
      </c>
      <c r="B18" s="21" t="s">
        <v>19</v>
      </c>
      <c r="C18" s="34">
        <v>3731197</v>
      </c>
      <c r="D18" s="34">
        <v>2647134</v>
      </c>
      <c r="E18" s="37">
        <v>2722682</v>
      </c>
      <c r="F18" s="39">
        <v>2435000</v>
      </c>
      <c r="G18" s="34">
        <v>2717500</v>
      </c>
      <c r="H18" s="37">
        <v>2717500</v>
      </c>
      <c r="I18" s="41">
        <v>2771087</v>
      </c>
      <c r="J18" s="39">
        <v>2850658</v>
      </c>
      <c r="K18" s="34">
        <v>2981788</v>
      </c>
      <c r="L18" s="37">
        <v>3118950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-428228</v>
      </c>
      <c r="E19" s="37">
        <v>0</v>
      </c>
      <c r="F19" s="39">
        <v>1160000</v>
      </c>
      <c r="G19" s="34">
        <v>1680000</v>
      </c>
      <c r="H19" s="37">
        <v>1680000</v>
      </c>
      <c r="I19" s="41">
        <v>520257</v>
      </c>
      <c r="J19" s="39">
        <v>264900</v>
      </c>
      <c r="K19" s="34">
        <v>277085</v>
      </c>
      <c r="L19" s="37">
        <v>289832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6574009</v>
      </c>
      <c r="D21" s="34">
        <v>7446566</v>
      </c>
      <c r="E21" s="37">
        <v>7128346</v>
      </c>
      <c r="F21" s="39">
        <v>7529359</v>
      </c>
      <c r="G21" s="34">
        <v>7529359</v>
      </c>
      <c r="H21" s="37">
        <v>7529359</v>
      </c>
      <c r="I21" s="41">
        <v>9572950</v>
      </c>
      <c r="J21" s="39">
        <v>7898297</v>
      </c>
      <c r="K21" s="34">
        <v>8261619</v>
      </c>
      <c r="L21" s="37">
        <v>8641653</v>
      </c>
    </row>
    <row r="22" spans="1:12" ht="13.5" x14ac:dyDescent="0.25">
      <c r="A22" s="28" t="s">
        <v>38</v>
      </c>
      <c r="B22" s="21" t="s">
        <v>19</v>
      </c>
      <c r="C22" s="34">
        <v>55031</v>
      </c>
      <c r="D22" s="34">
        <v>9366482</v>
      </c>
      <c r="E22" s="37">
        <v>11576481</v>
      </c>
      <c r="F22" s="39">
        <v>38848000</v>
      </c>
      <c r="G22" s="34">
        <v>63848000</v>
      </c>
      <c r="H22" s="37">
        <v>63848000</v>
      </c>
      <c r="I22" s="41">
        <v>40822609</v>
      </c>
      <c r="J22" s="39">
        <v>20136462</v>
      </c>
      <c r="K22" s="34">
        <v>21062739</v>
      </c>
      <c r="L22" s="37">
        <v>27921885</v>
      </c>
    </row>
    <row r="23" spans="1:12" ht="13.5" x14ac:dyDescent="0.25">
      <c r="A23" s="28" t="s">
        <v>39</v>
      </c>
      <c r="B23" s="21" t="s">
        <v>19</v>
      </c>
      <c r="C23" s="34">
        <v>155979</v>
      </c>
      <c r="D23" s="34">
        <v>1753173</v>
      </c>
      <c r="E23" s="37">
        <v>1968116</v>
      </c>
      <c r="F23" s="39">
        <v>70000</v>
      </c>
      <c r="G23" s="34">
        <v>50000</v>
      </c>
      <c r="H23" s="37">
        <v>50000</v>
      </c>
      <c r="I23" s="41">
        <v>41186</v>
      </c>
      <c r="J23" s="39">
        <v>73430</v>
      </c>
      <c r="K23" s="34">
        <v>76808</v>
      </c>
      <c r="L23" s="37">
        <v>80341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100000</v>
      </c>
      <c r="K24" s="34">
        <v>104600</v>
      </c>
      <c r="L24" s="37">
        <v>109412</v>
      </c>
    </row>
    <row r="25" spans="1:12" ht="13.5" x14ac:dyDescent="0.25">
      <c r="A25" s="28" t="s">
        <v>41</v>
      </c>
      <c r="B25" s="21" t="s">
        <v>19</v>
      </c>
      <c r="C25" s="34">
        <v>191666746</v>
      </c>
      <c r="D25" s="34">
        <v>171576801</v>
      </c>
      <c r="E25" s="37">
        <v>188186636</v>
      </c>
      <c r="F25" s="39">
        <v>195757537</v>
      </c>
      <c r="G25" s="34">
        <v>195757537</v>
      </c>
      <c r="H25" s="37">
        <v>195757537</v>
      </c>
      <c r="I25" s="41">
        <v>190595501</v>
      </c>
      <c r="J25" s="39">
        <v>203033016</v>
      </c>
      <c r="K25" s="34">
        <v>202418120</v>
      </c>
      <c r="L25" s="37">
        <v>195438618</v>
      </c>
    </row>
    <row r="26" spans="1:12" ht="13.5" x14ac:dyDescent="0.25">
      <c r="A26" s="28" t="s">
        <v>28</v>
      </c>
      <c r="B26" s="21" t="s">
        <v>19</v>
      </c>
      <c r="C26" s="34">
        <v>678144</v>
      </c>
      <c r="D26" s="34">
        <v>1147326</v>
      </c>
      <c r="E26" s="37">
        <v>2340378</v>
      </c>
      <c r="F26" s="39">
        <v>0</v>
      </c>
      <c r="G26" s="34">
        <v>1540230</v>
      </c>
      <c r="H26" s="37">
        <v>1540230</v>
      </c>
      <c r="I26" s="41">
        <v>1518271</v>
      </c>
      <c r="J26" s="39">
        <v>1615701</v>
      </c>
      <c r="K26" s="34">
        <v>1690024</v>
      </c>
      <c r="L26" s="37">
        <v>1767765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-1476501</v>
      </c>
      <c r="E29" s="37">
        <v>-3768357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210962863</v>
      </c>
      <c r="D32" s="52">
        <f t="shared" ref="D32:L32" si="0">SUM(D6:D19)+SUM(D21:D31)</f>
        <v>198704289</v>
      </c>
      <c r="E32" s="53">
        <f t="shared" si="0"/>
        <v>216954472</v>
      </c>
      <c r="F32" s="54">
        <f t="shared" si="0"/>
        <v>255565444</v>
      </c>
      <c r="G32" s="52">
        <f t="shared" si="0"/>
        <v>281733699</v>
      </c>
      <c r="H32" s="55">
        <f t="shared" si="0"/>
        <v>281733699</v>
      </c>
      <c r="I32" s="56">
        <f t="shared" si="0"/>
        <v>252026116</v>
      </c>
      <c r="J32" s="57">
        <f t="shared" si="0"/>
        <v>244708168</v>
      </c>
      <c r="K32" s="52">
        <f t="shared" si="0"/>
        <v>246010331</v>
      </c>
      <c r="L32" s="53">
        <f t="shared" si="0"/>
        <v>246926328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87657455</v>
      </c>
      <c r="D34" s="34">
        <v>93665561</v>
      </c>
      <c r="E34" s="37">
        <v>96668491</v>
      </c>
      <c r="F34" s="38">
        <v>106600754</v>
      </c>
      <c r="G34" s="34">
        <v>106149881</v>
      </c>
      <c r="H34" s="40">
        <v>106149881</v>
      </c>
      <c r="I34" s="41">
        <v>102741825</v>
      </c>
      <c r="J34" s="39">
        <v>110367457</v>
      </c>
      <c r="K34" s="34">
        <v>113518874</v>
      </c>
      <c r="L34" s="37">
        <v>118704983</v>
      </c>
    </row>
    <row r="35" spans="1:12" ht="13.5" x14ac:dyDescent="0.25">
      <c r="A35" s="28" t="s">
        <v>49</v>
      </c>
      <c r="B35" s="21" t="s">
        <v>19</v>
      </c>
      <c r="C35" s="34">
        <v>15121645</v>
      </c>
      <c r="D35" s="34">
        <v>15645680</v>
      </c>
      <c r="E35" s="37">
        <v>16051917</v>
      </c>
      <c r="F35" s="38">
        <v>18559521</v>
      </c>
      <c r="G35" s="34">
        <v>18917965</v>
      </c>
      <c r="H35" s="40">
        <v>18917965</v>
      </c>
      <c r="I35" s="41">
        <v>16762745</v>
      </c>
      <c r="J35" s="39">
        <v>19468938</v>
      </c>
      <c r="K35" s="34">
        <v>20364511</v>
      </c>
      <c r="L35" s="37">
        <v>21301276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3016109</v>
      </c>
      <c r="D37" s="34">
        <v>3205748</v>
      </c>
      <c r="E37" s="37">
        <v>4034418</v>
      </c>
      <c r="F37" s="39">
        <v>6501651</v>
      </c>
      <c r="G37" s="34">
        <v>5771651</v>
      </c>
      <c r="H37" s="37">
        <v>5771651</v>
      </c>
      <c r="I37" s="41">
        <v>4484177</v>
      </c>
      <c r="J37" s="39">
        <v>5087998</v>
      </c>
      <c r="K37" s="34">
        <v>2248597</v>
      </c>
      <c r="L37" s="37">
        <v>3275665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1019973</v>
      </c>
      <c r="G38" s="34">
        <v>52803</v>
      </c>
      <c r="H38" s="40">
        <v>52803</v>
      </c>
      <c r="I38" s="41">
        <v>0</v>
      </c>
      <c r="J38" s="39">
        <v>483938</v>
      </c>
      <c r="K38" s="34">
        <v>506200</v>
      </c>
      <c r="L38" s="37">
        <v>529485</v>
      </c>
    </row>
    <row r="39" spans="1:12" ht="13.5" x14ac:dyDescent="0.25">
      <c r="A39" s="28" t="s">
        <v>55</v>
      </c>
      <c r="B39" s="21" t="s">
        <v>19</v>
      </c>
      <c r="C39" s="34">
        <v>8190545</v>
      </c>
      <c r="D39" s="34">
        <v>58819165</v>
      </c>
      <c r="E39" s="37">
        <v>114029481</v>
      </c>
      <c r="F39" s="39">
        <v>38483926</v>
      </c>
      <c r="G39" s="34">
        <v>38483926</v>
      </c>
      <c r="H39" s="37">
        <v>38483926</v>
      </c>
      <c r="I39" s="41">
        <v>0</v>
      </c>
      <c r="J39" s="39">
        <v>40590138</v>
      </c>
      <c r="K39" s="34">
        <v>42564284</v>
      </c>
      <c r="L39" s="37">
        <v>45025002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23760711</v>
      </c>
      <c r="D41" s="34">
        <v>24275601</v>
      </c>
      <c r="E41" s="37">
        <v>29445618</v>
      </c>
      <c r="F41" s="38">
        <v>39721998</v>
      </c>
      <c r="G41" s="34">
        <v>59186396</v>
      </c>
      <c r="H41" s="40">
        <v>59186396</v>
      </c>
      <c r="I41" s="41">
        <v>44595643</v>
      </c>
      <c r="J41" s="39">
        <v>29227834</v>
      </c>
      <c r="K41" s="34">
        <v>27535414</v>
      </c>
      <c r="L41" s="37">
        <v>28806219</v>
      </c>
    </row>
    <row r="42" spans="1:12" ht="13.5" x14ac:dyDescent="0.25">
      <c r="A42" s="28" t="s">
        <v>57</v>
      </c>
      <c r="B42" s="21" t="s">
        <v>19</v>
      </c>
      <c r="C42" s="34">
        <v>1913540</v>
      </c>
      <c r="D42" s="34">
        <v>2228299</v>
      </c>
      <c r="E42" s="37">
        <v>5655217</v>
      </c>
      <c r="F42" s="39">
        <v>4225781</v>
      </c>
      <c r="G42" s="34">
        <v>3225781</v>
      </c>
      <c r="H42" s="37">
        <v>3225781</v>
      </c>
      <c r="I42" s="41">
        <v>2398672</v>
      </c>
      <c r="J42" s="39">
        <v>4225781</v>
      </c>
      <c r="K42" s="34">
        <v>4420167</v>
      </c>
      <c r="L42" s="37">
        <v>4623495</v>
      </c>
    </row>
    <row r="43" spans="1:12" ht="13.5" x14ac:dyDescent="0.25">
      <c r="A43" s="28" t="s">
        <v>58</v>
      </c>
      <c r="B43" s="21" t="s">
        <v>19</v>
      </c>
      <c r="C43" s="34">
        <v>3981116</v>
      </c>
      <c r="D43" s="34">
        <v>1257379</v>
      </c>
      <c r="E43" s="37">
        <v>3708089</v>
      </c>
      <c r="F43" s="38">
        <v>4500000</v>
      </c>
      <c r="G43" s="34">
        <v>4500000</v>
      </c>
      <c r="H43" s="40">
        <v>4500000</v>
      </c>
      <c r="I43" s="41">
        <v>0</v>
      </c>
      <c r="J43" s="39">
        <v>4500000</v>
      </c>
      <c r="K43" s="34">
        <v>4600000</v>
      </c>
      <c r="L43" s="37">
        <v>4600000</v>
      </c>
    </row>
    <row r="44" spans="1:12" ht="13.5" x14ac:dyDescent="0.25">
      <c r="A44" s="28" t="s">
        <v>59</v>
      </c>
      <c r="B44" s="21" t="s">
        <v>19</v>
      </c>
      <c r="C44" s="34">
        <v>38536841</v>
      </c>
      <c r="D44" s="34">
        <v>43172711</v>
      </c>
      <c r="E44" s="37">
        <v>57883438</v>
      </c>
      <c r="F44" s="39">
        <v>53556742</v>
      </c>
      <c r="G44" s="34">
        <v>56967669</v>
      </c>
      <c r="H44" s="37">
        <v>56967669</v>
      </c>
      <c r="I44" s="41">
        <v>42788524</v>
      </c>
      <c r="J44" s="39">
        <v>48683532</v>
      </c>
      <c r="K44" s="34">
        <v>44084694</v>
      </c>
      <c r="L44" s="37">
        <v>51346803</v>
      </c>
    </row>
    <row r="45" spans="1:12" ht="13.5" x14ac:dyDescent="0.25">
      <c r="A45" s="28" t="s">
        <v>60</v>
      </c>
      <c r="B45" s="21" t="s">
        <v>19</v>
      </c>
      <c r="C45" s="34">
        <v>509066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182687028</v>
      </c>
      <c r="D47" s="52">
        <f t="shared" ref="D47:L47" si="1">SUM(D34:D46)</f>
        <v>242270144</v>
      </c>
      <c r="E47" s="53">
        <f t="shared" si="1"/>
        <v>327476669</v>
      </c>
      <c r="F47" s="54">
        <f t="shared" si="1"/>
        <v>273170346</v>
      </c>
      <c r="G47" s="52">
        <f t="shared" si="1"/>
        <v>293256072</v>
      </c>
      <c r="H47" s="53">
        <f t="shared" si="1"/>
        <v>293256072</v>
      </c>
      <c r="I47" s="56">
        <f t="shared" si="1"/>
        <v>213771586</v>
      </c>
      <c r="J47" s="57">
        <f t="shared" si="1"/>
        <v>262635616</v>
      </c>
      <c r="K47" s="52">
        <f t="shared" si="1"/>
        <v>259842741</v>
      </c>
      <c r="L47" s="53">
        <f t="shared" si="1"/>
        <v>278212928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28275835</v>
      </c>
      <c r="D48" s="61">
        <f t="shared" si="2"/>
        <v>-43565855</v>
      </c>
      <c r="E48" s="62">
        <f t="shared" si="2"/>
        <v>-110522197</v>
      </c>
      <c r="F48" s="63">
        <f t="shared" si="2"/>
        <v>-17604902</v>
      </c>
      <c r="G48" s="61">
        <f t="shared" si="2"/>
        <v>-11522373</v>
      </c>
      <c r="H48" s="62">
        <f t="shared" si="2"/>
        <v>-11522373</v>
      </c>
      <c r="I48" s="64">
        <f t="shared" si="2"/>
        <v>38254530</v>
      </c>
      <c r="J48" s="65">
        <f t="shared" si="2"/>
        <v>-17927448</v>
      </c>
      <c r="K48" s="61">
        <f t="shared" si="2"/>
        <v>-13832410</v>
      </c>
      <c r="L48" s="62">
        <f t="shared" si="2"/>
        <v>-31286600</v>
      </c>
    </row>
    <row r="49" spans="1:12" ht="25.5" x14ac:dyDescent="0.25">
      <c r="A49" s="66" t="s">
        <v>64</v>
      </c>
      <c r="B49" s="21" t="s">
        <v>65</v>
      </c>
      <c r="C49" s="34">
        <v>91607412</v>
      </c>
      <c r="D49" s="34">
        <v>102752408</v>
      </c>
      <c r="E49" s="37">
        <v>75460019</v>
      </c>
      <c r="F49" s="39">
        <v>129420794</v>
      </c>
      <c r="G49" s="34">
        <v>165402526</v>
      </c>
      <c r="H49" s="37">
        <v>165402526</v>
      </c>
      <c r="I49" s="41">
        <v>103563341</v>
      </c>
      <c r="J49" s="39">
        <v>171976316</v>
      </c>
      <c r="K49" s="34">
        <v>152389214</v>
      </c>
      <c r="L49" s="37">
        <v>98703714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119883247</v>
      </c>
      <c r="D51" s="68">
        <f t="shared" si="3"/>
        <v>59186553</v>
      </c>
      <c r="E51" s="69">
        <f t="shared" si="3"/>
        <v>-35062178</v>
      </c>
      <c r="F51" s="70">
        <f t="shared" si="3"/>
        <v>111815892</v>
      </c>
      <c r="G51" s="68">
        <f t="shared" si="3"/>
        <v>153880153</v>
      </c>
      <c r="H51" s="69">
        <f t="shared" si="3"/>
        <v>153880153</v>
      </c>
      <c r="I51" s="71">
        <f t="shared" si="3"/>
        <v>141817871</v>
      </c>
      <c r="J51" s="72">
        <f t="shared" si="3"/>
        <v>154048868</v>
      </c>
      <c r="K51" s="68">
        <f t="shared" si="3"/>
        <v>138556804</v>
      </c>
      <c r="L51" s="69">
        <f t="shared" si="3"/>
        <v>67417114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119883247</v>
      </c>
      <c r="D53" s="79">
        <f t="shared" ref="D53:L53" si="4">+D51-D52</f>
        <v>59186553</v>
      </c>
      <c r="E53" s="80">
        <f t="shared" si="4"/>
        <v>-35062178</v>
      </c>
      <c r="F53" s="81">
        <f t="shared" si="4"/>
        <v>111815892</v>
      </c>
      <c r="G53" s="79">
        <f t="shared" si="4"/>
        <v>153880153</v>
      </c>
      <c r="H53" s="80">
        <f t="shared" si="4"/>
        <v>153880153</v>
      </c>
      <c r="I53" s="82">
        <f t="shared" si="4"/>
        <v>141817871</v>
      </c>
      <c r="J53" s="83">
        <f t="shared" si="4"/>
        <v>154048868</v>
      </c>
      <c r="K53" s="79">
        <f t="shared" si="4"/>
        <v>138556804</v>
      </c>
      <c r="L53" s="80">
        <f t="shared" si="4"/>
        <v>67417114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119883247</v>
      </c>
      <c r="D56" s="68">
        <f t="shared" ref="D56:L56" si="5">SUM(D53:D55)</f>
        <v>59186553</v>
      </c>
      <c r="E56" s="69">
        <f t="shared" si="5"/>
        <v>-35062178</v>
      </c>
      <c r="F56" s="70">
        <f t="shared" si="5"/>
        <v>111815892</v>
      </c>
      <c r="G56" s="68">
        <f t="shared" si="5"/>
        <v>153880153</v>
      </c>
      <c r="H56" s="69">
        <f t="shared" si="5"/>
        <v>153880153</v>
      </c>
      <c r="I56" s="71">
        <f t="shared" si="5"/>
        <v>141817871</v>
      </c>
      <c r="J56" s="72">
        <f t="shared" si="5"/>
        <v>154048868</v>
      </c>
      <c r="K56" s="68">
        <f t="shared" si="5"/>
        <v>138556804</v>
      </c>
      <c r="L56" s="69">
        <f t="shared" si="5"/>
        <v>67417114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119883247</v>
      </c>
      <c r="D59" s="87">
        <f t="shared" ref="D59:L59" si="6">SUM(D56:D58)</f>
        <v>59186553</v>
      </c>
      <c r="E59" s="88">
        <f t="shared" si="6"/>
        <v>-35062178</v>
      </c>
      <c r="F59" s="89">
        <f t="shared" si="6"/>
        <v>111815892</v>
      </c>
      <c r="G59" s="87">
        <f t="shared" si="6"/>
        <v>153880153</v>
      </c>
      <c r="H59" s="90">
        <f t="shared" si="6"/>
        <v>153880153</v>
      </c>
      <c r="I59" s="91">
        <f t="shared" si="6"/>
        <v>141817871</v>
      </c>
      <c r="J59" s="92">
        <f t="shared" si="6"/>
        <v>154048868</v>
      </c>
      <c r="K59" s="87">
        <f t="shared" si="6"/>
        <v>138556804</v>
      </c>
      <c r="L59" s="88">
        <f t="shared" si="6"/>
        <v>67417114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9034041</v>
      </c>
      <c r="D6" s="29">
        <v>13721201</v>
      </c>
      <c r="E6" s="30">
        <v>13473044</v>
      </c>
      <c r="F6" s="31">
        <v>17995545</v>
      </c>
      <c r="G6" s="29">
        <v>19193744</v>
      </c>
      <c r="H6" s="32">
        <v>19193744</v>
      </c>
      <c r="I6" s="30">
        <v>18058540</v>
      </c>
      <c r="J6" s="33">
        <v>21218683</v>
      </c>
      <c r="K6" s="29">
        <v>24463020</v>
      </c>
      <c r="L6" s="32">
        <v>28203421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3222</v>
      </c>
      <c r="D8" s="29">
        <v>5179</v>
      </c>
      <c r="E8" s="30">
        <v>11001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4202373</v>
      </c>
      <c r="D9" s="29">
        <v>7955817</v>
      </c>
      <c r="E9" s="30">
        <v>8480275</v>
      </c>
      <c r="F9" s="31">
        <v>5087958</v>
      </c>
      <c r="G9" s="29">
        <v>5087958</v>
      </c>
      <c r="H9" s="32">
        <v>5087958</v>
      </c>
      <c r="I9" s="30">
        <v>8565337</v>
      </c>
      <c r="J9" s="33">
        <v>5337268</v>
      </c>
      <c r="K9" s="29">
        <v>5582782</v>
      </c>
      <c r="L9" s="32">
        <v>5839590</v>
      </c>
    </row>
    <row r="10" spans="1:12" ht="13.5" x14ac:dyDescent="0.25">
      <c r="A10" s="28" t="s">
        <v>26</v>
      </c>
      <c r="B10" s="21" t="s">
        <v>19</v>
      </c>
      <c r="C10" s="29">
        <v>208875</v>
      </c>
      <c r="D10" s="29">
        <v>252806</v>
      </c>
      <c r="E10" s="30">
        <v>307990</v>
      </c>
      <c r="F10" s="31">
        <v>319577</v>
      </c>
      <c r="G10" s="29">
        <v>319577</v>
      </c>
      <c r="H10" s="32">
        <v>319577</v>
      </c>
      <c r="I10" s="30">
        <v>348400</v>
      </c>
      <c r="J10" s="33">
        <v>325237</v>
      </c>
      <c r="K10" s="29">
        <v>340197</v>
      </c>
      <c r="L10" s="32">
        <v>355863</v>
      </c>
    </row>
    <row r="11" spans="1:12" ht="13.5" x14ac:dyDescent="0.25">
      <c r="A11" s="28" t="s">
        <v>27</v>
      </c>
      <c r="B11" s="21" t="s">
        <v>19</v>
      </c>
      <c r="C11" s="29">
        <v>1279626</v>
      </c>
      <c r="D11" s="29">
        <v>1108400</v>
      </c>
      <c r="E11" s="30">
        <v>915824</v>
      </c>
      <c r="F11" s="31">
        <v>1046481</v>
      </c>
      <c r="G11" s="29">
        <v>1130433</v>
      </c>
      <c r="H11" s="32">
        <v>1130433</v>
      </c>
      <c r="I11" s="30">
        <v>862532</v>
      </c>
      <c r="J11" s="33">
        <v>1185824</v>
      </c>
      <c r="K11" s="29">
        <v>1240372</v>
      </c>
      <c r="L11" s="32">
        <v>1297430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2391653</v>
      </c>
      <c r="D13" s="29">
        <v>4028203</v>
      </c>
      <c r="E13" s="30">
        <v>5269212</v>
      </c>
      <c r="F13" s="31">
        <v>4337438</v>
      </c>
      <c r="G13" s="29">
        <v>4337438</v>
      </c>
      <c r="H13" s="32">
        <v>4337438</v>
      </c>
      <c r="I13" s="30">
        <v>4031156</v>
      </c>
      <c r="J13" s="33">
        <v>3549972</v>
      </c>
      <c r="K13" s="29">
        <v>3713271</v>
      </c>
      <c r="L13" s="32">
        <v>3884086</v>
      </c>
    </row>
    <row r="14" spans="1:12" ht="13.5" x14ac:dyDescent="0.25">
      <c r="A14" s="28" t="s">
        <v>30</v>
      </c>
      <c r="B14" s="21" t="s">
        <v>19</v>
      </c>
      <c r="C14" s="29">
        <v>381132</v>
      </c>
      <c r="D14" s="29">
        <v>810640</v>
      </c>
      <c r="E14" s="30">
        <v>1920550</v>
      </c>
      <c r="F14" s="31">
        <v>1871519</v>
      </c>
      <c r="G14" s="29">
        <v>1871519</v>
      </c>
      <c r="H14" s="32">
        <v>1871519</v>
      </c>
      <c r="I14" s="30">
        <v>3474582</v>
      </c>
      <c r="J14" s="33">
        <v>2963223</v>
      </c>
      <c r="K14" s="29">
        <v>3099531</v>
      </c>
      <c r="L14" s="32">
        <v>3242110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1</v>
      </c>
    </row>
    <row r="17" spans="1:12" ht="13.5" x14ac:dyDescent="0.25">
      <c r="A17" s="28" t="s">
        <v>33</v>
      </c>
      <c r="B17" s="21" t="s">
        <v>19</v>
      </c>
      <c r="C17" s="34">
        <v>276099</v>
      </c>
      <c r="D17" s="34">
        <v>677327</v>
      </c>
      <c r="E17" s="37">
        <v>70988</v>
      </c>
      <c r="F17" s="39">
        <v>294729</v>
      </c>
      <c r="G17" s="34">
        <v>294729</v>
      </c>
      <c r="H17" s="37">
        <v>294729</v>
      </c>
      <c r="I17" s="40">
        <v>320899</v>
      </c>
      <c r="J17" s="39">
        <v>300210</v>
      </c>
      <c r="K17" s="34">
        <v>314020</v>
      </c>
      <c r="L17" s="37">
        <v>328473</v>
      </c>
    </row>
    <row r="18" spans="1:12" ht="13.5" x14ac:dyDescent="0.25">
      <c r="A18" s="28" t="s">
        <v>34</v>
      </c>
      <c r="B18" s="21" t="s">
        <v>19</v>
      </c>
      <c r="C18" s="34">
        <v>109528</v>
      </c>
      <c r="D18" s="34">
        <v>284263</v>
      </c>
      <c r="E18" s="37">
        <v>109722</v>
      </c>
      <c r="F18" s="39">
        <v>323546</v>
      </c>
      <c r="G18" s="34">
        <v>323546</v>
      </c>
      <c r="H18" s="37">
        <v>323546</v>
      </c>
      <c r="I18" s="41">
        <v>139067</v>
      </c>
      <c r="J18" s="39">
        <v>210379</v>
      </c>
      <c r="K18" s="34">
        <v>220057</v>
      </c>
      <c r="L18" s="37">
        <v>230181</v>
      </c>
    </row>
    <row r="19" spans="1:12" ht="13.5" x14ac:dyDescent="0.25">
      <c r="A19" s="28" t="s">
        <v>35</v>
      </c>
      <c r="B19" s="21" t="s">
        <v>19</v>
      </c>
      <c r="C19" s="34">
        <v>19203</v>
      </c>
      <c r="D19" s="34">
        <v>5935</v>
      </c>
      <c r="E19" s="37">
        <v>4119</v>
      </c>
      <c r="F19" s="39">
        <v>4844</v>
      </c>
      <c r="G19" s="34">
        <v>4844</v>
      </c>
      <c r="H19" s="37">
        <v>4844</v>
      </c>
      <c r="I19" s="41">
        <v>304403</v>
      </c>
      <c r="J19" s="39">
        <v>15081</v>
      </c>
      <c r="K19" s="34">
        <v>15775</v>
      </c>
      <c r="L19" s="37">
        <v>16515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5493709</v>
      </c>
      <c r="D21" s="34">
        <v>6964477</v>
      </c>
      <c r="E21" s="37">
        <v>7305777</v>
      </c>
      <c r="F21" s="39">
        <v>6981532</v>
      </c>
      <c r="G21" s="34">
        <v>8055896</v>
      </c>
      <c r="H21" s="37">
        <v>8055896</v>
      </c>
      <c r="I21" s="41">
        <v>7620165</v>
      </c>
      <c r="J21" s="39">
        <v>13764636</v>
      </c>
      <c r="K21" s="34">
        <v>14397808</v>
      </c>
      <c r="L21" s="37">
        <v>15060113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57156</v>
      </c>
      <c r="D23" s="34">
        <v>16040</v>
      </c>
      <c r="E23" s="37">
        <v>15550</v>
      </c>
      <c r="F23" s="39">
        <v>21060</v>
      </c>
      <c r="G23" s="34">
        <v>21060</v>
      </c>
      <c r="H23" s="37">
        <v>21060</v>
      </c>
      <c r="I23" s="41">
        <v>52550</v>
      </c>
      <c r="J23" s="39">
        <v>22092</v>
      </c>
      <c r="K23" s="34">
        <v>23108</v>
      </c>
      <c r="L23" s="37">
        <v>24174</v>
      </c>
    </row>
    <row r="24" spans="1:12" ht="13.5" x14ac:dyDescent="0.25">
      <c r="A24" s="28" t="s">
        <v>40</v>
      </c>
      <c r="B24" s="21" t="s">
        <v>19</v>
      </c>
      <c r="C24" s="34">
        <v>570411</v>
      </c>
      <c r="D24" s="34">
        <v>673434</v>
      </c>
      <c r="E24" s="37">
        <v>1087534</v>
      </c>
      <c r="F24" s="39">
        <v>1544244</v>
      </c>
      <c r="G24" s="34">
        <v>1544244</v>
      </c>
      <c r="H24" s="37">
        <v>1544244</v>
      </c>
      <c r="I24" s="41">
        <v>1328541</v>
      </c>
      <c r="J24" s="39">
        <v>1748933</v>
      </c>
      <c r="K24" s="34">
        <v>1829384</v>
      </c>
      <c r="L24" s="37">
        <v>1913535</v>
      </c>
    </row>
    <row r="25" spans="1:12" ht="13.5" x14ac:dyDescent="0.25">
      <c r="A25" s="28" t="s">
        <v>41</v>
      </c>
      <c r="B25" s="21" t="s">
        <v>19</v>
      </c>
      <c r="C25" s="34">
        <v>89306483</v>
      </c>
      <c r="D25" s="34">
        <v>78979625</v>
      </c>
      <c r="E25" s="37">
        <v>83572095</v>
      </c>
      <c r="F25" s="39">
        <v>88960950</v>
      </c>
      <c r="G25" s="34">
        <v>89025950</v>
      </c>
      <c r="H25" s="37">
        <v>89025950</v>
      </c>
      <c r="I25" s="41">
        <v>87996482</v>
      </c>
      <c r="J25" s="39">
        <v>95155200</v>
      </c>
      <c r="K25" s="34">
        <v>92839250</v>
      </c>
      <c r="L25" s="37">
        <v>116699561</v>
      </c>
    </row>
    <row r="26" spans="1:12" ht="13.5" x14ac:dyDescent="0.25">
      <c r="A26" s="28" t="s">
        <v>28</v>
      </c>
      <c r="B26" s="21" t="s">
        <v>19</v>
      </c>
      <c r="C26" s="34">
        <v>1948392</v>
      </c>
      <c r="D26" s="34">
        <v>3219976</v>
      </c>
      <c r="E26" s="37">
        <v>4456308</v>
      </c>
      <c r="F26" s="39">
        <v>2172106</v>
      </c>
      <c r="G26" s="34">
        <v>2172106</v>
      </c>
      <c r="H26" s="37">
        <v>2172106</v>
      </c>
      <c r="I26" s="41">
        <v>5435625</v>
      </c>
      <c r="J26" s="39">
        <v>2278539</v>
      </c>
      <c r="K26" s="34">
        <v>2383352</v>
      </c>
      <c r="L26" s="37">
        <v>2492986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7868744</v>
      </c>
      <c r="D29" s="34">
        <v>-4110000</v>
      </c>
      <c r="E29" s="37">
        <v>130867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95000</v>
      </c>
      <c r="D30" s="34">
        <v>0</v>
      </c>
      <c r="E30" s="37">
        <v>-1978035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123245647</v>
      </c>
      <c r="D32" s="52">
        <f t="shared" ref="D32:L32" si="0">SUM(D6:D19)+SUM(D21:D31)</f>
        <v>114593323</v>
      </c>
      <c r="E32" s="53">
        <f t="shared" si="0"/>
        <v>125152821</v>
      </c>
      <c r="F32" s="54">
        <f t="shared" si="0"/>
        <v>130961529</v>
      </c>
      <c r="G32" s="52">
        <f t="shared" si="0"/>
        <v>133383044</v>
      </c>
      <c r="H32" s="55">
        <f t="shared" si="0"/>
        <v>133383044</v>
      </c>
      <c r="I32" s="56">
        <f t="shared" si="0"/>
        <v>138538279</v>
      </c>
      <c r="J32" s="57">
        <f t="shared" si="0"/>
        <v>148075277</v>
      </c>
      <c r="K32" s="52">
        <f t="shared" si="0"/>
        <v>150461927</v>
      </c>
      <c r="L32" s="53">
        <f t="shared" si="0"/>
        <v>179588039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40077904</v>
      </c>
      <c r="D34" s="34">
        <v>42643762</v>
      </c>
      <c r="E34" s="37">
        <v>45191233</v>
      </c>
      <c r="F34" s="38">
        <v>44177533</v>
      </c>
      <c r="G34" s="34">
        <v>47633022</v>
      </c>
      <c r="H34" s="40">
        <v>47633022</v>
      </c>
      <c r="I34" s="41">
        <v>47822835</v>
      </c>
      <c r="J34" s="39">
        <v>50442970</v>
      </c>
      <c r="K34" s="34">
        <v>52763364</v>
      </c>
      <c r="L34" s="37">
        <v>55190594</v>
      </c>
    </row>
    <row r="35" spans="1:12" ht="13.5" x14ac:dyDescent="0.25">
      <c r="A35" s="28" t="s">
        <v>49</v>
      </c>
      <c r="B35" s="21" t="s">
        <v>19</v>
      </c>
      <c r="C35" s="34">
        <v>7098522</v>
      </c>
      <c r="D35" s="34">
        <v>7046866</v>
      </c>
      <c r="E35" s="37">
        <v>7806165</v>
      </c>
      <c r="F35" s="38">
        <v>7322171</v>
      </c>
      <c r="G35" s="34">
        <v>7819982</v>
      </c>
      <c r="H35" s="40">
        <v>7819982</v>
      </c>
      <c r="I35" s="41">
        <v>8161890</v>
      </c>
      <c r="J35" s="39">
        <v>8196314</v>
      </c>
      <c r="K35" s="34">
        <v>8573342</v>
      </c>
      <c r="L35" s="37">
        <v>8967719</v>
      </c>
    </row>
    <row r="36" spans="1:12" ht="13.5" x14ac:dyDescent="0.25">
      <c r="A36" s="28" t="s">
        <v>50</v>
      </c>
      <c r="B36" s="21" t="s">
        <v>22</v>
      </c>
      <c r="C36" s="34">
        <v>13429890</v>
      </c>
      <c r="D36" s="34">
        <v>15839635</v>
      </c>
      <c r="E36" s="37">
        <v>16977826</v>
      </c>
      <c r="F36" s="39">
        <v>17995546</v>
      </c>
      <c r="G36" s="34">
        <v>18096930</v>
      </c>
      <c r="H36" s="37">
        <v>18096930</v>
      </c>
      <c r="I36" s="41">
        <v>20703009</v>
      </c>
      <c r="J36" s="39">
        <v>20883680</v>
      </c>
      <c r="K36" s="34">
        <v>21844329</v>
      </c>
      <c r="L36" s="37">
        <v>22849170</v>
      </c>
    </row>
    <row r="37" spans="1:12" ht="13.5" x14ac:dyDescent="0.25">
      <c r="A37" s="28" t="s">
        <v>51</v>
      </c>
      <c r="B37" s="21" t="s">
        <v>52</v>
      </c>
      <c r="C37" s="34">
        <v>742063</v>
      </c>
      <c r="D37" s="34">
        <v>1588829</v>
      </c>
      <c r="E37" s="37">
        <v>960233</v>
      </c>
      <c r="F37" s="39">
        <v>634022</v>
      </c>
      <c r="G37" s="34">
        <v>394822</v>
      </c>
      <c r="H37" s="37">
        <v>394822</v>
      </c>
      <c r="I37" s="41">
        <v>291492</v>
      </c>
      <c r="J37" s="39">
        <v>539413</v>
      </c>
      <c r="K37" s="34">
        <v>564226</v>
      </c>
      <c r="L37" s="37">
        <v>590199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5594624</v>
      </c>
      <c r="G38" s="34">
        <v>5594624</v>
      </c>
      <c r="H38" s="40">
        <v>5594624</v>
      </c>
      <c r="I38" s="41">
        <v>0</v>
      </c>
      <c r="J38" s="39">
        <v>5168760</v>
      </c>
      <c r="K38" s="34">
        <v>5406524</v>
      </c>
      <c r="L38" s="37">
        <v>5655225</v>
      </c>
    </row>
    <row r="39" spans="1:12" ht="13.5" x14ac:dyDescent="0.25">
      <c r="A39" s="28" t="s">
        <v>55</v>
      </c>
      <c r="B39" s="21" t="s">
        <v>19</v>
      </c>
      <c r="C39" s="34">
        <v>8810774</v>
      </c>
      <c r="D39" s="34">
        <v>10581161</v>
      </c>
      <c r="E39" s="37">
        <v>9954753</v>
      </c>
      <c r="F39" s="39">
        <v>11700974</v>
      </c>
      <c r="G39" s="34">
        <v>5467981</v>
      </c>
      <c r="H39" s="37">
        <v>5467981</v>
      </c>
      <c r="I39" s="41">
        <v>7803837</v>
      </c>
      <c r="J39" s="39">
        <v>5735913</v>
      </c>
      <c r="K39" s="34">
        <v>5999764</v>
      </c>
      <c r="L39" s="37">
        <v>8275769</v>
      </c>
    </row>
    <row r="40" spans="1:12" ht="13.5" x14ac:dyDescent="0.25">
      <c r="A40" s="28" t="s">
        <v>28</v>
      </c>
      <c r="B40" s="21" t="s">
        <v>19</v>
      </c>
      <c r="C40" s="34">
        <v>118883</v>
      </c>
      <c r="D40" s="34">
        <v>2129281</v>
      </c>
      <c r="E40" s="37">
        <v>2938094</v>
      </c>
      <c r="F40" s="38">
        <v>352755</v>
      </c>
      <c r="G40" s="34">
        <v>113855</v>
      </c>
      <c r="H40" s="40">
        <v>113855</v>
      </c>
      <c r="I40" s="41">
        <v>364309</v>
      </c>
      <c r="J40" s="39">
        <v>119934</v>
      </c>
      <c r="K40" s="34">
        <v>125428</v>
      </c>
      <c r="L40" s="37">
        <v>131185</v>
      </c>
    </row>
    <row r="41" spans="1:12" ht="13.5" x14ac:dyDescent="0.25">
      <c r="A41" s="28" t="s">
        <v>56</v>
      </c>
      <c r="B41" s="21" t="s">
        <v>19</v>
      </c>
      <c r="C41" s="34">
        <v>17102727</v>
      </c>
      <c r="D41" s="34">
        <v>14401062</v>
      </c>
      <c r="E41" s="37">
        <v>12874649</v>
      </c>
      <c r="F41" s="38">
        <v>16333705</v>
      </c>
      <c r="G41" s="34">
        <v>24156510</v>
      </c>
      <c r="H41" s="40">
        <v>24156510</v>
      </c>
      <c r="I41" s="41">
        <v>23725026</v>
      </c>
      <c r="J41" s="39">
        <v>28111650</v>
      </c>
      <c r="K41" s="34">
        <v>26660208</v>
      </c>
      <c r="L41" s="37">
        <v>34130315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3790040</v>
      </c>
      <c r="E42" s="37">
        <v>8899244</v>
      </c>
      <c r="F42" s="39">
        <v>500000</v>
      </c>
      <c r="G42" s="34">
        <v>1206000</v>
      </c>
      <c r="H42" s="37">
        <v>1206000</v>
      </c>
      <c r="I42" s="41">
        <v>1032835</v>
      </c>
      <c r="J42" s="39">
        <v>1215094</v>
      </c>
      <c r="K42" s="34">
        <v>1270988</v>
      </c>
      <c r="L42" s="37">
        <v>1329454</v>
      </c>
    </row>
    <row r="43" spans="1:12" ht="13.5" x14ac:dyDescent="0.25">
      <c r="A43" s="28" t="s">
        <v>58</v>
      </c>
      <c r="B43" s="21" t="s">
        <v>19</v>
      </c>
      <c r="C43" s="34">
        <v>8170419</v>
      </c>
      <c r="D43" s="34">
        <v>15696509</v>
      </c>
      <c r="E43" s="37">
        <v>19152417</v>
      </c>
      <c r="F43" s="38">
        <v>4354630</v>
      </c>
      <c r="G43" s="34">
        <v>354630</v>
      </c>
      <c r="H43" s="40">
        <v>354630</v>
      </c>
      <c r="I43" s="41">
        <v>3879442</v>
      </c>
      <c r="J43" s="39">
        <v>2272007</v>
      </c>
      <c r="K43" s="34">
        <v>2376519</v>
      </c>
      <c r="L43" s="37">
        <v>2485842</v>
      </c>
    </row>
    <row r="44" spans="1:12" ht="13.5" x14ac:dyDescent="0.25">
      <c r="A44" s="28" t="s">
        <v>59</v>
      </c>
      <c r="B44" s="21" t="s">
        <v>19</v>
      </c>
      <c r="C44" s="34">
        <v>15055911</v>
      </c>
      <c r="D44" s="34">
        <v>13450072</v>
      </c>
      <c r="E44" s="37">
        <v>15335605</v>
      </c>
      <c r="F44" s="39">
        <v>16649812</v>
      </c>
      <c r="G44" s="34">
        <v>20007327</v>
      </c>
      <c r="H44" s="37">
        <v>20007327</v>
      </c>
      <c r="I44" s="41">
        <v>18664836</v>
      </c>
      <c r="J44" s="39">
        <v>22785787</v>
      </c>
      <c r="K44" s="34">
        <v>21952329</v>
      </c>
      <c r="L44" s="37">
        <v>22962301</v>
      </c>
    </row>
    <row r="45" spans="1:12" ht="13.5" x14ac:dyDescent="0.25">
      <c r="A45" s="28" t="s">
        <v>60</v>
      </c>
      <c r="B45" s="21" t="s">
        <v>19</v>
      </c>
      <c r="C45" s="34">
        <v>40179</v>
      </c>
      <c r="D45" s="34">
        <v>0</v>
      </c>
      <c r="E45" s="37">
        <v>1579818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110647272</v>
      </c>
      <c r="D47" s="52">
        <f t="shared" ref="D47:L47" si="1">SUM(D34:D46)</f>
        <v>127167217</v>
      </c>
      <c r="E47" s="53">
        <f t="shared" si="1"/>
        <v>141670037</v>
      </c>
      <c r="F47" s="54">
        <f t="shared" si="1"/>
        <v>125615772</v>
      </c>
      <c r="G47" s="52">
        <f t="shared" si="1"/>
        <v>130845683</v>
      </c>
      <c r="H47" s="53">
        <f t="shared" si="1"/>
        <v>130845683</v>
      </c>
      <c r="I47" s="56">
        <f t="shared" si="1"/>
        <v>132449511</v>
      </c>
      <c r="J47" s="57">
        <f t="shared" si="1"/>
        <v>145471522</v>
      </c>
      <c r="K47" s="52">
        <f t="shared" si="1"/>
        <v>147537021</v>
      </c>
      <c r="L47" s="53">
        <f t="shared" si="1"/>
        <v>162567773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12598375</v>
      </c>
      <c r="D48" s="61">
        <f t="shared" si="2"/>
        <v>-12573894</v>
      </c>
      <c r="E48" s="62">
        <f t="shared" si="2"/>
        <v>-16517216</v>
      </c>
      <c r="F48" s="63">
        <f t="shared" si="2"/>
        <v>5345757</v>
      </c>
      <c r="G48" s="61">
        <f t="shared" si="2"/>
        <v>2537361</v>
      </c>
      <c r="H48" s="62">
        <f t="shared" si="2"/>
        <v>2537361</v>
      </c>
      <c r="I48" s="64">
        <f t="shared" si="2"/>
        <v>6088768</v>
      </c>
      <c r="J48" s="65">
        <f t="shared" si="2"/>
        <v>2603755</v>
      </c>
      <c r="K48" s="61">
        <f t="shared" si="2"/>
        <v>2924906</v>
      </c>
      <c r="L48" s="62">
        <f t="shared" si="2"/>
        <v>17020266</v>
      </c>
    </row>
    <row r="49" spans="1:12" ht="25.5" x14ac:dyDescent="0.25">
      <c r="A49" s="66" t="s">
        <v>64</v>
      </c>
      <c r="B49" s="21" t="s">
        <v>65</v>
      </c>
      <c r="C49" s="34">
        <v>24516899</v>
      </c>
      <c r="D49" s="34">
        <v>31685257</v>
      </c>
      <c r="E49" s="37">
        <v>31946683</v>
      </c>
      <c r="F49" s="39">
        <v>37543050</v>
      </c>
      <c r="G49" s="34">
        <v>85607051</v>
      </c>
      <c r="H49" s="37">
        <v>85607051</v>
      </c>
      <c r="I49" s="41">
        <v>48736908</v>
      </c>
      <c r="J49" s="39">
        <v>72245800</v>
      </c>
      <c r="K49" s="34">
        <v>65877750</v>
      </c>
      <c r="L49" s="37">
        <v>32988465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37115274</v>
      </c>
      <c r="D51" s="68">
        <f t="shared" si="3"/>
        <v>19111363</v>
      </c>
      <c r="E51" s="69">
        <f t="shared" si="3"/>
        <v>15429467</v>
      </c>
      <c r="F51" s="70">
        <f t="shared" si="3"/>
        <v>42888807</v>
      </c>
      <c r="G51" s="68">
        <f t="shared" si="3"/>
        <v>88144412</v>
      </c>
      <c r="H51" s="69">
        <f t="shared" si="3"/>
        <v>88144412</v>
      </c>
      <c r="I51" s="71">
        <f t="shared" si="3"/>
        <v>54825676</v>
      </c>
      <c r="J51" s="72">
        <f t="shared" si="3"/>
        <v>74849555</v>
      </c>
      <c r="K51" s="68">
        <f t="shared" si="3"/>
        <v>68802656</v>
      </c>
      <c r="L51" s="69">
        <f t="shared" si="3"/>
        <v>50008731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37115274</v>
      </c>
      <c r="D53" s="79">
        <f t="shared" ref="D53:L53" si="4">+D51-D52</f>
        <v>19111363</v>
      </c>
      <c r="E53" s="80">
        <f t="shared" si="4"/>
        <v>15429467</v>
      </c>
      <c r="F53" s="81">
        <f t="shared" si="4"/>
        <v>42888807</v>
      </c>
      <c r="G53" s="79">
        <f t="shared" si="4"/>
        <v>88144412</v>
      </c>
      <c r="H53" s="80">
        <f t="shared" si="4"/>
        <v>88144412</v>
      </c>
      <c r="I53" s="82">
        <f t="shared" si="4"/>
        <v>54825676</v>
      </c>
      <c r="J53" s="83">
        <f t="shared" si="4"/>
        <v>74849555</v>
      </c>
      <c r="K53" s="79">
        <f t="shared" si="4"/>
        <v>68802656</v>
      </c>
      <c r="L53" s="80">
        <f t="shared" si="4"/>
        <v>50008731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37115274</v>
      </c>
      <c r="D56" s="68">
        <f t="shared" ref="D56:L56" si="5">SUM(D53:D55)</f>
        <v>19111363</v>
      </c>
      <c r="E56" s="69">
        <f t="shared" si="5"/>
        <v>15429467</v>
      </c>
      <c r="F56" s="70">
        <f t="shared" si="5"/>
        <v>42888807</v>
      </c>
      <c r="G56" s="68">
        <f t="shared" si="5"/>
        <v>88144412</v>
      </c>
      <c r="H56" s="69">
        <f t="shared" si="5"/>
        <v>88144412</v>
      </c>
      <c r="I56" s="71">
        <f t="shared" si="5"/>
        <v>54825676</v>
      </c>
      <c r="J56" s="72">
        <f t="shared" si="5"/>
        <v>74849555</v>
      </c>
      <c r="K56" s="68">
        <f t="shared" si="5"/>
        <v>68802656</v>
      </c>
      <c r="L56" s="69">
        <f t="shared" si="5"/>
        <v>50008731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37115274</v>
      </c>
      <c r="D59" s="87">
        <f t="shared" ref="D59:L59" si="6">SUM(D56:D58)</f>
        <v>19111363</v>
      </c>
      <c r="E59" s="88">
        <f t="shared" si="6"/>
        <v>15429467</v>
      </c>
      <c r="F59" s="89">
        <f t="shared" si="6"/>
        <v>42888807</v>
      </c>
      <c r="G59" s="87">
        <f t="shared" si="6"/>
        <v>88144412</v>
      </c>
      <c r="H59" s="90">
        <f t="shared" si="6"/>
        <v>88144412</v>
      </c>
      <c r="I59" s="91">
        <f t="shared" si="6"/>
        <v>54825676</v>
      </c>
      <c r="J59" s="92">
        <f t="shared" si="6"/>
        <v>74849555</v>
      </c>
      <c r="K59" s="87">
        <f t="shared" si="6"/>
        <v>68802656</v>
      </c>
      <c r="L59" s="88">
        <f t="shared" si="6"/>
        <v>50008731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215856327</v>
      </c>
      <c r="D6" s="29">
        <v>250284912</v>
      </c>
      <c r="E6" s="30">
        <v>242772186</v>
      </c>
      <c r="F6" s="31">
        <v>376582651</v>
      </c>
      <c r="G6" s="29">
        <v>368182651</v>
      </c>
      <c r="H6" s="32">
        <v>368182651</v>
      </c>
      <c r="I6" s="30">
        <v>268429244</v>
      </c>
      <c r="J6" s="33">
        <v>425161813</v>
      </c>
      <c r="K6" s="29">
        <v>416371657</v>
      </c>
      <c r="L6" s="32">
        <v>437009217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36293183</v>
      </c>
      <c r="D9" s="29">
        <v>78849156</v>
      </c>
      <c r="E9" s="30">
        <v>50435977</v>
      </c>
      <c r="F9" s="31">
        <v>82520604</v>
      </c>
      <c r="G9" s="29">
        <v>86989280</v>
      </c>
      <c r="H9" s="32">
        <v>86989280</v>
      </c>
      <c r="I9" s="30">
        <v>86990447</v>
      </c>
      <c r="J9" s="33">
        <v>87834761</v>
      </c>
      <c r="K9" s="29">
        <v>94851877</v>
      </c>
      <c r="L9" s="32">
        <v>101387864</v>
      </c>
    </row>
    <row r="10" spans="1:12" ht="13.5" x14ac:dyDescent="0.25">
      <c r="A10" s="28" t="s">
        <v>26</v>
      </c>
      <c r="B10" s="21" t="s">
        <v>19</v>
      </c>
      <c r="C10" s="29">
        <v>2497348</v>
      </c>
      <c r="D10" s="29">
        <v>2266678</v>
      </c>
      <c r="E10" s="30">
        <v>2702367</v>
      </c>
      <c r="F10" s="31">
        <v>3169494</v>
      </c>
      <c r="G10" s="29">
        <v>3169494</v>
      </c>
      <c r="H10" s="32">
        <v>3169494</v>
      </c>
      <c r="I10" s="30">
        <v>3278778</v>
      </c>
      <c r="J10" s="33">
        <v>3390494</v>
      </c>
      <c r="K10" s="29">
        <v>3410494</v>
      </c>
      <c r="L10" s="32">
        <v>3410494</v>
      </c>
    </row>
    <row r="11" spans="1:12" ht="13.5" x14ac:dyDescent="0.25">
      <c r="A11" s="28" t="s">
        <v>27</v>
      </c>
      <c r="B11" s="21" t="s">
        <v>19</v>
      </c>
      <c r="C11" s="29">
        <v>2066495</v>
      </c>
      <c r="D11" s="29">
        <v>97759</v>
      </c>
      <c r="E11" s="30">
        <v>194893</v>
      </c>
      <c r="F11" s="31">
        <v>4582200</v>
      </c>
      <c r="G11" s="29">
        <v>5789398</v>
      </c>
      <c r="H11" s="32">
        <v>5789398</v>
      </c>
      <c r="I11" s="30">
        <v>120416</v>
      </c>
      <c r="J11" s="33">
        <v>4582200</v>
      </c>
      <c r="K11" s="29">
        <v>4738175</v>
      </c>
      <c r="L11" s="32">
        <v>5138190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25894464</v>
      </c>
      <c r="D13" s="29">
        <v>32938997</v>
      </c>
      <c r="E13" s="30">
        <v>51551789</v>
      </c>
      <c r="F13" s="31">
        <v>36926673</v>
      </c>
      <c r="G13" s="29">
        <v>65953000</v>
      </c>
      <c r="H13" s="32">
        <v>65953000</v>
      </c>
      <c r="I13" s="30">
        <v>66143906</v>
      </c>
      <c r="J13" s="33">
        <v>36926673</v>
      </c>
      <c r="K13" s="29">
        <v>37926674</v>
      </c>
      <c r="L13" s="32">
        <v>38753184</v>
      </c>
    </row>
    <row r="14" spans="1:12" ht="13.5" x14ac:dyDescent="0.25">
      <c r="A14" s="28" t="s">
        <v>30</v>
      </c>
      <c r="B14" s="21" t="s">
        <v>19</v>
      </c>
      <c r="C14" s="29">
        <v>2842071</v>
      </c>
      <c r="D14" s="29">
        <v>3651522</v>
      </c>
      <c r="E14" s="30">
        <v>4691475</v>
      </c>
      <c r="F14" s="31">
        <v>4794400</v>
      </c>
      <c r="G14" s="29">
        <v>5345119</v>
      </c>
      <c r="H14" s="32">
        <v>5345119</v>
      </c>
      <c r="I14" s="30">
        <v>6391167</v>
      </c>
      <c r="J14" s="33">
        <v>5094400</v>
      </c>
      <c r="K14" s="29">
        <v>2926600</v>
      </c>
      <c r="L14" s="32">
        <v>2930600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3579825</v>
      </c>
      <c r="D17" s="34">
        <v>3556649</v>
      </c>
      <c r="E17" s="37">
        <v>3622232</v>
      </c>
      <c r="F17" s="39">
        <v>4758570</v>
      </c>
      <c r="G17" s="34">
        <v>4758570</v>
      </c>
      <c r="H17" s="37">
        <v>4758570</v>
      </c>
      <c r="I17" s="40">
        <v>3685152</v>
      </c>
      <c r="J17" s="39">
        <v>4903570</v>
      </c>
      <c r="K17" s="34">
        <v>4903570</v>
      </c>
      <c r="L17" s="37">
        <v>4903570</v>
      </c>
    </row>
    <row r="18" spans="1:12" ht="13.5" x14ac:dyDescent="0.25">
      <c r="A18" s="28" t="s">
        <v>34</v>
      </c>
      <c r="B18" s="21" t="s">
        <v>19</v>
      </c>
      <c r="C18" s="34">
        <v>2955114</v>
      </c>
      <c r="D18" s="34">
        <v>2886919</v>
      </c>
      <c r="E18" s="37">
        <v>3457560</v>
      </c>
      <c r="F18" s="39">
        <v>3695300</v>
      </c>
      <c r="G18" s="34">
        <v>4327936</v>
      </c>
      <c r="H18" s="37">
        <v>4327936</v>
      </c>
      <c r="I18" s="41">
        <v>4693120</v>
      </c>
      <c r="J18" s="39">
        <v>4695300</v>
      </c>
      <c r="K18" s="34">
        <v>3832881</v>
      </c>
      <c r="L18" s="37">
        <v>4016255</v>
      </c>
    </row>
    <row r="19" spans="1:12" ht="13.5" x14ac:dyDescent="0.25">
      <c r="A19" s="28" t="s">
        <v>35</v>
      </c>
      <c r="B19" s="21" t="s">
        <v>19</v>
      </c>
      <c r="C19" s="34">
        <v>3727180</v>
      </c>
      <c r="D19" s="34">
        <v>4445293</v>
      </c>
      <c r="E19" s="37">
        <v>4873729</v>
      </c>
      <c r="F19" s="39">
        <v>9443500</v>
      </c>
      <c r="G19" s="34">
        <v>3257146</v>
      </c>
      <c r="H19" s="37">
        <v>3257146</v>
      </c>
      <c r="I19" s="41">
        <v>70606842</v>
      </c>
      <c r="J19" s="39">
        <v>3343900</v>
      </c>
      <c r="K19" s="34">
        <v>9345250</v>
      </c>
      <c r="L19" s="37">
        <v>9346450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126225180</v>
      </c>
      <c r="D21" s="34">
        <v>136904692</v>
      </c>
      <c r="E21" s="37">
        <v>143504696</v>
      </c>
      <c r="F21" s="39">
        <v>151491633</v>
      </c>
      <c r="G21" s="34">
        <v>151491633</v>
      </c>
      <c r="H21" s="37">
        <v>151491633</v>
      </c>
      <c r="I21" s="41">
        <v>140323212</v>
      </c>
      <c r="J21" s="39">
        <v>160581131</v>
      </c>
      <c r="K21" s="34">
        <v>190916635</v>
      </c>
      <c r="L21" s="37">
        <v>202491633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2462125</v>
      </c>
      <c r="D23" s="34">
        <v>1756886</v>
      </c>
      <c r="E23" s="37">
        <v>3916536</v>
      </c>
      <c r="F23" s="39">
        <v>5666683</v>
      </c>
      <c r="G23" s="34">
        <v>3219184</v>
      </c>
      <c r="H23" s="37">
        <v>3219184</v>
      </c>
      <c r="I23" s="41">
        <v>1937159</v>
      </c>
      <c r="J23" s="39">
        <v>4596683</v>
      </c>
      <c r="K23" s="34">
        <v>1789050</v>
      </c>
      <c r="L23" s="37">
        <v>1798000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240492557</v>
      </c>
      <c r="D25" s="34">
        <v>274164599</v>
      </c>
      <c r="E25" s="37">
        <v>275183540</v>
      </c>
      <c r="F25" s="39">
        <v>246919900</v>
      </c>
      <c r="G25" s="34">
        <v>256751600</v>
      </c>
      <c r="H25" s="37">
        <v>256751600</v>
      </c>
      <c r="I25" s="41">
        <v>254025611</v>
      </c>
      <c r="J25" s="39">
        <v>305243200</v>
      </c>
      <c r="K25" s="34">
        <v>289324000</v>
      </c>
      <c r="L25" s="37">
        <v>253959350</v>
      </c>
    </row>
    <row r="26" spans="1:12" ht="13.5" x14ac:dyDescent="0.25">
      <c r="A26" s="28" t="s">
        <v>28</v>
      </c>
      <c r="B26" s="21" t="s">
        <v>19</v>
      </c>
      <c r="C26" s="34">
        <v>57570860</v>
      </c>
      <c r="D26" s="34">
        <v>25558263</v>
      </c>
      <c r="E26" s="37">
        <v>36036488</v>
      </c>
      <c r="F26" s="39">
        <v>20368532</v>
      </c>
      <c r="G26" s="34">
        <v>28929678</v>
      </c>
      <c r="H26" s="37">
        <v>28929678</v>
      </c>
      <c r="I26" s="41">
        <v>45624231</v>
      </c>
      <c r="J26" s="39">
        <v>20368532</v>
      </c>
      <c r="K26" s="34">
        <v>20368532</v>
      </c>
      <c r="L26" s="37">
        <v>20368532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311100</v>
      </c>
      <c r="D29" s="34">
        <v>2061769</v>
      </c>
      <c r="E29" s="37">
        <v>290219</v>
      </c>
      <c r="F29" s="39">
        <v>27000000</v>
      </c>
      <c r="G29" s="34">
        <v>27000000</v>
      </c>
      <c r="H29" s="37">
        <v>27000000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6734000</v>
      </c>
      <c r="E30" s="37">
        <v>3001000</v>
      </c>
      <c r="F30" s="38">
        <v>0</v>
      </c>
      <c r="G30" s="34">
        <v>0</v>
      </c>
      <c r="H30" s="37">
        <v>0</v>
      </c>
      <c r="I30" s="41">
        <v>43782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722773829</v>
      </c>
      <c r="D32" s="52">
        <f t="shared" ref="D32:L32" si="0">SUM(D6:D19)+SUM(D21:D31)</f>
        <v>826158094</v>
      </c>
      <c r="E32" s="53">
        <f t="shared" si="0"/>
        <v>826234687</v>
      </c>
      <c r="F32" s="54">
        <f t="shared" si="0"/>
        <v>977920140</v>
      </c>
      <c r="G32" s="52">
        <f t="shared" si="0"/>
        <v>1015164689</v>
      </c>
      <c r="H32" s="55">
        <f t="shared" si="0"/>
        <v>1015164689</v>
      </c>
      <c r="I32" s="56">
        <f t="shared" si="0"/>
        <v>952293067</v>
      </c>
      <c r="J32" s="57">
        <f t="shared" si="0"/>
        <v>1066722657</v>
      </c>
      <c r="K32" s="52">
        <f t="shared" si="0"/>
        <v>1080705395</v>
      </c>
      <c r="L32" s="53">
        <f t="shared" si="0"/>
        <v>1085513339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329821165</v>
      </c>
      <c r="D34" s="34">
        <v>325130449</v>
      </c>
      <c r="E34" s="37">
        <v>338398549</v>
      </c>
      <c r="F34" s="38">
        <v>363813775</v>
      </c>
      <c r="G34" s="34">
        <v>363599475</v>
      </c>
      <c r="H34" s="40">
        <v>363599475</v>
      </c>
      <c r="I34" s="41">
        <v>325454849</v>
      </c>
      <c r="J34" s="39">
        <v>359492099</v>
      </c>
      <c r="K34" s="34">
        <v>367912763</v>
      </c>
      <c r="L34" s="37">
        <v>386270635</v>
      </c>
    </row>
    <row r="35" spans="1:12" ht="13.5" x14ac:dyDescent="0.25">
      <c r="A35" s="28" t="s">
        <v>49</v>
      </c>
      <c r="B35" s="21" t="s">
        <v>19</v>
      </c>
      <c r="C35" s="34">
        <v>25467864</v>
      </c>
      <c r="D35" s="34">
        <v>24832855</v>
      </c>
      <c r="E35" s="37">
        <v>26862670</v>
      </c>
      <c r="F35" s="38">
        <v>26544292</v>
      </c>
      <c r="G35" s="34">
        <v>27824292</v>
      </c>
      <c r="H35" s="40">
        <v>27824292</v>
      </c>
      <c r="I35" s="41">
        <v>27331264</v>
      </c>
      <c r="J35" s="39">
        <v>27744292</v>
      </c>
      <c r="K35" s="34">
        <v>27975577</v>
      </c>
      <c r="L35" s="37">
        <v>28276357</v>
      </c>
    </row>
    <row r="36" spans="1:12" ht="13.5" x14ac:dyDescent="0.25">
      <c r="A36" s="28" t="s">
        <v>50</v>
      </c>
      <c r="B36" s="21" t="s">
        <v>22</v>
      </c>
      <c r="C36" s="34">
        <v>277911740</v>
      </c>
      <c r="D36" s="34">
        <v>327270906</v>
      </c>
      <c r="E36" s="37">
        <v>311219146</v>
      </c>
      <c r="F36" s="39">
        <v>317945234</v>
      </c>
      <c r="G36" s="34">
        <v>330758685</v>
      </c>
      <c r="H36" s="37">
        <v>330758685</v>
      </c>
      <c r="I36" s="41">
        <v>367130353</v>
      </c>
      <c r="J36" s="39">
        <v>362945234</v>
      </c>
      <c r="K36" s="34">
        <v>393560305</v>
      </c>
      <c r="L36" s="37">
        <v>417750732</v>
      </c>
    </row>
    <row r="37" spans="1:12" ht="13.5" x14ac:dyDescent="0.25">
      <c r="A37" s="28" t="s">
        <v>51</v>
      </c>
      <c r="B37" s="21" t="s">
        <v>52</v>
      </c>
      <c r="C37" s="34">
        <v>2261731</v>
      </c>
      <c r="D37" s="34">
        <v>1164230</v>
      </c>
      <c r="E37" s="37">
        <v>3698091</v>
      </c>
      <c r="F37" s="39">
        <v>8338300</v>
      </c>
      <c r="G37" s="34">
        <v>12213470</v>
      </c>
      <c r="H37" s="37">
        <v>12213470</v>
      </c>
      <c r="I37" s="41">
        <v>11631608</v>
      </c>
      <c r="J37" s="39">
        <v>25990200</v>
      </c>
      <c r="K37" s="34">
        <v>7924198</v>
      </c>
      <c r="L37" s="37">
        <v>10093195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6658432</v>
      </c>
      <c r="E38" s="37">
        <v>0</v>
      </c>
      <c r="F38" s="38">
        <v>50570443</v>
      </c>
      <c r="G38" s="34">
        <v>50570443</v>
      </c>
      <c r="H38" s="40">
        <v>50570443</v>
      </c>
      <c r="I38" s="41">
        <v>0</v>
      </c>
      <c r="J38" s="39">
        <v>57570443</v>
      </c>
      <c r="K38" s="34">
        <v>47570443</v>
      </c>
      <c r="L38" s="37">
        <v>46570443</v>
      </c>
    </row>
    <row r="39" spans="1:12" ht="13.5" x14ac:dyDescent="0.25">
      <c r="A39" s="28" t="s">
        <v>55</v>
      </c>
      <c r="B39" s="21" t="s">
        <v>19</v>
      </c>
      <c r="C39" s="34">
        <v>58593587</v>
      </c>
      <c r="D39" s="34">
        <v>77950441</v>
      </c>
      <c r="E39" s="37">
        <v>141561061</v>
      </c>
      <c r="F39" s="39">
        <v>53678008</v>
      </c>
      <c r="G39" s="34">
        <v>53678008</v>
      </c>
      <c r="H39" s="37">
        <v>53678008</v>
      </c>
      <c r="I39" s="41">
        <v>0</v>
      </c>
      <c r="J39" s="39">
        <v>54678008</v>
      </c>
      <c r="K39" s="34">
        <v>55736608</v>
      </c>
      <c r="L39" s="37">
        <v>56377892</v>
      </c>
    </row>
    <row r="40" spans="1:12" ht="13.5" x14ac:dyDescent="0.25">
      <c r="A40" s="28" t="s">
        <v>28</v>
      </c>
      <c r="B40" s="21" t="s">
        <v>19</v>
      </c>
      <c r="C40" s="34">
        <v>39794504</v>
      </c>
      <c r="D40" s="34">
        <v>64369251</v>
      </c>
      <c r="E40" s="37">
        <v>89943779</v>
      </c>
      <c r="F40" s="38">
        <v>52195367</v>
      </c>
      <c r="G40" s="34">
        <v>60466678</v>
      </c>
      <c r="H40" s="40">
        <v>60466678</v>
      </c>
      <c r="I40" s="41">
        <v>49598475</v>
      </c>
      <c r="J40" s="39">
        <v>10195367</v>
      </c>
      <c r="K40" s="34">
        <v>14200950</v>
      </c>
      <c r="L40" s="37">
        <v>15600410</v>
      </c>
    </row>
    <row r="41" spans="1:12" ht="13.5" x14ac:dyDescent="0.25">
      <c r="A41" s="28" t="s">
        <v>56</v>
      </c>
      <c r="B41" s="21" t="s">
        <v>19</v>
      </c>
      <c r="C41" s="34">
        <v>25859986</v>
      </c>
      <c r="D41" s="34">
        <v>40238188</v>
      </c>
      <c r="E41" s="37">
        <v>73271957</v>
      </c>
      <c r="F41" s="38">
        <v>52268858</v>
      </c>
      <c r="G41" s="34">
        <v>48671538</v>
      </c>
      <c r="H41" s="40">
        <v>48671538</v>
      </c>
      <c r="I41" s="41">
        <v>75237092</v>
      </c>
      <c r="J41" s="39">
        <v>75726166</v>
      </c>
      <c r="K41" s="34">
        <v>50956487</v>
      </c>
      <c r="L41" s="37">
        <v>52436482</v>
      </c>
    </row>
    <row r="42" spans="1:12" ht="13.5" x14ac:dyDescent="0.25">
      <c r="A42" s="28" t="s">
        <v>57</v>
      </c>
      <c r="B42" s="21" t="s">
        <v>19</v>
      </c>
      <c r="C42" s="34">
        <v>1112835</v>
      </c>
      <c r="D42" s="34">
        <v>1587688</v>
      </c>
      <c r="E42" s="37">
        <v>1615517</v>
      </c>
      <c r="F42" s="39">
        <v>2200000</v>
      </c>
      <c r="G42" s="34">
        <v>2200000</v>
      </c>
      <c r="H42" s="37">
        <v>2200000</v>
      </c>
      <c r="I42" s="41">
        <v>1504304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112513140</v>
      </c>
      <c r="D43" s="34">
        <v>183949192</v>
      </c>
      <c r="E43" s="37">
        <v>99355580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43500723</v>
      </c>
      <c r="D44" s="34">
        <v>106427481</v>
      </c>
      <c r="E44" s="37">
        <v>164591595</v>
      </c>
      <c r="F44" s="39">
        <v>48041243</v>
      </c>
      <c r="G44" s="34">
        <v>63589406</v>
      </c>
      <c r="H44" s="37">
        <v>63589406</v>
      </c>
      <c r="I44" s="41">
        <v>53455658</v>
      </c>
      <c r="J44" s="39">
        <v>87069904</v>
      </c>
      <c r="K44" s="34">
        <v>93949727</v>
      </c>
      <c r="L44" s="37">
        <v>56279998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286417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916837275</v>
      </c>
      <c r="D47" s="52">
        <f t="shared" ref="D47:L47" si="1">SUM(D34:D46)</f>
        <v>1159579113</v>
      </c>
      <c r="E47" s="53">
        <f t="shared" si="1"/>
        <v>1250804362</v>
      </c>
      <c r="F47" s="54">
        <f t="shared" si="1"/>
        <v>975595520</v>
      </c>
      <c r="G47" s="52">
        <f t="shared" si="1"/>
        <v>1013571995</v>
      </c>
      <c r="H47" s="53">
        <f t="shared" si="1"/>
        <v>1013571995</v>
      </c>
      <c r="I47" s="56">
        <f t="shared" si="1"/>
        <v>911343603</v>
      </c>
      <c r="J47" s="57">
        <f t="shared" si="1"/>
        <v>1063611713</v>
      </c>
      <c r="K47" s="52">
        <f t="shared" si="1"/>
        <v>1061987058</v>
      </c>
      <c r="L47" s="53">
        <f t="shared" si="1"/>
        <v>1071856144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-194063446</v>
      </c>
      <c r="D48" s="61">
        <f t="shared" si="2"/>
        <v>-333421019</v>
      </c>
      <c r="E48" s="62">
        <f t="shared" si="2"/>
        <v>-424569675</v>
      </c>
      <c r="F48" s="63">
        <f t="shared" si="2"/>
        <v>2324620</v>
      </c>
      <c r="G48" s="61">
        <f t="shared" si="2"/>
        <v>1592694</v>
      </c>
      <c r="H48" s="62">
        <f t="shared" si="2"/>
        <v>1592694</v>
      </c>
      <c r="I48" s="64">
        <f t="shared" si="2"/>
        <v>40949464</v>
      </c>
      <c r="J48" s="65">
        <f t="shared" si="2"/>
        <v>3110944</v>
      </c>
      <c r="K48" s="61">
        <f t="shared" si="2"/>
        <v>18718337</v>
      </c>
      <c r="L48" s="62">
        <f t="shared" si="2"/>
        <v>13657195</v>
      </c>
    </row>
    <row r="49" spans="1:12" ht="25.5" x14ac:dyDescent="0.25">
      <c r="A49" s="66" t="s">
        <v>64</v>
      </c>
      <c r="B49" s="21" t="s">
        <v>65</v>
      </c>
      <c r="C49" s="34">
        <v>79546195</v>
      </c>
      <c r="D49" s="34">
        <v>54531690</v>
      </c>
      <c r="E49" s="37">
        <v>106750333</v>
      </c>
      <c r="F49" s="39">
        <v>113159100</v>
      </c>
      <c r="G49" s="34">
        <v>182860020</v>
      </c>
      <c r="H49" s="37">
        <v>182860020</v>
      </c>
      <c r="I49" s="41">
        <v>190390493</v>
      </c>
      <c r="J49" s="39">
        <v>207762103</v>
      </c>
      <c r="K49" s="34">
        <v>82420000</v>
      </c>
      <c r="L49" s="37">
        <v>76558650</v>
      </c>
    </row>
    <row r="50" spans="1:12" ht="13.5" x14ac:dyDescent="0.25">
      <c r="A50" s="66" t="s">
        <v>66</v>
      </c>
      <c r="B50" s="21" t="s">
        <v>65</v>
      </c>
      <c r="C50" s="34">
        <v>51717565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-62799686</v>
      </c>
      <c r="D51" s="68">
        <f t="shared" si="3"/>
        <v>-278889329</v>
      </c>
      <c r="E51" s="69">
        <f t="shared" si="3"/>
        <v>-317819342</v>
      </c>
      <c r="F51" s="70">
        <f t="shared" si="3"/>
        <v>115483720</v>
      </c>
      <c r="G51" s="68">
        <f t="shared" si="3"/>
        <v>184452714</v>
      </c>
      <c r="H51" s="69">
        <f t="shared" si="3"/>
        <v>184452714</v>
      </c>
      <c r="I51" s="71">
        <f t="shared" si="3"/>
        <v>231339957</v>
      </c>
      <c r="J51" s="72">
        <f t="shared" si="3"/>
        <v>210873047</v>
      </c>
      <c r="K51" s="68">
        <f t="shared" si="3"/>
        <v>101138337</v>
      </c>
      <c r="L51" s="69">
        <f t="shared" si="3"/>
        <v>90215845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-62799686</v>
      </c>
      <c r="D53" s="79">
        <f t="shared" ref="D53:L53" si="4">+D51-D52</f>
        <v>-278889329</v>
      </c>
      <c r="E53" s="80">
        <f t="shared" si="4"/>
        <v>-317819342</v>
      </c>
      <c r="F53" s="81">
        <f t="shared" si="4"/>
        <v>115483720</v>
      </c>
      <c r="G53" s="79">
        <f t="shared" si="4"/>
        <v>184452714</v>
      </c>
      <c r="H53" s="80">
        <f t="shared" si="4"/>
        <v>184452714</v>
      </c>
      <c r="I53" s="82">
        <f t="shared" si="4"/>
        <v>231339957</v>
      </c>
      <c r="J53" s="83">
        <f t="shared" si="4"/>
        <v>210873047</v>
      </c>
      <c r="K53" s="79">
        <f t="shared" si="4"/>
        <v>101138337</v>
      </c>
      <c r="L53" s="80">
        <f t="shared" si="4"/>
        <v>90215845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-62799686</v>
      </c>
      <c r="D56" s="68">
        <f t="shared" ref="D56:L56" si="5">SUM(D53:D55)</f>
        <v>-278889329</v>
      </c>
      <c r="E56" s="69">
        <f t="shared" si="5"/>
        <v>-317819342</v>
      </c>
      <c r="F56" s="70">
        <f t="shared" si="5"/>
        <v>115483720</v>
      </c>
      <c r="G56" s="68">
        <f t="shared" si="5"/>
        <v>184452714</v>
      </c>
      <c r="H56" s="69">
        <f t="shared" si="5"/>
        <v>184452714</v>
      </c>
      <c r="I56" s="71">
        <f t="shared" si="5"/>
        <v>231339957</v>
      </c>
      <c r="J56" s="72">
        <f t="shared" si="5"/>
        <v>210873047</v>
      </c>
      <c r="K56" s="68">
        <f t="shared" si="5"/>
        <v>101138337</v>
      </c>
      <c r="L56" s="69">
        <f t="shared" si="5"/>
        <v>90215845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-62799686</v>
      </c>
      <c r="D59" s="87">
        <f t="shared" ref="D59:L59" si="6">SUM(D56:D58)</f>
        <v>-278889329</v>
      </c>
      <c r="E59" s="88">
        <f t="shared" si="6"/>
        <v>-317819342</v>
      </c>
      <c r="F59" s="89">
        <f t="shared" si="6"/>
        <v>115483720</v>
      </c>
      <c r="G59" s="87">
        <f t="shared" si="6"/>
        <v>184452714</v>
      </c>
      <c r="H59" s="90">
        <f t="shared" si="6"/>
        <v>184452714</v>
      </c>
      <c r="I59" s="91">
        <f t="shared" si="6"/>
        <v>231339957</v>
      </c>
      <c r="J59" s="92">
        <f t="shared" si="6"/>
        <v>210873047</v>
      </c>
      <c r="K59" s="87">
        <f t="shared" si="6"/>
        <v>101138337</v>
      </c>
      <c r="L59" s="88">
        <f t="shared" si="6"/>
        <v>90215845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307984297</v>
      </c>
      <c r="D7" s="29">
        <v>304387766</v>
      </c>
      <c r="E7" s="30">
        <v>358799977</v>
      </c>
      <c r="F7" s="31">
        <v>340633801</v>
      </c>
      <c r="G7" s="29">
        <v>340633801</v>
      </c>
      <c r="H7" s="32">
        <v>340633801</v>
      </c>
      <c r="I7" s="30">
        <v>387813725</v>
      </c>
      <c r="J7" s="33">
        <v>391071830</v>
      </c>
      <c r="K7" s="29">
        <v>414536141</v>
      </c>
      <c r="L7" s="32">
        <v>439408309</v>
      </c>
    </row>
    <row r="8" spans="1:12" ht="13.5" x14ac:dyDescent="0.25">
      <c r="A8" s="28" t="s">
        <v>24</v>
      </c>
      <c r="B8" s="21" t="s">
        <v>22</v>
      </c>
      <c r="C8" s="29">
        <v>62660004</v>
      </c>
      <c r="D8" s="29">
        <v>64717392</v>
      </c>
      <c r="E8" s="30">
        <v>66860562</v>
      </c>
      <c r="F8" s="31">
        <v>88167412</v>
      </c>
      <c r="G8" s="29">
        <v>88167412</v>
      </c>
      <c r="H8" s="32">
        <v>88167412</v>
      </c>
      <c r="I8" s="30">
        <v>64374885</v>
      </c>
      <c r="J8" s="33">
        <v>108457456</v>
      </c>
      <c r="K8" s="29">
        <v>114964903</v>
      </c>
      <c r="L8" s="32">
        <v>121862798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647687</v>
      </c>
      <c r="D10" s="29">
        <v>435030</v>
      </c>
      <c r="E10" s="30">
        <v>79783</v>
      </c>
      <c r="F10" s="31">
        <v>632929</v>
      </c>
      <c r="G10" s="29">
        <v>632929</v>
      </c>
      <c r="H10" s="32">
        <v>632929</v>
      </c>
      <c r="I10" s="30">
        <v>277198</v>
      </c>
      <c r="J10" s="33">
        <v>670905</v>
      </c>
      <c r="K10" s="29">
        <v>711159</v>
      </c>
      <c r="L10" s="32">
        <v>753828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62769124</v>
      </c>
      <c r="D13" s="29">
        <v>84184851</v>
      </c>
      <c r="E13" s="30">
        <v>162747134</v>
      </c>
      <c r="F13" s="31">
        <v>104949999</v>
      </c>
      <c r="G13" s="29">
        <v>134949999</v>
      </c>
      <c r="H13" s="32">
        <v>134949999</v>
      </c>
      <c r="I13" s="30">
        <v>180246967</v>
      </c>
      <c r="J13" s="33">
        <v>143046999</v>
      </c>
      <c r="K13" s="29">
        <v>151629819</v>
      </c>
      <c r="L13" s="32">
        <v>160727609</v>
      </c>
    </row>
    <row r="14" spans="1:12" ht="13.5" x14ac:dyDescent="0.25">
      <c r="A14" s="28" t="s">
        <v>30</v>
      </c>
      <c r="B14" s="21" t="s">
        <v>19</v>
      </c>
      <c r="C14" s="29">
        <v>7527283</v>
      </c>
      <c r="D14" s="29">
        <v>10605217</v>
      </c>
      <c r="E14" s="30">
        <v>16892747</v>
      </c>
      <c r="F14" s="31">
        <v>43094534</v>
      </c>
      <c r="G14" s="29">
        <v>43094534</v>
      </c>
      <c r="H14" s="32">
        <v>43094534</v>
      </c>
      <c r="I14" s="30">
        <v>20380386</v>
      </c>
      <c r="J14" s="33">
        <v>45680206</v>
      </c>
      <c r="K14" s="29">
        <v>48421019</v>
      </c>
      <c r="L14" s="32">
        <v>51326279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61284</v>
      </c>
      <c r="D18" s="34">
        <v>60117</v>
      </c>
      <c r="E18" s="37">
        <v>82667</v>
      </c>
      <c r="F18" s="39">
        <v>298825</v>
      </c>
      <c r="G18" s="34">
        <v>298825</v>
      </c>
      <c r="H18" s="37">
        <v>298825</v>
      </c>
      <c r="I18" s="41">
        <v>81266</v>
      </c>
      <c r="J18" s="39">
        <v>316755</v>
      </c>
      <c r="K18" s="34">
        <v>335760</v>
      </c>
      <c r="L18" s="37">
        <v>355906</v>
      </c>
    </row>
    <row r="19" spans="1:12" ht="13.5" x14ac:dyDescent="0.25">
      <c r="A19" s="28" t="s">
        <v>35</v>
      </c>
      <c r="B19" s="21" t="s">
        <v>19</v>
      </c>
      <c r="C19" s="34">
        <v>339148</v>
      </c>
      <c r="D19" s="34">
        <v>396954</v>
      </c>
      <c r="E19" s="37">
        <v>319849</v>
      </c>
      <c r="F19" s="39">
        <v>274980925</v>
      </c>
      <c r="G19" s="34">
        <v>274980925</v>
      </c>
      <c r="H19" s="37">
        <v>274980925</v>
      </c>
      <c r="I19" s="41">
        <v>87094093</v>
      </c>
      <c r="J19" s="39">
        <v>178877611</v>
      </c>
      <c r="K19" s="34">
        <v>189610268</v>
      </c>
      <c r="L19" s="37">
        <v>200986884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98798</v>
      </c>
      <c r="G23" s="34">
        <v>98798</v>
      </c>
      <c r="H23" s="37">
        <v>98798</v>
      </c>
      <c r="I23" s="41">
        <v>0</v>
      </c>
      <c r="J23" s="39">
        <v>104725</v>
      </c>
      <c r="K23" s="34">
        <v>111009</v>
      </c>
      <c r="L23" s="37">
        <v>117669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714682351</v>
      </c>
      <c r="D25" s="34">
        <v>665972984</v>
      </c>
      <c r="E25" s="37">
        <v>711993034</v>
      </c>
      <c r="F25" s="39">
        <v>781942732</v>
      </c>
      <c r="G25" s="34">
        <v>819775682</v>
      </c>
      <c r="H25" s="37">
        <v>819775682</v>
      </c>
      <c r="I25" s="41">
        <v>808620086</v>
      </c>
      <c r="J25" s="39">
        <v>849074401</v>
      </c>
      <c r="K25" s="34">
        <v>849157501</v>
      </c>
      <c r="L25" s="37">
        <v>884886998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1291882</v>
      </c>
      <c r="D29" s="34">
        <v>317307</v>
      </c>
      <c r="E29" s="37">
        <v>3169115</v>
      </c>
      <c r="F29" s="39">
        <v>3285360</v>
      </c>
      <c r="G29" s="34">
        <v>3285360</v>
      </c>
      <c r="H29" s="37">
        <v>3285360</v>
      </c>
      <c r="I29" s="41">
        <v>2614062</v>
      </c>
      <c r="J29" s="39">
        <v>3482482</v>
      </c>
      <c r="K29" s="34">
        <v>3691431</v>
      </c>
      <c r="L29" s="37">
        <v>3912917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16563376</v>
      </c>
      <c r="E30" s="37">
        <v>8484000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1157963060</v>
      </c>
      <c r="D32" s="52">
        <f t="shared" ref="D32:L32" si="0">SUM(D6:D19)+SUM(D21:D31)</f>
        <v>1147640994</v>
      </c>
      <c r="E32" s="53">
        <f t="shared" si="0"/>
        <v>1329428868</v>
      </c>
      <c r="F32" s="54">
        <f t="shared" si="0"/>
        <v>1638085315</v>
      </c>
      <c r="G32" s="52">
        <f t="shared" si="0"/>
        <v>1705918265</v>
      </c>
      <c r="H32" s="55">
        <f t="shared" si="0"/>
        <v>1705918265</v>
      </c>
      <c r="I32" s="56">
        <f t="shared" si="0"/>
        <v>1551502668</v>
      </c>
      <c r="J32" s="57">
        <f t="shared" si="0"/>
        <v>1720783370</v>
      </c>
      <c r="K32" s="52">
        <f t="shared" si="0"/>
        <v>1773169010</v>
      </c>
      <c r="L32" s="53">
        <f t="shared" si="0"/>
        <v>1864339197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379973112</v>
      </c>
      <c r="D34" s="34">
        <v>407268835</v>
      </c>
      <c r="E34" s="37">
        <v>394559703</v>
      </c>
      <c r="F34" s="38">
        <v>421280688</v>
      </c>
      <c r="G34" s="34">
        <v>420123638</v>
      </c>
      <c r="H34" s="40">
        <v>420123638</v>
      </c>
      <c r="I34" s="41">
        <v>438463279</v>
      </c>
      <c r="J34" s="39">
        <v>452000831</v>
      </c>
      <c r="K34" s="34">
        <v>483248896</v>
      </c>
      <c r="L34" s="37">
        <v>517473515</v>
      </c>
    </row>
    <row r="35" spans="1:12" ht="13.5" x14ac:dyDescent="0.25">
      <c r="A35" s="28" t="s">
        <v>49</v>
      </c>
      <c r="B35" s="21" t="s">
        <v>19</v>
      </c>
      <c r="C35" s="34">
        <v>12917916</v>
      </c>
      <c r="D35" s="34">
        <v>12426219</v>
      </c>
      <c r="E35" s="37">
        <v>12541962</v>
      </c>
      <c r="F35" s="38">
        <v>13223421</v>
      </c>
      <c r="G35" s="34">
        <v>13223421</v>
      </c>
      <c r="H35" s="40">
        <v>13223421</v>
      </c>
      <c r="I35" s="41">
        <v>13842465</v>
      </c>
      <c r="J35" s="39">
        <v>13871368</v>
      </c>
      <c r="K35" s="34">
        <v>14509454</v>
      </c>
      <c r="L35" s="37">
        <v>15162377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60197051</v>
      </c>
      <c r="D37" s="34">
        <v>49277002</v>
      </c>
      <c r="E37" s="37">
        <v>132154013</v>
      </c>
      <c r="F37" s="39">
        <v>57315017</v>
      </c>
      <c r="G37" s="34">
        <v>57310017</v>
      </c>
      <c r="H37" s="37">
        <v>57310017</v>
      </c>
      <c r="I37" s="41">
        <v>18420259</v>
      </c>
      <c r="J37" s="39">
        <v>61496696</v>
      </c>
      <c r="K37" s="34">
        <v>64325544</v>
      </c>
      <c r="L37" s="37">
        <v>67220192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223934588</v>
      </c>
      <c r="G38" s="34">
        <v>183934588</v>
      </c>
      <c r="H38" s="40">
        <v>183934588</v>
      </c>
      <c r="I38" s="41">
        <v>0</v>
      </c>
      <c r="J38" s="39">
        <v>120000000</v>
      </c>
      <c r="K38" s="34">
        <v>125520000</v>
      </c>
      <c r="L38" s="37">
        <v>131168400</v>
      </c>
    </row>
    <row r="39" spans="1:12" ht="13.5" x14ac:dyDescent="0.25">
      <c r="A39" s="28" t="s">
        <v>55</v>
      </c>
      <c r="B39" s="21" t="s">
        <v>19</v>
      </c>
      <c r="C39" s="34">
        <v>181857699</v>
      </c>
      <c r="D39" s="34">
        <v>260297089</v>
      </c>
      <c r="E39" s="37">
        <v>188209641</v>
      </c>
      <c r="F39" s="39">
        <v>189539994</v>
      </c>
      <c r="G39" s="34">
        <v>189539994</v>
      </c>
      <c r="H39" s="37">
        <v>189539994</v>
      </c>
      <c r="I39" s="41">
        <v>179009998</v>
      </c>
      <c r="J39" s="39">
        <v>197027453</v>
      </c>
      <c r="K39" s="34">
        <v>206090716</v>
      </c>
      <c r="L39" s="37">
        <v>215364798</v>
      </c>
    </row>
    <row r="40" spans="1:12" ht="13.5" x14ac:dyDescent="0.25">
      <c r="A40" s="28" t="s">
        <v>28</v>
      </c>
      <c r="B40" s="21" t="s">
        <v>19</v>
      </c>
      <c r="C40" s="34">
        <v>456019</v>
      </c>
      <c r="D40" s="34">
        <v>2842204</v>
      </c>
      <c r="E40" s="37">
        <v>491909</v>
      </c>
      <c r="F40" s="38">
        <v>500000</v>
      </c>
      <c r="G40" s="34">
        <v>500000</v>
      </c>
      <c r="H40" s="40">
        <v>500000</v>
      </c>
      <c r="I40" s="41">
        <v>290451</v>
      </c>
      <c r="J40" s="39">
        <v>500000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182088342</v>
      </c>
      <c r="D41" s="34">
        <v>205766469</v>
      </c>
      <c r="E41" s="37">
        <v>225581890</v>
      </c>
      <c r="F41" s="38">
        <v>277718363</v>
      </c>
      <c r="G41" s="34">
        <v>310459336</v>
      </c>
      <c r="H41" s="40">
        <v>310459336</v>
      </c>
      <c r="I41" s="41">
        <v>277630691</v>
      </c>
      <c r="J41" s="39">
        <v>310765030</v>
      </c>
      <c r="K41" s="34">
        <v>293957864</v>
      </c>
      <c r="L41" s="37">
        <v>287213120</v>
      </c>
    </row>
    <row r="42" spans="1:12" ht="13.5" x14ac:dyDescent="0.25">
      <c r="A42" s="28" t="s">
        <v>57</v>
      </c>
      <c r="B42" s="21" t="s">
        <v>19</v>
      </c>
      <c r="C42" s="34">
        <v>53841874</v>
      </c>
      <c r="D42" s="34">
        <v>70713046</v>
      </c>
      <c r="E42" s="37">
        <v>60683860</v>
      </c>
      <c r="F42" s="39">
        <v>86807500</v>
      </c>
      <c r="G42" s="34">
        <v>98807500</v>
      </c>
      <c r="H42" s="37">
        <v>98807500</v>
      </c>
      <c r="I42" s="41">
        <v>78068328</v>
      </c>
      <c r="J42" s="39">
        <v>65298498</v>
      </c>
      <c r="K42" s="34">
        <v>49527835</v>
      </c>
      <c r="L42" s="37">
        <v>59448111</v>
      </c>
    </row>
    <row r="43" spans="1:12" ht="13.5" x14ac:dyDescent="0.25">
      <c r="A43" s="28" t="s">
        <v>58</v>
      </c>
      <c r="B43" s="21" t="s">
        <v>19</v>
      </c>
      <c r="C43" s="34">
        <v>304179614</v>
      </c>
      <c r="D43" s="34">
        <v>335285703</v>
      </c>
      <c r="E43" s="37">
        <v>491674478</v>
      </c>
      <c r="F43" s="38">
        <v>0</v>
      </c>
      <c r="G43" s="34">
        <v>0</v>
      </c>
      <c r="H43" s="40">
        <v>0</v>
      </c>
      <c r="I43" s="41">
        <v>167950942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144866403</v>
      </c>
      <c r="D44" s="34">
        <v>156063200</v>
      </c>
      <c r="E44" s="37">
        <v>108557856</v>
      </c>
      <c r="F44" s="39">
        <v>149052958</v>
      </c>
      <c r="G44" s="34">
        <v>154418580</v>
      </c>
      <c r="H44" s="37">
        <v>154418580</v>
      </c>
      <c r="I44" s="41">
        <v>148080774</v>
      </c>
      <c r="J44" s="39">
        <v>144405952</v>
      </c>
      <c r="K44" s="34">
        <v>148984393</v>
      </c>
      <c r="L44" s="37">
        <v>155718048</v>
      </c>
    </row>
    <row r="45" spans="1:12" ht="13.5" x14ac:dyDescent="0.25">
      <c r="A45" s="28" t="s">
        <v>60</v>
      </c>
      <c r="B45" s="21" t="s">
        <v>19</v>
      </c>
      <c r="C45" s="34">
        <v>906232</v>
      </c>
      <c r="D45" s="34">
        <v>876337</v>
      </c>
      <c r="E45" s="37">
        <v>7569093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391852</v>
      </c>
      <c r="D46" s="34">
        <v>1447221</v>
      </c>
      <c r="E46" s="37">
        <v>0</v>
      </c>
      <c r="F46" s="39">
        <v>0</v>
      </c>
      <c r="G46" s="34">
        <v>303778</v>
      </c>
      <c r="H46" s="37">
        <v>303778</v>
      </c>
      <c r="I46" s="41">
        <v>383312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1321676114</v>
      </c>
      <c r="D47" s="52">
        <f t="shared" ref="D47:L47" si="1">SUM(D34:D46)</f>
        <v>1502263325</v>
      </c>
      <c r="E47" s="53">
        <f t="shared" si="1"/>
        <v>1622024405</v>
      </c>
      <c r="F47" s="54">
        <f t="shared" si="1"/>
        <v>1419372529</v>
      </c>
      <c r="G47" s="52">
        <f t="shared" si="1"/>
        <v>1428620852</v>
      </c>
      <c r="H47" s="53">
        <f t="shared" si="1"/>
        <v>1428620852</v>
      </c>
      <c r="I47" s="56">
        <f t="shared" si="1"/>
        <v>1322140499</v>
      </c>
      <c r="J47" s="57">
        <f t="shared" si="1"/>
        <v>1365365828</v>
      </c>
      <c r="K47" s="52">
        <f t="shared" si="1"/>
        <v>1386164702</v>
      </c>
      <c r="L47" s="53">
        <f t="shared" si="1"/>
        <v>1448768561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-163713054</v>
      </c>
      <c r="D48" s="61">
        <f t="shared" si="2"/>
        <v>-354622331</v>
      </c>
      <c r="E48" s="62">
        <f t="shared" si="2"/>
        <v>-292595537</v>
      </c>
      <c r="F48" s="63">
        <f t="shared" si="2"/>
        <v>218712786</v>
      </c>
      <c r="G48" s="61">
        <f t="shared" si="2"/>
        <v>277297413</v>
      </c>
      <c r="H48" s="62">
        <f t="shared" si="2"/>
        <v>277297413</v>
      </c>
      <c r="I48" s="64">
        <f t="shared" si="2"/>
        <v>229362169</v>
      </c>
      <c r="J48" s="65">
        <f t="shared" si="2"/>
        <v>355417542</v>
      </c>
      <c r="K48" s="61">
        <f t="shared" si="2"/>
        <v>387004308</v>
      </c>
      <c r="L48" s="62">
        <f t="shared" si="2"/>
        <v>415570636</v>
      </c>
    </row>
    <row r="49" spans="1:12" ht="25.5" x14ac:dyDescent="0.25">
      <c r="A49" s="66" t="s">
        <v>64</v>
      </c>
      <c r="B49" s="21" t="s">
        <v>65</v>
      </c>
      <c r="C49" s="34">
        <v>556506136</v>
      </c>
      <c r="D49" s="34">
        <v>642190194</v>
      </c>
      <c r="E49" s="37">
        <v>790549704</v>
      </c>
      <c r="F49" s="39">
        <v>537114268</v>
      </c>
      <c r="G49" s="34">
        <v>511713511</v>
      </c>
      <c r="H49" s="37">
        <v>511713511</v>
      </c>
      <c r="I49" s="41">
        <v>531336883</v>
      </c>
      <c r="J49" s="39">
        <v>448076599</v>
      </c>
      <c r="K49" s="34">
        <v>459530497</v>
      </c>
      <c r="L49" s="37">
        <v>458370000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392793082</v>
      </c>
      <c r="D51" s="68">
        <f t="shared" si="3"/>
        <v>287567863</v>
      </c>
      <c r="E51" s="69">
        <f t="shared" si="3"/>
        <v>497954167</v>
      </c>
      <c r="F51" s="70">
        <f t="shared" si="3"/>
        <v>755827054</v>
      </c>
      <c r="G51" s="68">
        <f t="shared" si="3"/>
        <v>789010924</v>
      </c>
      <c r="H51" s="69">
        <f t="shared" si="3"/>
        <v>789010924</v>
      </c>
      <c r="I51" s="71">
        <f t="shared" si="3"/>
        <v>760699052</v>
      </c>
      <c r="J51" s="72">
        <f t="shared" si="3"/>
        <v>803494141</v>
      </c>
      <c r="K51" s="68">
        <f t="shared" si="3"/>
        <v>846534805</v>
      </c>
      <c r="L51" s="69">
        <f t="shared" si="3"/>
        <v>873940636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392793082</v>
      </c>
      <c r="D53" s="79">
        <f t="shared" ref="D53:L53" si="4">+D51-D52</f>
        <v>287567863</v>
      </c>
      <c r="E53" s="80">
        <f t="shared" si="4"/>
        <v>497954167</v>
      </c>
      <c r="F53" s="81">
        <f t="shared" si="4"/>
        <v>755827054</v>
      </c>
      <c r="G53" s="79">
        <f t="shared" si="4"/>
        <v>789010924</v>
      </c>
      <c r="H53" s="80">
        <f t="shared" si="4"/>
        <v>789010924</v>
      </c>
      <c r="I53" s="82">
        <f t="shared" si="4"/>
        <v>760699052</v>
      </c>
      <c r="J53" s="83">
        <f t="shared" si="4"/>
        <v>803494141</v>
      </c>
      <c r="K53" s="79">
        <f t="shared" si="4"/>
        <v>846534805</v>
      </c>
      <c r="L53" s="80">
        <f t="shared" si="4"/>
        <v>873940636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392793082</v>
      </c>
      <c r="D56" s="68">
        <f t="shared" ref="D56:L56" si="5">SUM(D53:D55)</f>
        <v>287567863</v>
      </c>
      <c r="E56" s="69">
        <f t="shared" si="5"/>
        <v>497954167</v>
      </c>
      <c r="F56" s="70">
        <f t="shared" si="5"/>
        <v>755827054</v>
      </c>
      <c r="G56" s="68">
        <f t="shared" si="5"/>
        <v>789010924</v>
      </c>
      <c r="H56" s="69">
        <f t="shared" si="5"/>
        <v>789010924</v>
      </c>
      <c r="I56" s="71">
        <f t="shared" si="5"/>
        <v>760699052</v>
      </c>
      <c r="J56" s="72">
        <f t="shared" si="5"/>
        <v>803494141</v>
      </c>
      <c r="K56" s="68">
        <f t="shared" si="5"/>
        <v>846534805</v>
      </c>
      <c r="L56" s="69">
        <f t="shared" si="5"/>
        <v>873940636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392793082</v>
      </c>
      <c r="D59" s="87">
        <f t="shared" ref="D59:L59" si="6">SUM(D56:D58)</f>
        <v>287567863</v>
      </c>
      <c r="E59" s="88">
        <f t="shared" si="6"/>
        <v>497954167</v>
      </c>
      <c r="F59" s="89">
        <f t="shared" si="6"/>
        <v>755827054</v>
      </c>
      <c r="G59" s="87">
        <f t="shared" si="6"/>
        <v>789010924</v>
      </c>
      <c r="H59" s="90">
        <f t="shared" si="6"/>
        <v>789010924</v>
      </c>
      <c r="I59" s="91">
        <f t="shared" si="6"/>
        <v>760699052</v>
      </c>
      <c r="J59" s="92">
        <f t="shared" si="6"/>
        <v>803494141</v>
      </c>
      <c r="K59" s="87">
        <f t="shared" si="6"/>
        <v>846534805</v>
      </c>
      <c r="L59" s="88">
        <f t="shared" si="6"/>
        <v>873940636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36769485</v>
      </c>
      <c r="D6" s="29">
        <v>39535267</v>
      </c>
      <c r="E6" s="30">
        <v>36465898</v>
      </c>
      <c r="F6" s="31">
        <v>48168948</v>
      </c>
      <c r="G6" s="29">
        <v>32778217</v>
      </c>
      <c r="H6" s="32">
        <v>32778217</v>
      </c>
      <c r="I6" s="30">
        <v>43289710</v>
      </c>
      <c r="J6" s="33">
        <v>29648803</v>
      </c>
      <c r="K6" s="29">
        <v>31012647</v>
      </c>
      <c r="L6" s="32">
        <v>32408217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5105</v>
      </c>
      <c r="D8" s="29">
        <v>14321</v>
      </c>
      <c r="E8" s="30">
        <v>10377</v>
      </c>
      <c r="F8" s="31">
        <v>0</v>
      </c>
      <c r="G8" s="29">
        <v>0</v>
      </c>
      <c r="H8" s="32">
        <v>0</v>
      </c>
      <c r="I8" s="30">
        <v>7171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856847</v>
      </c>
      <c r="D9" s="29">
        <v>936290</v>
      </c>
      <c r="E9" s="30">
        <v>1140216</v>
      </c>
      <c r="F9" s="31">
        <v>3956544</v>
      </c>
      <c r="G9" s="29">
        <v>7023849</v>
      </c>
      <c r="H9" s="32">
        <v>7023849</v>
      </c>
      <c r="I9" s="30">
        <v>7019675</v>
      </c>
      <c r="J9" s="33">
        <v>7368018</v>
      </c>
      <c r="K9" s="29">
        <v>7706946</v>
      </c>
      <c r="L9" s="32">
        <v>8053760</v>
      </c>
    </row>
    <row r="10" spans="1:12" ht="13.5" x14ac:dyDescent="0.25">
      <c r="A10" s="28" t="s">
        <v>26</v>
      </c>
      <c r="B10" s="21" t="s">
        <v>19</v>
      </c>
      <c r="C10" s="29">
        <v>750211</v>
      </c>
      <c r="D10" s="29">
        <v>114460</v>
      </c>
      <c r="E10" s="30">
        <v>384642</v>
      </c>
      <c r="F10" s="31">
        <v>1774200</v>
      </c>
      <c r="G10" s="29">
        <v>1774200</v>
      </c>
      <c r="H10" s="32">
        <v>1774200</v>
      </c>
      <c r="I10" s="30">
        <v>572534</v>
      </c>
      <c r="J10" s="33">
        <v>1861135</v>
      </c>
      <c r="K10" s="29">
        <v>1946749</v>
      </c>
      <c r="L10" s="32">
        <v>2034352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623652</v>
      </c>
      <c r="G11" s="29">
        <v>623652</v>
      </c>
      <c r="H11" s="32">
        <v>623652</v>
      </c>
      <c r="I11" s="30">
        <v>0</v>
      </c>
      <c r="J11" s="33">
        <v>654211</v>
      </c>
      <c r="K11" s="29">
        <v>684305</v>
      </c>
      <c r="L11" s="32">
        <v>715098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5868680</v>
      </c>
      <c r="D13" s="29">
        <v>7979593</v>
      </c>
      <c r="E13" s="30">
        <v>5519729</v>
      </c>
      <c r="F13" s="31">
        <v>1941108</v>
      </c>
      <c r="G13" s="29">
        <v>1941108</v>
      </c>
      <c r="H13" s="32">
        <v>1941108</v>
      </c>
      <c r="I13" s="30">
        <v>0</v>
      </c>
      <c r="J13" s="33">
        <v>2036222</v>
      </c>
      <c r="K13" s="29">
        <v>2129889</v>
      </c>
      <c r="L13" s="32">
        <v>2225733</v>
      </c>
    </row>
    <row r="14" spans="1:12" ht="13.5" x14ac:dyDescent="0.25">
      <c r="A14" s="28" t="s">
        <v>30</v>
      </c>
      <c r="B14" s="21" t="s">
        <v>19</v>
      </c>
      <c r="C14" s="29">
        <v>4820920</v>
      </c>
      <c r="D14" s="29">
        <v>4786371</v>
      </c>
      <c r="E14" s="30">
        <v>6367153</v>
      </c>
      <c r="F14" s="31">
        <v>5396964</v>
      </c>
      <c r="G14" s="29">
        <v>5396964</v>
      </c>
      <c r="H14" s="32">
        <v>5396964</v>
      </c>
      <c r="I14" s="30">
        <v>6267465</v>
      </c>
      <c r="J14" s="33">
        <v>5661415</v>
      </c>
      <c r="K14" s="29">
        <v>5921840</v>
      </c>
      <c r="L14" s="32">
        <v>6188323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1652580</v>
      </c>
      <c r="D17" s="34">
        <v>1738780</v>
      </c>
      <c r="E17" s="37">
        <v>1757537</v>
      </c>
      <c r="F17" s="39">
        <v>2363328</v>
      </c>
      <c r="G17" s="34">
        <v>2363328</v>
      </c>
      <c r="H17" s="37">
        <v>2363328</v>
      </c>
      <c r="I17" s="40">
        <v>2281046</v>
      </c>
      <c r="J17" s="39">
        <v>2479130</v>
      </c>
      <c r="K17" s="34">
        <v>2593172</v>
      </c>
      <c r="L17" s="37">
        <v>2709863</v>
      </c>
    </row>
    <row r="18" spans="1:12" ht="13.5" x14ac:dyDescent="0.25">
      <c r="A18" s="28" t="s">
        <v>34</v>
      </c>
      <c r="B18" s="21" t="s">
        <v>19</v>
      </c>
      <c r="C18" s="34">
        <v>1714019</v>
      </c>
      <c r="D18" s="34">
        <v>1412541</v>
      </c>
      <c r="E18" s="37">
        <v>1416325</v>
      </c>
      <c r="F18" s="39">
        <v>2658336</v>
      </c>
      <c r="G18" s="34">
        <v>2658336</v>
      </c>
      <c r="H18" s="37">
        <v>2658336</v>
      </c>
      <c r="I18" s="41">
        <v>1631052</v>
      </c>
      <c r="J18" s="39">
        <v>2788595</v>
      </c>
      <c r="K18" s="34">
        <v>2916870</v>
      </c>
      <c r="L18" s="37">
        <v>3048128</v>
      </c>
    </row>
    <row r="19" spans="1:12" ht="13.5" x14ac:dyDescent="0.25">
      <c r="A19" s="28" t="s">
        <v>35</v>
      </c>
      <c r="B19" s="21" t="s">
        <v>19</v>
      </c>
      <c r="C19" s="34">
        <v>6509767</v>
      </c>
      <c r="D19" s="34">
        <v>4925193</v>
      </c>
      <c r="E19" s="37">
        <v>6251131</v>
      </c>
      <c r="F19" s="39">
        <v>109644128</v>
      </c>
      <c r="G19" s="34">
        <v>130481204</v>
      </c>
      <c r="H19" s="37">
        <v>130481204</v>
      </c>
      <c r="I19" s="41">
        <v>8727349</v>
      </c>
      <c r="J19" s="39">
        <v>151331846</v>
      </c>
      <c r="K19" s="34">
        <v>163105426</v>
      </c>
      <c r="L19" s="37">
        <v>185743339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31391881</v>
      </c>
      <c r="D21" s="34">
        <v>26481600</v>
      </c>
      <c r="E21" s="37">
        <v>27908900</v>
      </c>
      <c r="F21" s="39">
        <v>35898432</v>
      </c>
      <c r="G21" s="34">
        <v>31443495</v>
      </c>
      <c r="H21" s="37">
        <v>31443495</v>
      </c>
      <c r="I21" s="41">
        <v>29508983</v>
      </c>
      <c r="J21" s="39">
        <v>30745439</v>
      </c>
      <c r="K21" s="34">
        <v>32159729</v>
      </c>
      <c r="L21" s="37">
        <v>33606916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1010086</v>
      </c>
      <c r="D23" s="34">
        <v>913292</v>
      </c>
      <c r="E23" s="37">
        <v>2367036</v>
      </c>
      <c r="F23" s="39">
        <v>378708</v>
      </c>
      <c r="G23" s="34">
        <v>378708</v>
      </c>
      <c r="H23" s="37">
        <v>378708</v>
      </c>
      <c r="I23" s="41">
        <v>383869</v>
      </c>
      <c r="J23" s="39">
        <v>397265</v>
      </c>
      <c r="K23" s="34">
        <v>415539</v>
      </c>
      <c r="L23" s="37">
        <v>434238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204644900</v>
      </c>
      <c r="D25" s="34">
        <v>174338145</v>
      </c>
      <c r="E25" s="37">
        <v>188145924</v>
      </c>
      <c r="F25" s="39">
        <v>202177272</v>
      </c>
      <c r="G25" s="34">
        <v>202392142</v>
      </c>
      <c r="H25" s="37">
        <v>202392142</v>
      </c>
      <c r="I25" s="41">
        <v>202567481</v>
      </c>
      <c r="J25" s="39">
        <v>211061000</v>
      </c>
      <c r="K25" s="34">
        <v>204847352</v>
      </c>
      <c r="L25" s="37">
        <v>198754331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1834716</v>
      </c>
      <c r="E26" s="37">
        <v>3197115</v>
      </c>
      <c r="F26" s="39">
        <v>0</v>
      </c>
      <c r="G26" s="34">
        <v>0</v>
      </c>
      <c r="H26" s="37">
        <v>0</v>
      </c>
      <c r="I26" s="41">
        <v>3118278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-741034</v>
      </c>
      <c r="D29" s="34">
        <v>375962</v>
      </c>
      <c r="E29" s="37">
        <v>837900</v>
      </c>
      <c r="F29" s="39">
        <v>1101000</v>
      </c>
      <c r="G29" s="34">
        <v>1101000</v>
      </c>
      <c r="H29" s="37">
        <v>1101000</v>
      </c>
      <c r="I29" s="41">
        <v>75969</v>
      </c>
      <c r="J29" s="39">
        <v>1154949</v>
      </c>
      <c r="K29" s="34">
        <v>1208077</v>
      </c>
      <c r="L29" s="37">
        <v>1262440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295253447</v>
      </c>
      <c r="D32" s="52">
        <f t="shared" ref="D32:L32" si="0">SUM(D6:D19)+SUM(D21:D31)</f>
        <v>265386531</v>
      </c>
      <c r="E32" s="53">
        <f t="shared" si="0"/>
        <v>281769883</v>
      </c>
      <c r="F32" s="54">
        <f t="shared" si="0"/>
        <v>416082620</v>
      </c>
      <c r="G32" s="52">
        <f t="shared" si="0"/>
        <v>420356203</v>
      </c>
      <c r="H32" s="55">
        <f t="shared" si="0"/>
        <v>420356203</v>
      </c>
      <c r="I32" s="56">
        <f t="shared" si="0"/>
        <v>305450582</v>
      </c>
      <c r="J32" s="57">
        <f t="shared" si="0"/>
        <v>447188028</v>
      </c>
      <c r="K32" s="52">
        <f t="shared" si="0"/>
        <v>456648541</v>
      </c>
      <c r="L32" s="53">
        <f t="shared" si="0"/>
        <v>477184738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106167068</v>
      </c>
      <c r="D34" s="34">
        <v>114782043</v>
      </c>
      <c r="E34" s="37">
        <v>124528373</v>
      </c>
      <c r="F34" s="38">
        <v>154996356</v>
      </c>
      <c r="G34" s="34">
        <v>157068452</v>
      </c>
      <c r="H34" s="40">
        <v>157068452</v>
      </c>
      <c r="I34" s="41">
        <v>131325249</v>
      </c>
      <c r="J34" s="39">
        <v>165008996</v>
      </c>
      <c r="K34" s="34">
        <v>171281102</v>
      </c>
      <c r="L34" s="37">
        <v>178989920</v>
      </c>
    </row>
    <row r="35" spans="1:12" ht="13.5" x14ac:dyDescent="0.25">
      <c r="A35" s="28" t="s">
        <v>49</v>
      </c>
      <c r="B35" s="21" t="s">
        <v>19</v>
      </c>
      <c r="C35" s="34">
        <v>12601224</v>
      </c>
      <c r="D35" s="34">
        <v>12679148</v>
      </c>
      <c r="E35" s="37">
        <v>13412823</v>
      </c>
      <c r="F35" s="38">
        <v>14938884</v>
      </c>
      <c r="G35" s="34">
        <v>14938884</v>
      </c>
      <c r="H35" s="40">
        <v>14938884</v>
      </c>
      <c r="I35" s="41">
        <v>13417847</v>
      </c>
      <c r="J35" s="39">
        <v>15803182</v>
      </c>
      <c r="K35" s="34">
        <v>16637653</v>
      </c>
      <c r="L35" s="37">
        <v>17386655</v>
      </c>
    </row>
    <row r="36" spans="1:12" ht="13.5" x14ac:dyDescent="0.25">
      <c r="A36" s="28" t="s">
        <v>50</v>
      </c>
      <c r="B36" s="21" t="s">
        <v>22</v>
      </c>
      <c r="C36" s="34">
        <v>24593488</v>
      </c>
      <c r="D36" s="34">
        <v>27666354</v>
      </c>
      <c r="E36" s="37">
        <v>27312969</v>
      </c>
      <c r="F36" s="39">
        <v>36722940</v>
      </c>
      <c r="G36" s="34">
        <v>28760556</v>
      </c>
      <c r="H36" s="37">
        <v>28760556</v>
      </c>
      <c r="I36" s="41">
        <v>26823489</v>
      </c>
      <c r="J36" s="39">
        <v>32413147</v>
      </c>
      <c r="K36" s="34">
        <v>33904151</v>
      </c>
      <c r="L36" s="37">
        <v>35429838</v>
      </c>
    </row>
    <row r="37" spans="1:12" ht="13.5" x14ac:dyDescent="0.25">
      <c r="A37" s="28" t="s">
        <v>51</v>
      </c>
      <c r="B37" s="21" t="s">
        <v>52</v>
      </c>
      <c r="C37" s="34">
        <v>774190</v>
      </c>
      <c r="D37" s="34">
        <v>1045986</v>
      </c>
      <c r="E37" s="37">
        <v>1434429</v>
      </c>
      <c r="F37" s="39">
        <v>1410456</v>
      </c>
      <c r="G37" s="34">
        <v>1178050</v>
      </c>
      <c r="H37" s="37">
        <v>1178050</v>
      </c>
      <c r="I37" s="41">
        <v>659168</v>
      </c>
      <c r="J37" s="39">
        <v>1595567</v>
      </c>
      <c r="K37" s="34">
        <v>1668962</v>
      </c>
      <c r="L37" s="37">
        <v>1744066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6655476</v>
      </c>
      <c r="G38" s="34">
        <v>0</v>
      </c>
      <c r="H38" s="40">
        <v>0</v>
      </c>
      <c r="I38" s="41">
        <v>0</v>
      </c>
      <c r="J38" s="39">
        <v>4197469</v>
      </c>
      <c r="K38" s="34">
        <v>4390552</v>
      </c>
      <c r="L38" s="37">
        <v>4588128</v>
      </c>
    </row>
    <row r="39" spans="1:12" ht="13.5" x14ac:dyDescent="0.25">
      <c r="A39" s="28" t="s">
        <v>55</v>
      </c>
      <c r="B39" s="21" t="s">
        <v>19</v>
      </c>
      <c r="C39" s="34">
        <v>29816975</v>
      </c>
      <c r="D39" s="34">
        <v>47573887</v>
      </c>
      <c r="E39" s="37">
        <v>49180326</v>
      </c>
      <c r="F39" s="39">
        <v>54564444</v>
      </c>
      <c r="G39" s="34">
        <v>51671616</v>
      </c>
      <c r="H39" s="37">
        <v>51671616</v>
      </c>
      <c r="I39" s="41">
        <v>1</v>
      </c>
      <c r="J39" s="39">
        <v>51671616</v>
      </c>
      <c r="K39" s="34">
        <v>54048511</v>
      </c>
      <c r="L39" s="37">
        <v>56480692</v>
      </c>
    </row>
    <row r="40" spans="1:12" ht="13.5" x14ac:dyDescent="0.25">
      <c r="A40" s="28" t="s">
        <v>28</v>
      </c>
      <c r="B40" s="21" t="s">
        <v>19</v>
      </c>
      <c r="C40" s="34">
        <v>1629996</v>
      </c>
      <c r="D40" s="34">
        <v>2165181</v>
      </c>
      <c r="E40" s="37">
        <v>4177402</v>
      </c>
      <c r="F40" s="38">
        <v>64608</v>
      </c>
      <c r="G40" s="34">
        <v>5687761</v>
      </c>
      <c r="H40" s="40">
        <v>5687761</v>
      </c>
      <c r="I40" s="41">
        <v>2194873</v>
      </c>
      <c r="J40" s="39">
        <v>5966461</v>
      </c>
      <c r="K40" s="34">
        <v>6240918</v>
      </c>
      <c r="L40" s="37">
        <v>6521759</v>
      </c>
    </row>
    <row r="41" spans="1:12" ht="13.5" x14ac:dyDescent="0.25">
      <c r="A41" s="28" t="s">
        <v>56</v>
      </c>
      <c r="B41" s="21" t="s">
        <v>19</v>
      </c>
      <c r="C41" s="34">
        <v>58964698</v>
      </c>
      <c r="D41" s="34">
        <v>67067570</v>
      </c>
      <c r="E41" s="37">
        <v>57633846</v>
      </c>
      <c r="F41" s="38">
        <v>79319772</v>
      </c>
      <c r="G41" s="34">
        <v>65186250</v>
      </c>
      <c r="H41" s="40">
        <v>65186250</v>
      </c>
      <c r="I41" s="41">
        <v>43205468</v>
      </c>
      <c r="J41" s="39">
        <v>90058640</v>
      </c>
      <c r="K41" s="34">
        <v>84354295</v>
      </c>
      <c r="L41" s="37">
        <v>88136837</v>
      </c>
    </row>
    <row r="42" spans="1:12" ht="13.5" x14ac:dyDescent="0.25">
      <c r="A42" s="28" t="s">
        <v>57</v>
      </c>
      <c r="B42" s="21" t="s">
        <v>19</v>
      </c>
      <c r="C42" s="34">
        <v>1092000</v>
      </c>
      <c r="D42" s="34">
        <v>917000</v>
      </c>
      <c r="E42" s="37">
        <v>1085000</v>
      </c>
      <c r="F42" s="39">
        <v>12090288</v>
      </c>
      <c r="G42" s="34">
        <v>7639226</v>
      </c>
      <c r="H42" s="37">
        <v>7639226</v>
      </c>
      <c r="I42" s="41">
        <v>5306647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15193003</v>
      </c>
      <c r="D43" s="34">
        <v>12041445</v>
      </c>
      <c r="E43" s="37">
        <v>17438967</v>
      </c>
      <c r="F43" s="38">
        <v>0</v>
      </c>
      <c r="G43" s="34">
        <v>19001400</v>
      </c>
      <c r="H43" s="40">
        <v>19001400</v>
      </c>
      <c r="I43" s="41">
        <v>3760914</v>
      </c>
      <c r="J43" s="39">
        <v>15735000</v>
      </c>
      <c r="K43" s="34">
        <v>16458809</v>
      </c>
      <c r="L43" s="37">
        <v>17199457</v>
      </c>
    </row>
    <row r="44" spans="1:12" ht="13.5" x14ac:dyDescent="0.25">
      <c r="A44" s="28" t="s">
        <v>59</v>
      </c>
      <c r="B44" s="21" t="s">
        <v>19</v>
      </c>
      <c r="C44" s="34">
        <v>44984959</v>
      </c>
      <c r="D44" s="34">
        <v>42354097</v>
      </c>
      <c r="E44" s="37">
        <v>57745257</v>
      </c>
      <c r="F44" s="39">
        <v>55320936</v>
      </c>
      <c r="G44" s="34">
        <v>69223008</v>
      </c>
      <c r="H44" s="37">
        <v>69223008</v>
      </c>
      <c r="I44" s="41">
        <v>53478799</v>
      </c>
      <c r="J44" s="39">
        <v>64736986</v>
      </c>
      <c r="K44" s="34">
        <v>67662585</v>
      </c>
      <c r="L44" s="37">
        <v>70707384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-263210</v>
      </c>
      <c r="E45" s="37">
        <v>30581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295817601</v>
      </c>
      <c r="D47" s="52">
        <f t="shared" ref="D47:L47" si="1">SUM(D34:D46)</f>
        <v>328029501</v>
      </c>
      <c r="E47" s="53">
        <f t="shared" si="1"/>
        <v>353979973</v>
      </c>
      <c r="F47" s="54">
        <f t="shared" si="1"/>
        <v>416084160</v>
      </c>
      <c r="G47" s="52">
        <f t="shared" si="1"/>
        <v>420355203</v>
      </c>
      <c r="H47" s="53">
        <f t="shared" si="1"/>
        <v>420355203</v>
      </c>
      <c r="I47" s="56">
        <f t="shared" si="1"/>
        <v>280172455</v>
      </c>
      <c r="J47" s="57">
        <f t="shared" si="1"/>
        <v>447187064</v>
      </c>
      <c r="K47" s="52">
        <f t="shared" si="1"/>
        <v>456647538</v>
      </c>
      <c r="L47" s="53">
        <f t="shared" si="1"/>
        <v>477184736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-564154</v>
      </c>
      <c r="D48" s="61">
        <f t="shared" si="2"/>
        <v>-62642970</v>
      </c>
      <c r="E48" s="62">
        <f t="shared" si="2"/>
        <v>-72210090</v>
      </c>
      <c r="F48" s="63">
        <f t="shared" si="2"/>
        <v>-1540</v>
      </c>
      <c r="G48" s="61">
        <f t="shared" si="2"/>
        <v>1000</v>
      </c>
      <c r="H48" s="62">
        <f t="shared" si="2"/>
        <v>1000</v>
      </c>
      <c r="I48" s="64">
        <f t="shared" si="2"/>
        <v>25278127</v>
      </c>
      <c r="J48" s="65">
        <f t="shared" si="2"/>
        <v>964</v>
      </c>
      <c r="K48" s="61">
        <f t="shared" si="2"/>
        <v>1003</v>
      </c>
      <c r="L48" s="62">
        <f t="shared" si="2"/>
        <v>2</v>
      </c>
    </row>
    <row r="49" spans="1:12" ht="25.5" x14ac:dyDescent="0.25">
      <c r="A49" s="66" t="s">
        <v>64</v>
      </c>
      <c r="B49" s="21" t="s">
        <v>65</v>
      </c>
      <c r="C49" s="34">
        <v>63094250</v>
      </c>
      <c r="D49" s="34">
        <v>53726988</v>
      </c>
      <c r="E49" s="37">
        <v>56801488</v>
      </c>
      <c r="F49" s="39">
        <v>69101760</v>
      </c>
      <c r="G49" s="34">
        <v>72925634</v>
      </c>
      <c r="H49" s="37">
        <v>72925634</v>
      </c>
      <c r="I49" s="41">
        <v>56127887</v>
      </c>
      <c r="J49" s="39">
        <v>56067000</v>
      </c>
      <c r="K49" s="34">
        <v>63077500</v>
      </c>
      <c r="L49" s="37">
        <v>68808150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2551882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62530096</v>
      </c>
      <c r="D51" s="68">
        <f t="shared" si="3"/>
        <v>-8915982</v>
      </c>
      <c r="E51" s="69">
        <f t="shared" si="3"/>
        <v>-12856720</v>
      </c>
      <c r="F51" s="70">
        <f t="shared" si="3"/>
        <v>69100220</v>
      </c>
      <c r="G51" s="68">
        <f t="shared" si="3"/>
        <v>72926634</v>
      </c>
      <c r="H51" s="69">
        <f t="shared" si="3"/>
        <v>72926634</v>
      </c>
      <c r="I51" s="71">
        <f t="shared" si="3"/>
        <v>81406014</v>
      </c>
      <c r="J51" s="72">
        <f t="shared" si="3"/>
        <v>56067964</v>
      </c>
      <c r="K51" s="68">
        <f t="shared" si="3"/>
        <v>63078503</v>
      </c>
      <c r="L51" s="69">
        <f t="shared" si="3"/>
        <v>68808152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62530096</v>
      </c>
      <c r="D53" s="79">
        <f t="shared" ref="D53:L53" si="4">+D51-D52</f>
        <v>-8915982</v>
      </c>
      <c r="E53" s="80">
        <f t="shared" si="4"/>
        <v>-12856720</v>
      </c>
      <c r="F53" s="81">
        <f t="shared" si="4"/>
        <v>69100220</v>
      </c>
      <c r="G53" s="79">
        <f t="shared" si="4"/>
        <v>72926634</v>
      </c>
      <c r="H53" s="80">
        <f t="shared" si="4"/>
        <v>72926634</v>
      </c>
      <c r="I53" s="82">
        <f t="shared" si="4"/>
        <v>81406014</v>
      </c>
      <c r="J53" s="83">
        <f t="shared" si="4"/>
        <v>56067964</v>
      </c>
      <c r="K53" s="79">
        <f t="shared" si="4"/>
        <v>63078503</v>
      </c>
      <c r="L53" s="80">
        <f t="shared" si="4"/>
        <v>68808152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62530096</v>
      </c>
      <c r="D56" s="68">
        <f t="shared" ref="D56:L56" si="5">SUM(D53:D55)</f>
        <v>-8915982</v>
      </c>
      <c r="E56" s="69">
        <f t="shared" si="5"/>
        <v>-12856720</v>
      </c>
      <c r="F56" s="70">
        <f t="shared" si="5"/>
        <v>69100220</v>
      </c>
      <c r="G56" s="68">
        <f t="shared" si="5"/>
        <v>72926634</v>
      </c>
      <c r="H56" s="69">
        <f t="shared" si="5"/>
        <v>72926634</v>
      </c>
      <c r="I56" s="71">
        <f t="shared" si="5"/>
        <v>81406014</v>
      </c>
      <c r="J56" s="72">
        <f t="shared" si="5"/>
        <v>56067964</v>
      </c>
      <c r="K56" s="68">
        <f t="shared" si="5"/>
        <v>63078503</v>
      </c>
      <c r="L56" s="69">
        <f t="shared" si="5"/>
        <v>68808152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62530096</v>
      </c>
      <c r="D59" s="87">
        <f t="shared" ref="D59:L59" si="6">SUM(D56:D58)</f>
        <v>-8915982</v>
      </c>
      <c r="E59" s="88">
        <f t="shared" si="6"/>
        <v>-12856720</v>
      </c>
      <c r="F59" s="89">
        <f t="shared" si="6"/>
        <v>69100220</v>
      </c>
      <c r="G59" s="87">
        <f t="shared" si="6"/>
        <v>72926634</v>
      </c>
      <c r="H59" s="90">
        <f t="shared" si="6"/>
        <v>72926634</v>
      </c>
      <c r="I59" s="91">
        <f t="shared" si="6"/>
        <v>81406014</v>
      </c>
      <c r="J59" s="92">
        <f t="shared" si="6"/>
        <v>56067964</v>
      </c>
      <c r="K59" s="87">
        <f t="shared" si="6"/>
        <v>63078503</v>
      </c>
      <c r="L59" s="88">
        <f t="shared" si="6"/>
        <v>68808152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44110432</v>
      </c>
      <c r="D6" s="29">
        <v>48684013</v>
      </c>
      <c r="E6" s="30">
        <v>44526192</v>
      </c>
      <c r="F6" s="31">
        <v>61638349</v>
      </c>
      <c r="G6" s="29">
        <v>59664160</v>
      </c>
      <c r="H6" s="32">
        <v>59664160</v>
      </c>
      <c r="I6" s="30">
        <v>54440648</v>
      </c>
      <c r="J6" s="33">
        <v>62647369</v>
      </c>
      <c r="K6" s="29">
        <v>65466500</v>
      </c>
      <c r="L6" s="32">
        <v>68739824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11997161</v>
      </c>
      <c r="D9" s="29">
        <v>8420443</v>
      </c>
      <c r="E9" s="30">
        <v>9116870</v>
      </c>
      <c r="F9" s="31">
        <v>10150927</v>
      </c>
      <c r="G9" s="29">
        <v>10150927</v>
      </c>
      <c r="H9" s="32">
        <v>10150927</v>
      </c>
      <c r="I9" s="30">
        <v>9519387</v>
      </c>
      <c r="J9" s="33">
        <v>10658474</v>
      </c>
      <c r="K9" s="29">
        <v>11191397</v>
      </c>
      <c r="L9" s="32">
        <v>11750967</v>
      </c>
    </row>
    <row r="10" spans="1:12" ht="13.5" x14ac:dyDescent="0.25">
      <c r="A10" s="28" t="s">
        <v>26</v>
      </c>
      <c r="B10" s="21" t="s">
        <v>19</v>
      </c>
      <c r="C10" s="29">
        <v>255783</v>
      </c>
      <c r="D10" s="29">
        <v>161519</v>
      </c>
      <c r="E10" s="30">
        <v>110378</v>
      </c>
      <c r="F10" s="31">
        <v>127652</v>
      </c>
      <c r="G10" s="29">
        <v>276755</v>
      </c>
      <c r="H10" s="32">
        <v>276755</v>
      </c>
      <c r="I10" s="30">
        <v>404327</v>
      </c>
      <c r="J10" s="33">
        <v>290593</v>
      </c>
      <c r="K10" s="29">
        <v>305123</v>
      </c>
      <c r="L10" s="32">
        <v>320377</v>
      </c>
    </row>
    <row r="11" spans="1:12" ht="13.5" x14ac:dyDescent="0.25">
      <c r="A11" s="28" t="s">
        <v>27</v>
      </c>
      <c r="B11" s="21" t="s">
        <v>19</v>
      </c>
      <c r="C11" s="29">
        <v>1487542</v>
      </c>
      <c r="D11" s="29">
        <v>1200192</v>
      </c>
      <c r="E11" s="30">
        <v>1204135</v>
      </c>
      <c r="F11" s="31">
        <v>1539890</v>
      </c>
      <c r="G11" s="29">
        <v>1464890</v>
      </c>
      <c r="H11" s="32">
        <v>1464890</v>
      </c>
      <c r="I11" s="30">
        <v>1052096</v>
      </c>
      <c r="J11" s="33">
        <v>1538135</v>
      </c>
      <c r="K11" s="29">
        <v>1615041</v>
      </c>
      <c r="L11" s="32">
        <v>1679643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3010992</v>
      </c>
      <c r="D13" s="29">
        <v>3075152</v>
      </c>
      <c r="E13" s="30">
        <v>4751625</v>
      </c>
      <c r="F13" s="31">
        <v>4419294</v>
      </c>
      <c r="G13" s="29">
        <v>5441598</v>
      </c>
      <c r="H13" s="32">
        <v>5441598</v>
      </c>
      <c r="I13" s="30">
        <v>5815410</v>
      </c>
      <c r="J13" s="33">
        <v>5659262</v>
      </c>
      <c r="K13" s="29">
        <v>5885632</v>
      </c>
      <c r="L13" s="32">
        <v>6121057</v>
      </c>
    </row>
    <row r="14" spans="1:12" ht="13.5" x14ac:dyDescent="0.25">
      <c r="A14" s="28" t="s">
        <v>30</v>
      </c>
      <c r="B14" s="21" t="s">
        <v>19</v>
      </c>
      <c r="C14" s="29">
        <v>16039660</v>
      </c>
      <c r="D14" s="29">
        <v>17805824</v>
      </c>
      <c r="E14" s="30">
        <v>32208528</v>
      </c>
      <c r="F14" s="31">
        <v>23819431</v>
      </c>
      <c r="G14" s="29">
        <v>33167182</v>
      </c>
      <c r="H14" s="32">
        <v>33167182</v>
      </c>
      <c r="I14" s="30">
        <v>41271059</v>
      </c>
      <c r="J14" s="33">
        <v>31508822</v>
      </c>
      <c r="K14" s="29">
        <v>32769175</v>
      </c>
      <c r="L14" s="32">
        <v>34079942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226</v>
      </c>
      <c r="D16" s="34">
        <v>0</v>
      </c>
      <c r="E16" s="35">
        <v>359</v>
      </c>
      <c r="F16" s="36">
        <v>2530</v>
      </c>
      <c r="G16" s="34">
        <v>2530</v>
      </c>
      <c r="H16" s="37">
        <v>2530</v>
      </c>
      <c r="I16" s="38">
        <v>0</v>
      </c>
      <c r="J16" s="36">
        <v>2533</v>
      </c>
      <c r="K16" s="34">
        <v>2634</v>
      </c>
      <c r="L16" s="37">
        <v>2740</v>
      </c>
    </row>
    <row r="17" spans="1:12" ht="13.5" x14ac:dyDescent="0.25">
      <c r="A17" s="28" t="s">
        <v>33</v>
      </c>
      <c r="B17" s="21" t="s">
        <v>19</v>
      </c>
      <c r="C17" s="34">
        <v>560363</v>
      </c>
      <c r="D17" s="34">
        <v>1482075</v>
      </c>
      <c r="E17" s="37">
        <v>1475376</v>
      </c>
      <c r="F17" s="39">
        <v>1777879</v>
      </c>
      <c r="G17" s="34">
        <v>1667566</v>
      </c>
      <c r="H17" s="37">
        <v>1667566</v>
      </c>
      <c r="I17" s="40">
        <v>1746842</v>
      </c>
      <c r="J17" s="39">
        <v>1750945</v>
      </c>
      <c r="K17" s="34">
        <v>1829736</v>
      </c>
      <c r="L17" s="37">
        <v>1912076</v>
      </c>
    </row>
    <row r="18" spans="1:12" ht="13.5" x14ac:dyDescent="0.25">
      <c r="A18" s="28" t="s">
        <v>34</v>
      </c>
      <c r="B18" s="21" t="s">
        <v>19</v>
      </c>
      <c r="C18" s="34">
        <v>1391719</v>
      </c>
      <c r="D18" s="34">
        <v>1255686</v>
      </c>
      <c r="E18" s="37">
        <v>1300733</v>
      </c>
      <c r="F18" s="39">
        <v>1432610</v>
      </c>
      <c r="G18" s="34">
        <v>1436610</v>
      </c>
      <c r="H18" s="37">
        <v>1436610</v>
      </c>
      <c r="I18" s="41">
        <v>1783365</v>
      </c>
      <c r="J18" s="39">
        <v>1508440</v>
      </c>
      <c r="K18" s="34">
        <v>1568779</v>
      </c>
      <c r="L18" s="37">
        <v>1631530</v>
      </c>
    </row>
    <row r="19" spans="1:12" ht="13.5" x14ac:dyDescent="0.25">
      <c r="A19" s="28" t="s">
        <v>35</v>
      </c>
      <c r="B19" s="21" t="s">
        <v>19</v>
      </c>
      <c r="C19" s="34">
        <v>850949</v>
      </c>
      <c r="D19" s="34">
        <v>551052</v>
      </c>
      <c r="E19" s="37">
        <v>549287</v>
      </c>
      <c r="F19" s="39">
        <v>766520</v>
      </c>
      <c r="G19" s="34">
        <v>766520</v>
      </c>
      <c r="H19" s="37">
        <v>766520</v>
      </c>
      <c r="I19" s="41">
        <v>726982</v>
      </c>
      <c r="J19" s="39">
        <v>804846</v>
      </c>
      <c r="K19" s="34">
        <v>837041</v>
      </c>
      <c r="L19" s="37">
        <v>870522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12830090</v>
      </c>
      <c r="D21" s="34">
        <v>15497080</v>
      </c>
      <c r="E21" s="37">
        <v>17330715</v>
      </c>
      <c r="F21" s="39">
        <v>17048158</v>
      </c>
      <c r="G21" s="34">
        <v>17048158</v>
      </c>
      <c r="H21" s="37">
        <v>17048158</v>
      </c>
      <c r="I21" s="41">
        <v>17641945</v>
      </c>
      <c r="J21" s="39">
        <v>17900566</v>
      </c>
      <c r="K21" s="34">
        <v>18616589</v>
      </c>
      <c r="L21" s="37">
        <v>19361252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153047</v>
      </c>
      <c r="D23" s="34">
        <v>476365</v>
      </c>
      <c r="E23" s="37">
        <v>915394</v>
      </c>
      <c r="F23" s="39">
        <v>74098</v>
      </c>
      <c r="G23" s="34">
        <v>589098</v>
      </c>
      <c r="H23" s="37">
        <v>589098</v>
      </c>
      <c r="I23" s="41">
        <v>52805</v>
      </c>
      <c r="J23" s="39">
        <v>589098</v>
      </c>
      <c r="K23" s="34">
        <v>612662</v>
      </c>
      <c r="L23" s="37">
        <v>637168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199215013</v>
      </c>
      <c r="D25" s="34">
        <v>179409172</v>
      </c>
      <c r="E25" s="37">
        <v>188851545</v>
      </c>
      <c r="F25" s="39">
        <v>200984436</v>
      </c>
      <c r="G25" s="34">
        <v>201862657</v>
      </c>
      <c r="H25" s="37">
        <v>201862657</v>
      </c>
      <c r="I25" s="41">
        <v>196231992</v>
      </c>
      <c r="J25" s="39">
        <v>214655145</v>
      </c>
      <c r="K25" s="34">
        <v>207043739</v>
      </c>
      <c r="L25" s="37">
        <v>201394566</v>
      </c>
    </row>
    <row r="26" spans="1:12" ht="13.5" x14ac:dyDescent="0.25">
      <c r="A26" s="28" t="s">
        <v>28</v>
      </c>
      <c r="B26" s="21" t="s">
        <v>19</v>
      </c>
      <c r="C26" s="34">
        <v>820299</v>
      </c>
      <c r="D26" s="34">
        <v>1201133</v>
      </c>
      <c r="E26" s="37">
        <v>1720263</v>
      </c>
      <c r="F26" s="39">
        <v>1790729</v>
      </c>
      <c r="G26" s="34">
        <v>1790729</v>
      </c>
      <c r="H26" s="37">
        <v>1790729</v>
      </c>
      <c r="I26" s="41">
        <v>2000202</v>
      </c>
      <c r="J26" s="39">
        <v>1880265</v>
      </c>
      <c r="K26" s="34">
        <v>1955476</v>
      </c>
      <c r="L26" s="37">
        <v>2033695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11718</v>
      </c>
      <c r="D29" s="34">
        <v>0</v>
      </c>
      <c r="E29" s="37">
        <v>0</v>
      </c>
      <c r="F29" s="39">
        <v>0</v>
      </c>
      <c r="G29" s="34">
        <v>100000</v>
      </c>
      <c r="H29" s="37">
        <v>100000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868500</v>
      </c>
      <c r="D30" s="34">
        <v>820500</v>
      </c>
      <c r="E30" s="37">
        <v>963425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293603494</v>
      </c>
      <c r="D32" s="52">
        <f t="shared" ref="D32:L32" si="0">SUM(D6:D19)+SUM(D21:D31)</f>
        <v>280040206</v>
      </c>
      <c r="E32" s="53">
        <f t="shared" si="0"/>
        <v>305024825</v>
      </c>
      <c r="F32" s="54">
        <f t="shared" si="0"/>
        <v>325572503</v>
      </c>
      <c r="G32" s="52">
        <f t="shared" si="0"/>
        <v>335429380</v>
      </c>
      <c r="H32" s="55">
        <f t="shared" si="0"/>
        <v>335429380</v>
      </c>
      <c r="I32" s="56">
        <f t="shared" si="0"/>
        <v>332687060</v>
      </c>
      <c r="J32" s="57">
        <f t="shared" si="0"/>
        <v>351394493</v>
      </c>
      <c r="K32" s="52">
        <f t="shared" si="0"/>
        <v>349699524</v>
      </c>
      <c r="L32" s="53">
        <f t="shared" si="0"/>
        <v>350535359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101723098</v>
      </c>
      <c r="D34" s="34">
        <v>113311253</v>
      </c>
      <c r="E34" s="37">
        <v>119944125</v>
      </c>
      <c r="F34" s="38">
        <v>130324611</v>
      </c>
      <c r="G34" s="34">
        <v>139519399</v>
      </c>
      <c r="H34" s="40">
        <v>139519399</v>
      </c>
      <c r="I34" s="41">
        <v>115988919</v>
      </c>
      <c r="J34" s="39">
        <v>146668768</v>
      </c>
      <c r="K34" s="34">
        <v>153417820</v>
      </c>
      <c r="L34" s="37">
        <v>160459201</v>
      </c>
    </row>
    <row r="35" spans="1:12" ht="13.5" x14ac:dyDescent="0.25">
      <c r="A35" s="28" t="s">
        <v>49</v>
      </c>
      <c r="B35" s="21" t="s">
        <v>19</v>
      </c>
      <c r="C35" s="34">
        <v>12663025</v>
      </c>
      <c r="D35" s="34">
        <v>12761111</v>
      </c>
      <c r="E35" s="37">
        <v>12975962</v>
      </c>
      <c r="F35" s="38">
        <v>17054673</v>
      </c>
      <c r="G35" s="34">
        <v>13939427</v>
      </c>
      <c r="H35" s="40">
        <v>13939427</v>
      </c>
      <c r="I35" s="41">
        <v>14152245</v>
      </c>
      <c r="J35" s="39">
        <v>14775783</v>
      </c>
      <c r="K35" s="34">
        <v>15440695</v>
      </c>
      <c r="L35" s="37">
        <v>16135526</v>
      </c>
    </row>
    <row r="36" spans="1:12" ht="13.5" x14ac:dyDescent="0.25">
      <c r="A36" s="28" t="s">
        <v>50</v>
      </c>
      <c r="B36" s="21" t="s">
        <v>22</v>
      </c>
      <c r="C36" s="34">
        <v>39900367</v>
      </c>
      <c r="D36" s="34">
        <v>44034166</v>
      </c>
      <c r="E36" s="37">
        <v>45498755</v>
      </c>
      <c r="F36" s="39">
        <v>61537074</v>
      </c>
      <c r="G36" s="34">
        <v>61537074</v>
      </c>
      <c r="H36" s="37">
        <v>61537074</v>
      </c>
      <c r="I36" s="41">
        <v>48020814</v>
      </c>
      <c r="J36" s="39">
        <v>55383367</v>
      </c>
      <c r="K36" s="34">
        <v>58152535</v>
      </c>
      <c r="L36" s="37">
        <v>61060162</v>
      </c>
    </row>
    <row r="37" spans="1:12" ht="13.5" x14ac:dyDescent="0.25">
      <c r="A37" s="28" t="s">
        <v>51</v>
      </c>
      <c r="B37" s="21" t="s">
        <v>52</v>
      </c>
      <c r="C37" s="34">
        <v>13152407</v>
      </c>
      <c r="D37" s="34">
        <v>10753657</v>
      </c>
      <c r="E37" s="37">
        <v>10138980</v>
      </c>
      <c r="F37" s="39">
        <v>18820073</v>
      </c>
      <c r="G37" s="34">
        <v>21532574</v>
      </c>
      <c r="H37" s="37">
        <v>21532574</v>
      </c>
      <c r="I37" s="41">
        <v>11593490</v>
      </c>
      <c r="J37" s="39">
        <v>25338564</v>
      </c>
      <c r="K37" s="34">
        <v>24067506</v>
      </c>
      <c r="L37" s="37">
        <v>27323207</v>
      </c>
    </row>
    <row r="38" spans="1:12" ht="13.5" x14ac:dyDescent="0.25">
      <c r="A38" s="28" t="s">
        <v>53</v>
      </c>
      <c r="B38" s="21" t="s">
        <v>54</v>
      </c>
      <c r="C38" s="34">
        <v>11951095</v>
      </c>
      <c r="D38" s="34">
        <v>11028252</v>
      </c>
      <c r="E38" s="37">
        <v>14496730</v>
      </c>
      <c r="F38" s="38">
        <v>14562404</v>
      </c>
      <c r="G38" s="34">
        <v>17221566</v>
      </c>
      <c r="H38" s="40">
        <v>17221566</v>
      </c>
      <c r="I38" s="41">
        <v>0</v>
      </c>
      <c r="J38" s="39">
        <v>15982644</v>
      </c>
      <c r="K38" s="34">
        <v>16781776</v>
      </c>
      <c r="L38" s="37">
        <v>17620865</v>
      </c>
    </row>
    <row r="39" spans="1:12" ht="13.5" x14ac:dyDescent="0.25">
      <c r="A39" s="28" t="s">
        <v>55</v>
      </c>
      <c r="B39" s="21" t="s">
        <v>19</v>
      </c>
      <c r="C39" s="34">
        <v>21579403</v>
      </c>
      <c r="D39" s="34">
        <v>17472962</v>
      </c>
      <c r="E39" s="37">
        <v>17457570</v>
      </c>
      <c r="F39" s="39">
        <v>18833231</v>
      </c>
      <c r="G39" s="34">
        <v>18693078</v>
      </c>
      <c r="H39" s="37">
        <v>18693078</v>
      </c>
      <c r="I39" s="41">
        <v>0</v>
      </c>
      <c r="J39" s="39">
        <v>19624348</v>
      </c>
      <c r="K39" s="34">
        <v>20605564</v>
      </c>
      <c r="L39" s="37">
        <v>21635845</v>
      </c>
    </row>
    <row r="40" spans="1:12" ht="13.5" x14ac:dyDescent="0.25">
      <c r="A40" s="28" t="s">
        <v>28</v>
      </c>
      <c r="B40" s="21" t="s">
        <v>19</v>
      </c>
      <c r="C40" s="34">
        <v>2196693</v>
      </c>
      <c r="D40" s="34">
        <v>2659882</v>
      </c>
      <c r="E40" s="37">
        <v>5397454</v>
      </c>
      <c r="F40" s="38">
        <v>3802280</v>
      </c>
      <c r="G40" s="34">
        <v>5476097</v>
      </c>
      <c r="H40" s="40">
        <v>5476097</v>
      </c>
      <c r="I40" s="41">
        <v>448330</v>
      </c>
      <c r="J40" s="39">
        <v>6106402</v>
      </c>
      <c r="K40" s="34">
        <v>12231036</v>
      </c>
      <c r="L40" s="37">
        <v>12821441</v>
      </c>
    </row>
    <row r="41" spans="1:12" ht="13.5" x14ac:dyDescent="0.25">
      <c r="A41" s="28" t="s">
        <v>56</v>
      </c>
      <c r="B41" s="21" t="s">
        <v>19</v>
      </c>
      <c r="C41" s="34">
        <v>21861171</v>
      </c>
      <c r="D41" s="34">
        <v>30773725</v>
      </c>
      <c r="E41" s="37">
        <v>31251097</v>
      </c>
      <c r="F41" s="38">
        <v>59054951</v>
      </c>
      <c r="G41" s="34">
        <v>58965435</v>
      </c>
      <c r="H41" s="40">
        <v>58965435</v>
      </c>
      <c r="I41" s="41">
        <v>39182906</v>
      </c>
      <c r="J41" s="39">
        <v>72725787</v>
      </c>
      <c r="K41" s="34">
        <v>64682070</v>
      </c>
      <c r="L41" s="37">
        <v>67926828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42055</v>
      </c>
      <c r="E42" s="37">
        <v>42055</v>
      </c>
      <c r="F42" s="39">
        <v>36451</v>
      </c>
      <c r="G42" s="34">
        <v>46451</v>
      </c>
      <c r="H42" s="37">
        <v>46451</v>
      </c>
      <c r="I42" s="41">
        <v>36321</v>
      </c>
      <c r="J42" s="39">
        <v>48727</v>
      </c>
      <c r="K42" s="34">
        <v>44108</v>
      </c>
      <c r="L42" s="37">
        <v>45482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1650420</v>
      </c>
      <c r="E43" s="37">
        <v>2144374</v>
      </c>
      <c r="F43" s="38">
        <v>0</v>
      </c>
      <c r="G43" s="34">
        <v>0</v>
      </c>
      <c r="H43" s="40">
        <v>0</v>
      </c>
      <c r="I43" s="41">
        <v>2013877</v>
      </c>
      <c r="J43" s="39">
        <v>2100000</v>
      </c>
      <c r="K43" s="34">
        <v>2205000</v>
      </c>
      <c r="L43" s="37">
        <v>2315251</v>
      </c>
    </row>
    <row r="44" spans="1:12" ht="13.5" x14ac:dyDescent="0.25">
      <c r="A44" s="28" t="s">
        <v>59</v>
      </c>
      <c r="B44" s="21" t="s">
        <v>19</v>
      </c>
      <c r="C44" s="34">
        <v>19711640</v>
      </c>
      <c r="D44" s="34">
        <v>23710217</v>
      </c>
      <c r="E44" s="37">
        <v>31328618</v>
      </c>
      <c r="F44" s="39">
        <v>36672077</v>
      </c>
      <c r="G44" s="34">
        <v>41060507</v>
      </c>
      <c r="H44" s="37">
        <v>41060507</v>
      </c>
      <c r="I44" s="41">
        <v>27354761</v>
      </c>
      <c r="J44" s="39">
        <v>53269711</v>
      </c>
      <c r="K44" s="34">
        <v>49144750</v>
      </c>
      <c r="L44" s="37">
        <v>50140984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681635</v>
      </c>
      <c r="F45" s="38">
        <v>2000000</v>
      </c>
      <c r="G45" s="34">
        <v>2000000</v>
      </c>
      <c r="H45" s="37">
        <v>2000000</v>
      </c>
      <c r="I45" s="41">
        <v>0</v>
      </c>
      <c r="J45" s="39">
        <v>2100000</v>
      </c>
      <c r="K45" s="34">
        <v>2205000</v>
      </c>
      <c r="L45" s="37">
        <v>2315250</v>
      </c>
    </row>
    <row r="46" spans="1:12" ht="13.5" x14ac:dyDescent="0.25">
      <c r="A46" s="28" t="s">
        <v>61</v>
      </c>
      <c r="B46" s="21" t="s">
        <v>19</v>
      </c>
      <c r="C46" s="34">
        <v>19001</v>
      </c>
      <c r="D46" s="34">
        <v>783</v>
      </c>
      <c r="E46" s="37">
        <v>3142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244757900</v>
      </c>
      <c r="D47" s="52">
        <f t="shared" ref="D47:L47" si="1">SUM(D34:D46)</f>
        <v>268198483</v>
      </c>
      <c r="E47" s="53">
        <f t="shared" si="1"/>
        <v>291360497</v>
      </c>
      <c r="F47" s="54">
        <f t="shared" si="1"/>
        <v>362697825</v>
      </c>
      <c r="G47" s="52">
        <f t="shared" si="1"/>
        <v>379991608</v>
      </c>
      <c r="H47" s="53">
        <f t="shared" si="1"/>
        <v>379991608</v>
      </c>
      <c r="I47" s="56">
        <f t="shared" si="1"/>
        <v>258791663</v>
      </c>
      <c r="J47" s="57">
        <f t="shared" si="1"/>
        <v>414124101</v>
      </c>
      <c r="K47" s="52">
        <f t="shared" si="1"/>
        <v>418977860</v>
      </c>
      <c r="L47" s="53">
        <f t="shared" si="1"/>
        <v>439800042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48845594</v>
      </c>
      <c r="D48" s="61">
        <f t="shared" si="2"/>
        <v>11841723</v>
      </c>
      <c r="E48" s="62">
        <f t="shared" si="2"/>
        <v>13664328</v>
      </c>
      <c r="F48" s="63">
        <f t="shared" si="2"/>
        <v>-37125322</v>
      </c>
      <c r="G48" s="61">
        <f t="shared" si="2"/>
        <v>-44562228</v>
      </c>
      <c r="H48" s="62">
        <f t="shared" si="2"/>
        <v>-44562228</v>
      </c>
      <c r="I48" s="64">
        <f t="shared" si="2"/>
        <v>73895397</v>
      </c>
      <c r="J48" s="65">
        <f t="shared" si="2"/>
        <v>-62729608</v>
      </c>
      <c r="K48" s="61">
        <f t="shared" si="2"/>
        <v>-69278336</v>
      </c>
      <c r="L48" s="62">
        <f t="shared" si="2"/>
        <v>-89264683</v>
      </c>
    </row>
    <row r="49" spans="1:12" ht="25.5" x14ac:dyDescent="0.25">
      <c r="A49" s="66" t="s">
        <v>64</v>
      </c>
      <c r="B49" s="21" t="s">
        <v>65</v>
      </c>
      <c r="C49" s="34">
        <v>14802952</v>
      </c>
      <c r="D49" s="34">
        <v>24571877</v>
      </c>
      <c r="E49" s="37">
        <v>34365765</v>
      </c>
      <c r="F49" s="39">
        <v>37574566</v>
      </c>
      <c r="G49" s="34">
        <v>44348507</v>
      </c>
      <c r="H49" s="37">
        <v>44348507</v>
      </c>
      <c r="I49" s="41">
        <v>28072675</v>
      </c>
      <c r="J49" s="39">
        <v>55783143</v>
      </c>
      <c r="K49" s="34">
        <v>41588260</v>
      </c>
      <c r="L49" s="37">
        <v>46249434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63648546</v>
      </c>
      <c r="D51" s="68">
        <f t="shared" si="3"/>
        <v>36413600</v>
      </c>
      <c r="E51" s="69">
        <f t="shared" si="3"/>
        <v>48030093</v>
      </c>
      <c r="F51" s="70">
        <f t="shared" si="3"/>
        <v>449244</v>
      </c>
      <c r="G51" s="68">
        <f t="shared" si="3"/>
        <v>-213721</v>
      </c>
      <c r="H51" s="69">
        <f t="shared" si="3"/>
        <v>-213721</v>
      </c>
      <c r="I51" s="71">
        <f t="shared" si="3"/>
        <v>101968072</v>
      </c>
      <c r="J51" s="72">
        <f t="shared" si="3"/>
        <v>-6946465</v>
      </c>
      <c r="K51" s="68">
        <f t="shared" si="3"/>
        <v>-27690076</v>
      </c>
      <c r="L51" s="69">
        <f t="shared" si="3"/>
        <v>-43015249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63648546</v>
      </c>
      <c r="D53" s="79">
        <f t="shared" ref="D53:L53" si="4">+D51-D52</f>
        <v>36413600</v>
      </c>
      <c r="E53" s="80">
        <f t="shared" si="4"/>
        <v>48030093</v>
      </c>
      <c r="F53" s="81">
        <f t="shared" si="4"/>
        <v>449244</v>
      </c>
      <c r="G53" s="79">
        <f t="shared" si="4"/>
        <v>-213721</v>
      </c>
      <c r="H53" s="80">
        <f t="shared" si="4"/>
        <v>-213721</v>
      </c>
      <c r="I53" s="82">
        <f t="shared" si="4"/>
        <v>101968072</v>
      </c>
      <c r="J53" s="83">
        <f t="shared" si="4"/>
        <v>-6946465</v>
      </c>
      <c r="K53" s="79">
        <f t="shared" si="4"/>
        <v>-27690076</v>
      </c>
      <c r="L53" s="80">
        <f t="shared" si="4"/>
        <v>-43015249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63648546</v>
      </c>
      <c r="D56" s="68">
        <f t="shared" ref="D56:L56" si="5">SUM(D53:D55)</f>
        <v>36413600</v>
      </c>
      <c r="E56" s="69">
        <f t="shared" si="5"/>
        <v>48030093</v>
      </c>
      <c r="F56" s="70">
        <f t="shared" si="5"/>
        <v>449244</v>
      </c>
      <c r="G56" s="68">
        <f t="shared" si="5"/>
        <v>-213721</v>
      </c>
      <c r="H56" s="69">
        <f t="shared" si="5"/>
        <v>-213721</v>
      </c>
      <c r="I56" s="71">
        <f t="shared" si="5"/>
        <v>101968072</v>
      </c>
      <c r="J56" s="72">
        <f t="shared" si="5"/>
        <v>-6946465</v>
      </c>
      <c r="K56" s="68">
        <f t="shared" si="5"/>
        <v>-27690076</v>
      </c>
      <c r="L56" s="69">
        <f t="shared" si="5"/>
        <v>-43015249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63648546</v>
      </c>
      <c r="D59" s="87">
        <f t="shared" ref="D59:L59" si="6">SUM(D56:D58)</f>
        <v>36413600</v>
      </c>
      <c r="E59" s="88">
        <f t="shared" si="6"/>
        <v>48030093</v>
      </c>
      <c r="F59" s="89">
        <f t="shared" si="6"/>
        <v>449244</v>
      </c>
      <c r="G59" s="87">
        <f t="shared" si="6"/>
        <v>-213721</v>
      </c>
      <c r="H59" s="90">
        <f t="shared" si="6"/>
        <v>-213721</v>
      </c>
      <c r="I59" s="91">
        <f t="shared" si="6"/>
        <v>101968072</v>
      </c>
      <c r="J59" s="92">
        <f t="shared" si="6"/>
        <v>-6946465</v>
      </c>
      <c r="K59" s="87">
        <f t="shared" si="6"/>
        <v>-27690076</v>
      </c>
      <c r="L59" s="88">
        <f t="shared" si="6"/>
        <v>-43015249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126948100</v>
      </c>
      <c r="D6" s="29">
        <v>130599371</v>
      </c>
      <c r="E6" s="30">
        <v>149936978</v>
      </c>
      <c r="F6" s="31">
        <v>189531118</v>
      </c>
      <c r="G6" s="29">
        <v>189531118</v>
      </c>
      <c r="H6" s="32">
        <v>189531118</v>
      </c>
      <c r="I6" s="30">
        <v>196687302</v>
      </c>
      <c r="J6" s="33">
        <v>174269606</v>
      </c>
      <c r="K6" s="29">
        <v>201629934</v>
      </c>
      <c r="L6" s="32">
        <v>230261383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18519276</v>
      </c>
      <c r="D9" s="29">
        <v>19477253</v>
      </c>
      <c r="E9" s="30">
        <v>30427098</v>
      </c>
      <c r="F9" s="31">
        <v>25809404</v>
      </c>
      <c r="G9" s="29">
        <v>32312404</v>
      </c>
      <c r="H9" s="32">
        <v>32312404</v>
      </c>
      <c r="I9" s="30">
        <v>33119563</v>
      </c>
      <c r="J9" s="33">
        <v>32394596</v>
      </c>
      <c r="K9" s="29">
        <v>33884747</v>
      </c>
      <c r="L9" s="32">
        <v>35409561</v>
      </c>
    </row>
    <row r="10" spans="1:12" ht="13.5" x14ac:dyDescent="0.25">
      <c r="A10" s="28" t="s">
        <v>26</v>
      </c>
      <c r="B10" s="21" t="s">
        <v>19</v>
      </c>
      <c r="C10" s="29">
        <v>1298033</v>
      </c>
      <c r="D10" s="29">
        <v>2375859</v>
      </c>
      <c r="E10" s="30">
        <v>2456308</v>
      </c>
      <c r="F10" s="31">
        <v>2536781</v>
      </c>
      <c r="G10" s="29">
        <v>2536781</v>
      </c>
      <c r="H10" s="32">
        <v>2536781</v>
      </c>
      <c r="I10" s="30">
        <v>2322818</v>
      </c>
      <c r="J10" s="33">
        <v>3957462</v>
      </c>
      <c r="K10" s="29">
        <v>4139503</v>
      </c>
      <c r="L10" s="32">
        <v>4325781</v>
      </c>
    </row>
    <row r="11" spans="1:12" ht="13.5" x14ac:dyDescent="0.25">
      <c r="A11" s="28" t="s">
        <v>27</v>
      </c>
      <c r="B11" s="21" t="s">
        <v>19</v>
      </c>
      <c r="C11" s="29">
        <v>7986704</v>
      </c>
      <c r="D11" s="29">
        <v>2281768</v>
      </c>
      <c r="E11" s="30">
        <v>2352006</v>
      </c>
      <c r="F11" s="31">
        <v>2402702</v>
      </c>
      <c r="G11" s="29">
        <v>2402702</v>
      </c>
      <c r="H11" s="32">
        <v>2402702</v>
      </c>
      <c r="I11" s="30">
        <v>1805001</v>
      </c>
      <c r="J11" s="33">
        <v>2615290</v>
      </c>
      <c r="K11" s="29">
        <v>2735593</v>
      </c>
      <c r="L11" s="32">
        <v>2858695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13463638</v>
      </c>
      <c r="D13" s="29">
        <v>17693133</v>
      </c>
      <c r="E13" s="30">
        <v>23962047</v>
      </c>
      <c r="F13" s="31">
        <v>24469921</v>
      </c>
      <c r="G13" s="29">
        <v>29451921</v>
      </c>
      <c r="H13" s="32">
        <v>29451921</v>
      </c>
      <c r="I13" s="30">
        <v>27382460</v>
      </c>
      <c r="J13" s="33">
        <v>28355418</v>
      </c>
      <c r="K13" s="29">
        <v>29659767</v>
      </c>
      <c r="L13" s="32">
        <v>30994457</v>
      </c>
    </row>
    <row r="14" spans="1:12" ht="13.5" x14ac:dyDescent="0.25">
      <c r="A14" s="28" t="s">
        <v>30</v>
      </c>
      <c r="B14" s="21" t="s">
        <v>19</v>
      </c>
      <c r="C14" s="29">
        <v>341340</v>
      </c>
      <c r="D14" s="29">
        <v>759459</v>
      </c>
      <c r="E14" s="30">
        <v>1621380</v>
      </c>
      <c r="F14" s="31">
        <v>1631010</v>
      </c>
      <c r="G14" s="29">
        <v>1631010</v>
      </c>
      <c r="H14" s="32">
        <v>1631010</v>
      </c>
      <c r="I14" s="30">
        <v>621723</v>
      </c>
      <c r="J14" s="33">
        <v>1570287</v>
      </c>
      <c r="K14" s="29">
        <v>1642521</v>
      </c>
      <c r="L14" s="32">
        <v>1716434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2455106</v>
      </c>
      <c r="D17" s="34">
        <v>2113605</v>
      </c>
      <c r="E17" s="37">
        <v>1916426</v>
      </c>
      <c r="F17" s="39">
        <v>2361388</v>
      </c>
      <c r="G17" s="34">
        <v>2361388</v>
      </c>
      <c r="H17" s="37">
        <v>2361388</v>
      </c>
      <c r="I17" s="40">
        <v>1562575</v>
      </c>
      <c r="J17" s="39">
        <v>2130951</v>
      </c>
      <c r="K17" s="34">
        <v>2228975</v>
      </c>
      <c r="L17" s="37">
        <v>2329277</v>
      </c>
    </row>
    <row r="18" spans="1:12" ht="13.5" x14ac:dyDescent="0.25">
      <c r="A18" s="28" t="s">
        <v>34</v>
      </c>
      <c r="B18" s="21" t="s">
        <v>19</v>
      </c>
      <c r="C18" s="34">
        <v>794525</v>
      </c>
      <c r="D18" s="34">
        <v>194919</v>
      </c>
      <c r="E18" s="37">
        <v>221484</v>
      </c>
      <c r="F18" s="39">
        <v>910605</v>
      </c>
      <c r="G18" s="34">
        <v>910605</v>
      </c>
      <c r="H18" s="37">
        <v>910605</v>
      </c>
      <c r="I18" s="41">
        <v>96557</v>
      </c>
      <c r="J18" s="39">
        <v>77134</v>
      </c>
      <c r="K18" s="34">
        <v>80681</v>
      </c>
      <c r="L18" s="37">
        <v>84312</v>
      </c>
    </row>
    <row r="19" spans="1:12" ht="13.5" x14ac:dyDescent="0.25">
      <c r="A19" s="28" t="s">
        <v>35</v>
      </c>
      <c r="B19" s="21" t="s">
        <v>19</v>
      </c>
      <c r="C19" s="34">
        <v>699409</v>
      </c>
      <c r="D19" s="34">
        <v>481569</v>
      </c>
      <c r="E19" s="37">
        <v>1929758</v>
      </c>
      <c r="F19" s="39">
        <v>6437</v>
      </c>
      <c r="G19" s="34">
        <v>6437</v>
      </c>
      <c r="H19" s="37">
        <v>6437</v>
      </c>
      <c r="I19" s="41">
        <v>1650526</v>
      </c>
      <c r="J19" s="39">
        <v>10040</v>
      </c>
      <c r="K19" s="34">
        <v>10502</v>
      </c>
      <c r="L19" s="37">
        <v>10975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43385772</v>
      </c>
      <c r="D21" s="34">
        <v>48862327</v>
      </c>
      <c r="E21" s="37">
        <v>50353383</v>
      </c>
      <c r="F21" s="39">
        <v>53921728</v>
      </c>
      <c r="G21" s="34">
        <v>62063728</v>
      </c>
      <c r="H21" s="37">
        <v>62063728</v>
      </c>
      <c r="I21" s="41">
        <v>41406424</v>
      </c>
      <c r="J21" s="39">
        <v>65730053</v>
      </c>
      <c r="K21" s="34">
        <v>68753635</v>
      </c>
      <c r="L21" s="37">
        <v>71847549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578535</v>
      </c>
      <c r="D23" s="34">
        <v>350499</v>
      </c>
      <c r="E23" s="37">
        <v>1154033</v>
      </c>
      <c r="F23" s="39">
        <v>386791</v>
      </c>
      <c r="G23" s="34">
        <v>386791</v>
      </c>
      <c r="H23" s="37">
        <v>386791</v>
      </c>
      <c r="I23" s="41">
        <v>73685</v>
      </c>
      <c r="J23" s="39">
        <v>1283215</v>
      </c>
      <c r="K23" s="34">
        <v>1342243</v>
      </c>
      <c r="L23" s="37">
        <v>1402644</v>
      </c>
    </row>
    <row r="24" spans="1:12" ht="13.5" x14ac:dyDescent="0.25">
      <c r="A24" s="28" t="s">
        <v>40</v>
      </c>
      <c r="B24" s="21" t="s">
        <v>19</v>
      </c>
      <c r="C24" s="34">
        <v>-2760647</v>
      </c>
      <c r="D24" s="34">
        <v>233854</v>
      </c>
      <c r="E24" s="37">
        <v>171994</v>
      </c>
      <c r="F24" s="39">
        <v>4254642</v>
      </c>
      <c r="G24" s="34">
        <v>4254642</v>
      </c>
      <c r="H24" s="37">
        <v>4254642</v>
      </c>
      <c r="I24" s="41">
        <v>11313560</v>
      </c>
      <c r="J24" s="39">
        <v>360392</v>
      </c>
      <c r="K24" s="34">
        <v>376968</v>
      </c>
      <c r="L24" s="37">
        <v>393932</v>
      </c>
    </row>
    <row r="25" spans="1:12" ht="13.5" x14ac:dyDescent="0.25">
      <c r="A25" s="28" t="s">
        <v>41</v>
      </c>
      <c r="B25" s="21" t="s">
        <v>19</v>
      </c>
      <c r="C25" s="34">
        <v>81047696</v>
      </c>
      <c r="D25" s="34">
        <v>74951289</v>
      </c>
      <c r="E25" s="37">
        <v>81153820</v>
      </c>
      <c r="F25" s="39">
        <v>82899087</v>
      </c>
      <c r="G25" s="34">
        <v>82826287</v>
      </c>
      <c r="H25" s="37">
        <v>82826287</v>
      </c>
      <c r="I25" s="41">
        <v>83638543</v>
      </c>
      <c r="J25" s="39">
        <v>92019204</v>
      </c>
      <c r="K25" s="34">
        <v>92851005</v>
      </c>
      <c r="L25" s="37">
        <v>90249180</v>
      </c>
    </row>
    <row r="26" spans="1:12" ht="13.5" x14ac:dyDescent="0.25">
      <c r="A26" s="28" t="s">
        <v>28</v>
      </c>
      <c r="B26" s="21" t="s">
        <v>19</v>
      </c>
      <c r="C26" s="34">
        <v>3073424</v>
      </c>
      <c r="D26" s="34">
        <v>6156531</v>
      </c>
      <c r="E26" s="37">
        <v>8646988</v>
      </c>
      <c r="F26" s="39">
        <v>8451099</v>
      </c>
      <c r="G26" s="34">
        <v>8451099</v>
      </c>
      <c r="H26" s="37">
        <v>8451099</v>
      </c>
      <c r="I26" s="41">
        <v>10794316</v>
      </c>
      <c r="J26" s="39">
        <v>8136462</v>
      </c>
      <c r="K26" s="34">
        <v>8510740</v>
      </c>
      <c r="L26" s="37">
        <v>8893723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-918367</v>
      </c>
      <c r="D29" s="34">
        <v>-73481380</v>
      </c>
      <c r="E29" s="37">
        <v>-2761078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296912544</v>
      </c>
      <c r="D32" s="52">
        <f t="shared" ref="D32:L32" si="0">SUM(D6:D19)+SUM(D21:D31)</f>
        <v>233050056</v>
      </c>
      <c r="E32" s="53">
        <f t="shared" si="0"/>
        <v>353542625</v>
      </c>
      <c r="F32" s="54">
        <f t="shared" si="0"/>
        <v>399572713</v>
      </c>
      <c r="G32" s="52">
        <f t="shared" si="0"/>
        <v>419126913</v>
      </c>
      <c r="H32" s="55">
        <f t="shared" si="0"/>
        <v>419126913</v>
      </c>
      <c r="I32" s="56">
        <f t="shared" si="0"/>
        <v>412475053</v>
      </c>
      <c r="J32" s="57">
        <f t="shared" si="0"/>
        <v>412910110</v>
      </c>
      <c r="K32" s="52">
        <f t="shared" si="0"/>
        <v>447846814</v>
      </c>
      <c r="L32" s="53">
        <f t="shared" si="0"/>
        <v>480777903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98819563</v>
      </c>
      <c r="D34" s="34">
        <v>104358845</v>
      </c>
      <c r="E34" s="37">
        <v>114547097</v>
      </c>
      <c r="F34" s="38">
        <v>134818788</v>
      </c>
      <c r="G34" s="34">
        <v>130338868</v>
      </c>
      <c r="H34" s="40">
        <v>130338868</v>
      </c>
      <c r="I34" s="41">
        <v>117841644</v>
      </c>
      <c r="J34" s="39">
        <v>139246096</v>
      </c>
      <c r="K34" s="34">
        <v>145663924</v>
      </c>
      <c r="L34" s="37">
        <v>152232718</v>
      </c>
    </row>
    <row r="35" spans="1:12" ht="13.5" x14ac:dyDescent="0.25">
      <c r="A35" s="28" t="s">
        <v>49</v>
      </c>
      <c r="B35" s="21" t="s">
        <v>19</v>
      </c>
      <c r="C35" s="34">
        <v>8307181</v>
      </c>
      <c r="D35" s="34">
        <v>8503597</v>
      </c>
      <c r="E35" s="37">
        <v>9277327</v>
      </c>
      <c r="F35" s="38">
        <v>9037320</v>
      </c>
      <c r="G35" s="34">
        <v>9037320</v>
      </c>
      <c r="H35" s="40">
        <v>9037320</v>
      </c>
      <c r="I35" s="41">
        <v>9081093</v>
      </c>
      <c r="J35" s="39">
        <v>9311001</v>
      </c>
      <c r="K35" s="34">
        <v>9739306</v>
      </c>
      <c r="L35" s="37">
        <v>10177575</v>
      </c>
    </row>
    <row r="36" spans="1:12" ht="13.5" x14ac:dyDescent="0.25">
      <c r="A36" s="28" t="s">
        <v>50</v>
      </c>
      <c r="B36" s="21" t="s">
        <v>22</v>
      </c>
      <c r="C36" s="34">
        <v>106094076</v>
      </c>
      <c r="D36" s="34">
        <v>128717172</v>
      </c>
      <c r="E36" s="37">
        <v>132638416</v>
      </c>
      <c r="F36" s="39">
        <v>163052608</v>
      </c>
      <c r="G36" s="34">
        <v>163052608</v>
      </c>
      <c r="H36" s="37">
        <v>163052608</v>
      </c>
      <c r="I36" s="41">
        <v>145332084</v>
      </c>
      <c r="J36" s="39">
        <v>179902185</v>
      </c>
      <c r="K36" s="34">
        <v>188177686</v>
      </c>
      <c r="L36" s="37">
        <v>196645682</v>
      </c>
    </row>
    <row r="37" spans="1:12" ht="13.5" x14ac:dyDescent="0.25">
      <c r="A37" s="28" t="s">
        <v>51</v>
      </c>
      <c r="B37" s="21" t="s">
        <v>52</v>
      </c>
      <c r="C37" s="34">
        <v>504586</v>
      </c>
      <c r="D37" s="34">
        <v>-108633</v>
      </c>
      <c r="E37" s="37">
        <v>0</v>
      </c>
      <c r="F37" s="39">
        <v>0</v>
      </c>
      <c r="G37" s="34">
        <v>0</v>
      </c>
      <c r="H37" s="37">
        <v>0</v>
      </c>
      <c r="I37" s="41">
        <v>173748</v>
      </c>
      <c r="J37" s="39">
        <v>900000</v>
      </c>
      <c r="K37" s="34">
        <v>941400</v>
      </c>
      <c r="L37" s="37">
        <v>984704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15000000</v>
      </c>
      <c r="G38" s="34">
        <v>15000000</v>
      </c>
      <c r="H38" s="40">
        <v>15000000</v>
      </c>
      <c r="I38" s="41">
        <v>0</v>
      </c>
      <c r="J38" s="39">
        <v>16500000</v>
      </c>
      <c r="K38" s="34">
        <v>17259000</v>
      </c>
      <c r="L38" s="37">
        <v>18035655</v>
      </c>
    </row>
    <row r="39" spans="1:12" ht="13.5" x14ac:dyDescent="0.25">
      <c r="A39" s="28" t="s">
        <v>55</v>
      </c>
      <c r="B39" s="21" t="s">
        <v>19</v>
      </c>
      <c r="C39" s="34">
        <v>47548179</v>
      </c>
      <c r="D39" s="34">
        <v>34652036</v>
      </c>
      <c r="E39" s="37">
        <v>34495213</v>
      </c>
      <c r="F39" s="39">
        <v>35255822</v>
      </c>
      <c r="G39" s="34">
        <v>35255822</v>
      </c>
      <c r="H39" s="37">
        <v>35255822</v>
      </c>
      <c r="I39" s="41">
        <v>30681107</v>
      </c>
      <c r="J39" s="39">
        <v>32502152</v>
      </c>
      <c r="K39" s="34">
        <v>33997250</v>
      </c>
      <c r="L39" s="37">
        <v>35527128</v>
      </c>
    </row>
    <row r="40" spans="1:12" ht="13.5" x14ac:dyDescent="0.25">
      <c r="A40" s="28" t="s">
        <v>28</v>
      </c>
      <c r="B40" s="21" t="s">
        <v>19</v>
      </c>
      <c r="C40" s="34">
        <v>8821844</v>
      </c>
      <c r="D40" s="34">
        <v>35854759</v>
      </c>
      <c r="E40" s="37">
        <v>45965885</v>
      </c>
      <c r="F40" s="38">
        <v>15261110</v>
      </c>
      <c r="G40" s="34">
        <v>25261110</v>
      </c>
      <c r="H40" s="40">
        <v>25261110</v>
      </c>
      <c r="I40" s="41">
        <v>24916872</v>
      </c>
      <c r="J40" s="39">
        <v>10000000</v>
      </c>
      <c r="K40" s="34">
        <v>10460000</v>
      </c>
      <c r="L40" s="37">
        <v>10930700</v>
      </c>
    </row>
    <row r="41" spans="1:12" ht="13.5" x14ac:dyDescent="0.25">
      <c r="A41" s="28" t="s">
        <v>56</v>
      </c>
      <c r="B41" s="21" t="s">
        <v>19</v>
      </c>
      <c r="C41" s="34">
        <v>20733667</v>
      </c>
      <c r="D41" s="34">
        <v>25453673</v>
      </c>
      <c r="E41" s="37">
        <v>35715399</v>
      </c>
      <c r="F41" s="38">
        <v>26947965</v>
      </c>
      <c r="G41" s="34">
        <v>27529573</v>
      </c>
      <c r="H41" s="40">
        <v>27529573</v>
      </c>
      <c r="I41" s="41">
        <v>38411626</v>
      </c>
      <c r="J41" s="39">
        <v>27707731</v>
      </c>
      <c r="K41" s="34">
        <v>25450543</v>
      </c>
      <c r="L41" s="37">
        <v>26504353</v>
      </c>
    </row>
    <row r="42" spans="1:12" ht="13.5" x14ac:dyDescent="0.25">
      <c r="A42" s="28" t="s">
        <v>57</v>
      </c>
      <c r="B42" s="21" t="s">
        <v>19</v>
      </c>
      <c r="C42" s="34">
        <v>-419814</v>
      </c>
      <c r="D42" s="34">
        <v>198733</v>
      </c>
      <c r="E42" s="37">
        <v>54371</v>
      </c>
      <c r="F42" s="39">
        <v>60000</v>
      </c>
      <c r="G42" s="34">
        <v>60000</v>
      </c>
      <c r="H42" s="37">
        <v>60000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48050690</v>
      </c>
      <c r="D43" s="34">
        <v>49249214</v>
      </c>
      <c r="E43" s="37">
        <v>8465811</v>
      </c>
      <c r="F43" s="38">
        <v>0</v>
      </c>
      <c r="G43" s="34">
        <v>0</v>
      </c>
      <c r="H43" s="40">
        <v>0</v>
      </c>
      <c r="I43" s="41">
        <v>20805017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36650944</v>
      </c>
      <c r="D44" s="34">
        <v>28917050</v>
      </c>
      <c r="E44" s="37">
        <v>33515537</v>
      </c>
      <c r="F44" s="39">
        <v>25753587</v>
      </c>
      <c r="G44" s="34">
        <v>40012399</v>
      </c>
      <c r="H44" s="37">
        <v>40012399</v>
      </c>
      <c r="I44" s="41">
        <v>31040521</v>
      </c>
      <c r="J44" s="39">
        <v>61569628</v>
      </c>
      <c r="K44" s="34">
        <v>63405629</v>
      </c>
      <c r="L44" s="37">
        <v>50912176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943516</v>
      </c>
      <c r="D46" s="34">
        <v>-1824648</v>
      </c>
      <c r="E46" s="37">
        <v>-5259108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376054432</v>
      </c>
      <c r="D47" s="52">
        <f t="shared" ref="D47:L47" si="1">SUM(D34:D46)</f>
        <v>413971798</v>
      </c>
      <c r="E47" s="53">
        <f t="shared" si="1"/>
        <v>409415948</v>
      </c>
      <c r="F47" s="54">
        <f t="shared" si="1"/>
        <v>425187200</v>
      </c>
      <c r="G47" s="52">
        <f t="shared" si="1"/>
        <v>445547700</v>
      </c>
      <c r="H47" s="53">
        <f t="shared" si="1"/>
        <v>445547700</v>
      </c>
      <c r="I47" s="56">
        <f t="shared" si="1"/>
        <v>418283712</v>
      </c>
      <c r="J47" s="57">
        <f t="shared" si="1"/>
        <v>477638793</v>
      </c>
      <c r="K47" s="52">
        <f t="shared" si="1"/>
        <v>495094738</v>
      </c>
      <c r="L47" s="53">
        <f t="shared" si="1"/>
        <v>501950691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-79141888</v>
      </c>
      <c r="D48" s="61">
        <f t="shared" si="2"/>
        <v>-180921742</v>
      </c>
      <c r="E48" s="62">
        <f t="shared" si="2"/>
        <v>-55873323</v>
      </c>
      <c r="F48" s="63">
        <f t="shared" si="2"/>
        <v>-25614487</v>
      </c>
      <c r="G48" s="61">
        <f t="shared" si="2"/>
        <v>-26420787</v>
      </c>
      <c r="H48" s="62">
        <f t="shared" si="2"/>
        <v>-26420787</v>
      </c>
      <c r="I48" s="64">
        <f t="shared" si="2"/>
        <v>-5808659</v>
      </c>
      <c r="J48" s="65">
        <f t="shared" si="2"/>
        <v>-64728683</v>
      </c>
      <c r="K48" s="61">
        <f t="shared" si="2"/>
        <v>-47247924</v>
      </c>
      <c r="L48" s="62">
        <f t="shared" si="2"/>
        <v>-21172788</v>
      </c>
    </row>
    <row r="49" spans="1:12" ht="25.5" x14ac:dyDescent="0.25">
      <c r="A49" s="66" t="s">
        <v>64</v>
      </c>
      <c r="B49" s="21" t="s">
        <v>65</v>
      </c>
      <c r="C49" s="34">
        <v>13246984</v>
      </c>
      <c r="D49" s="34">
        <v>13172899</v>
      </c>
      <c r="E49" s="37">
        <v>33174664</v>
      </c>
      <c r="F49" s="39">
        <v>20683400</v>
      </c>
      <c r="G49" s="34">
        <v>19300200</v>
      </c>
      <c r="H49" s="37">
        <v>19300200</v>
      </c>
      <c r="I49" s="41">
        <v>20513480</v>
      </c>
      <c r="J49" s="39">
        <v>26511000</v>
      </c>
      <c r="K49" s="34">
        <v>28264800</v>
      </c>
      <c r="L49" s="37">
        <v>31158400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-65894904</v>
      </c>
      <c r="D51" s="68">
        <f t="shared" si="3"/>
        <v>-167748843</v>
      </c>
      <c r="E51" s="69">
        <f t="shared" si="3"/>
        <v>-22698659</v>
      </c>
      <c r="F51" s="70">
        <f t="shared" si="3"/>
        <v>-4931087</v>
      </c>
      <c r="G51" s="68">
        <f t="shared" si="3"/>
        <v>-7120587</v>
      </c>
      <c r="H51" s="69">
        <f t="shared" si="3"/>
        <v>-7120587</v>
      </c>
      <c r="I51" s="71">
        <f t="shared" si="3"/>
        <v>14704821</v>
      </c>
      <c r="J51" s="72">
        <f t="shared" si="3"/>
        <v>-38217683</v>
      </c>
      <c r="K51" s="68">
        <f t="shared" si="3"/>
        <v>-18983124</v>
      </c>
      <c r="L51" s="69">
        <f t="shared" si="3"/>
        <v>9985612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-65894904</v>
      </c>
      <c r="D53" s="79">
        <f t="shared" ref="D53:L53" si="4">+D51-D52</f>
        <v>-167748843</v>
      </c>
      <c r="E53" s="80">
        <f t="shared" si="4"/>
        <v>-22698659</v>
      </c>
      <c r="F53" s="81">
        <f t="shared" si="4"/>
        <v>-4931087</v>
      </c>
      <c r="G53" s="79">
        <f t="shared" si="4"/>
        <v>-7120587</v>
      </c>
      <c r="H53" s="80">
        <f t="shared" si="4"/>
        <v>-7120587</v>
      </c>
      <c r="I53" s="82">
        <f t="shared" si="4"/>
        <v>14704821</v>
      </c>
      <c r="J53" s="83">
        <f t="shared" si="4"/>
        <v>-38217683</v>
      </c>
      <c r="K53" s="79">
        <f t="shared" si="4"/>
        <v>-18983124</v>
      </c>
      <c r="L53" s="80">
        <f t="shared" si="4"/>
        <v>9985612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-65894904</v>
      </c>
      <c r="D56" s="68">
        <f t="shared" ref="D56:L56" si="5">SUM(D53:D55)</f>
        <v>-167748843</v>
      </c>
      <c r="E56" s="69">
        <f t="shared" si="5"/>
        <v>-22698659</v>
      </c>
      <c r="F56" s="70">
        <f t="shared" si="5"/>
        <v>-4931087</v>
      </c>
      <c r="G56" s="68">
        <f t="shared" si="5"/>
        <v>-7120587</v>
      </c>
      <c r="H56" s="69">
        <f t="shared" si="5"/>
        <v>-7120587</v>
      </c>
      <c r="I56" s="71">
        <f t="shared" si="5"/>
        <v>14704821</v>
      </c>
      <c r="J56" s="72">
        <f t="shared" si="5"/>
        <v>-38217683</v>
      </c>
      <c r="K56" s="68">
        <f t="shared" si="5"/>
        <v>-18983124</v>
      </c>
      <c r="L56" s="69">
        <f t="shared" si="5"/>
        <v>9985612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-65894904</v>
      </c>
      <c r="D59" s="87">
        <f t="shared" ref="D59:L59" si="6">SUM(D56:D58)</f>
        <v>-167748843</v>
      </c>
      <c r="E59" s="88">
        <f t="shared" si="6"/>
        <v>-22698659</v>
      </c>
      <c r="F59" s="89">
        <f t="shared" si="6"/>
        <v>-4931087</v>
      </c>
      <c r="G59" s="87">
        <f t="shared" si="6"/>
        <v>-7120587</v>
      </c>
      <c r="H59" s="90">
        <f t="shared" si="6"/>
        <v>-7120587</v>
      </c>
      <c r="I59" s="91">
        <f t="shared" si="6"/>
        <v>14704821</v>
      </c>
      <c r="J59" s="92">
        <f t="shared" si="6"/>
        <v>-38217683</v>
      </c>
      <c r="K59" s="87">
        <f t="shared" si="6"/>
        <v>-18983124</v>
      </c>
      <c r="L59" s="88">
        <f t="shared" si="6"/>
        <v>9985612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136474003</v>
      </c>
      <c r="D7" s="29">
        <v>126196087</v>
      </c>
      <c r="E7" s="30">
        <v>168555560</v>
      </c>
      <c r="F7" s="31">
        <v>198307363</v>
      </c>
      <c r="G7" s="29">
        <v>192038159</v>
      </c>
      <c r="H7" s="32">
        <v>192038159</v>
      </c>
      <c r="I7" s="30">
        <v>166891446</v>
      </c>
      <c r="J7" s="33">
        <v>279221718</v>
      </c>
      <c r="K7" s="29">
        <v>326603192</v>
      </c>
      <c r="L7" s="32">
        <v>383518425</v>
      </c>
    </row>
    <row r="8" spans="1:12" ht="13.5" x14ac:dyDescent="0.25">
      <c r="A8" s="28" t="s">
        <v>24</v>
      </c>
      <c r="B8" s="21" t="s">
        <v>22</v>
      </c>
      <c r="C8" s="29">
        <v>25529654</v>
      </c>
      <c r="D8" s="29">
        <v>22896514</v>
      </c>
      <c r="E8" s="30">
        <v>34619002</v>
      </c>
      <c r="F8" s="31">
        <v>46923476</v>
      </c>
      <c r="G8" s="29">
        <v>31807179</v>
      </c>
      <c r="H8" s="32">
        <v>31807179</v>
      </c>
      <c r="I8" s="30">
        <v>35182480</v>
      </c>
      <c r="J8" s="33">
        <v>53580926</v>
      </c>
      <c r="K8" s="29">
        <v>61558532</v>
      </c>
      <c r="L8" s="32">
        <v>70726836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4126772</v>
      </c>
      <c r="D10" s="29">
        <v>2172295</v>
      </c>
      <c r="E10" s="30">
        <v>1447745</v>
      </c>
      <c r="F10" s="31">
        <v>2861780</v>
      </c>
      <c r="G10" s="29">
        <v>359700</v>
      </c>
      <c r="H10" s="32">
        <v>359700</v>
      </c>
      <c r="I10" s="30">
        <v>668231</v>
      </c>
      <c r="J10" s="33">
        <v>1738197</v>
      </c>
      <c r="K10" s="29">
        <v>2012016</v>
      </c>
      <c r="L10" s="32">
        <v>2288217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463164</v>
      </c>
      <c r="E11" s="30">
        <v>420556</v>
      </c>
      <c r="F11" s="31">
        <v>486000</v>
      </c>
      <c r="G11" s="29">
        <v>500000</v>
      </c>
      <c r="H11" s="32">
        <v>500000</v>
      </c>
      <c r="I11" s="30">
        <v>70333</v>
      </c>
      <c r="J11" s="33">
        <v>650000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32808492</v>
      </c>
      <c r="D13" s="29">
        <v>50221150</v>
      </c>
      <c r="E13" s="30">
        <v>81600876</v>
      </c>
      <c r="F13" s="31">
        <v>57973115</v>
      </c>
      <c r="G13" s="29">
        <v>90053496</v>
      </c>
      <c r="H13" s="32">
        <v>90053496</v>
      </c>
      <c r="I13" s="30">
        <v>103346292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1935082</v>
      </c>
      <c r="D14" s="29">
        <v>2055681</v>
      </c>
      <c r="E14" s="30">
        <v>3346071</v>
      </c>
      <c r="F14" s="31">
        <v>9230346</v>
      </c>
      <c r="G14" s="29">
        <v>9230346</v>
      </c>
      <c r="H14" s="32">
        <v>9230346</v>
      </c>
      <c r="I14" s="30">
        <v>312050</v>
      </c>
      <c r="J14" s="33">
        <v>10474929</v>
      </c>
      <c r="K14" s="29">
        <v>10998675</v>
      </c>
      <c r="L14" s="32">
        <v>11548609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30088</v>
      </c>
      <c r="F17" s="39">
        <v>5300000</v>
      </c>
      <c r="G17" s="34">
        <v>8856</v>
      </c>
      <c r="H17" s="37">
        <v>8856</v>
      </c>
      <c r="I17" s="40">
        <v>32047</v>
      </c>
      <c r="J17" s="39">
        <v>1488000</v>
      </c>
      <c r="K17" s="34">
        <v>1636800</v>
      </c>
      <c r="L17" s="37">
        <v>1800480</v>
      </c>
    </row>
    <row r="18" spans="1:12" ht="13.5" x14ac:dyDescent="0.25">
      <c r="A18" s="28" t="s">
        <v>34</v>
      </c>
      <c r="B18" s="21" t="s">
        <v>19</v>
      </c>
      <c r="C18" s="34">
        <v>35166</v>
      </c>
      <c r="D18" s="34">
        <v>32990</v>
      </c>
      <c r="E18" s="37">
        <v>0</v>
      </c>
      <c r="F18" s="39">
        <v>94202</v>
      </c>
      <c r="G18" s="34">
        <v>279840</v>
      </c>
      <c r="H18" s="37">
        <v>279840</v>
      </c>
      <c r="I18" s="41">
        <v>251838</v>
      </c>
      <c r="J18" s="39">
        <v>148183</v>
      </c>
      <c r="K18" s="34">
        <v>163001</v>
      </c>
      <c r="L18" s="37">
        <v>179301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1148</v>
      </c>
      <c r="E19" s="37">
        <v>719907</v>
      </c>
      <c r="F19" s="39">
        <v>1124214</v>
      </c>
      <c r="G19" s="34">
        <v>2556</v>
      </c>
      <c r="H19" s="37">
        <v>2556</v>
      </c>
      <c r="I19" s="41">
        <v>1055177</v>
      </c>
      <c r="J19" s="39">
        <v>1068636</v>
      </c>
      <c r="K19" s="34">
        <v>1175500</v>
      </c>
      <c r="L19" s="37">
        <v>1293050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33040</v>
      </c>
      <c r="H23" s="37">
        <v>33040</v>
      </c>
      <c r="I23" s="41">
        <v>33812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443420820</v>
      </c>
      <c r="D25" s="34">
        <v>405816841</v>
      </c>
      <c r="E25" s="37">
        <v>439857858</v>
      </c>
      <c r="F25" s="39">
        <v>417378700</v>
      </c>
      <c r="G25" s="34">
        <v>418055450</v>
      </c>
      <c r="H25" s="37">
        <v>418055450</v>
      </c>
      <c r="I25" s="41">
        <v>370451676</v>
      </c>
      <c r="J25" s="39">
        <v>480427850</v>
      </c>
      <c r="K25" s="34">
        <v>453070900</v>
      </c>
      <c r="L25" s="37">
        <v>462126450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65635332</v>
      </c>
      <c r="K26" s="34">
        <v>85325933</v>
      </c>
      <c r="L26" s="37">
        <v>110923711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671463</v>
      </c>
      <c r="D30" s="34">
        <v>2530190</v>
      </c>
      <c r="E30" s="37">
        <v>6203405</v>
      </c>
      <c r="F30" s="38">
        <v>7353619</v>
      </c>
      <c r="G30" s="34">
        <v>6061180</v>
      </c>
      <c r="H30" s="37">
        <v>6061180</v>
      </c>
      <c r="I30" s="41">
        <v>0</v>
      </c>
      <c r="J30" s="39">
        <v>553807</v>
      </c>
      <c r="K30" s="34">
        <v>609188</v>
      </c>
      <c r="L30" s="37">
        <v>670106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645001452</v>
      </c>
      <c r="D32" s="52">
        <f t="shared" ref="D32:L32" si="0">SUM(D6:D19)+SUM(D21:D31)</f>
        <v>612386060</v>
      </c>
      <c r="E32" s="53">
        <f t="shared" si="0"/>
        <v>736801068</v>
      </c>
      <c r="F32" s="54">
        <f t="shared" si="0"/>
        <v>747032816</v>
      </c>
      <c r="G32" s="52">
        <f t="shared" si="0"/>
        <v>748429803</v>
      </c>
      <c r="H32" s="55">
        <f t="shared" si="0"/>
        <v>748429803</v>
      </c>
      <c r="I32" s="56">
        <f t="shared" si="0"/>
        <v>678295382</v>
      </c>
      <c r="J32" s="57">
        <f t="shared" si="0"/>
        <v>894987578</v>
      </c>
      <c r="K32" s="52">
        <f t="shared" si="0"/>
        <v>943153737</v>
      </c>
      <c r="L32" s="53">
        <f t="shared" si="0"/>
        <v>1045075185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250094906</v>
      </c>
      <c r="D34" s="34">
        <v>254422862</v>
      </c>
      <c r="E34" s="37">
        <v>260884024</v>
      </c>
      <c r="F34" s="38">
        <v>256583569</v>
      </c>
      <c r="G34" s="34">
        <v>252740553</v>
      </c>
      <c r="H34" s="40">
        <v>252740553</v>
      </c>
      <c r="I34" s="41">
        <v>239304463</v>
      </c>
      <c r="J34" s="39">
        <v>280594762</v>
      </c>
      <c r="K34" s="34">
        <v>300236415</v>
      </c>
      <c r="L34" s="37">
        <v>321252928</v>
      </c>
    </row>
    <row r="35" spans="1:12" ht="13.5" x14ac:dyDescent="0.25">
      <c r="A35" s="28" t="s">
        <v>49</v>
      </c>
      <c r="B35" s="21" t="s">
        <v>19</v>
      </c>
      <c r="C35" s="34">
        <v>5971929</v>
      </c>
      <c r="D35" s="34">
        <v>5719138</v>
      </c>
      <c r="E35" s="37">
        <v>6314449</v>
      </c>
      <c r="F35" s="38">
        <v>7655757</v>
      </c>
      <c r="G35" s="34">
        <v>6957571</v>
      </c>
      <c r="H35" s="40">
        <v>6957571</v>
      </c>
      <c r="I35" s="41">
        <v>7416672</v>
      </c>
      <c r="J35" s="39">
        <v>8040264</v>
      </c>
      <c r="K35" s="34">
        <v>8442283</v>
      </c>
      <c r="L35" s="37">
        <v>8864396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19096136</v>
      </c>
      <c r="D37" s="34">
        <v>22076046</v>
      </c>
      <c r="E37" s="37">
        <v>20116160</v>
      </c>
      <c r="F37" s="39">
        <v>28924883</v>
      </c>
      <c r="G37" s="34">
        <v>30634648</v>
      </c>
      <c r="H37" s="37">
        <v>30634648</v>
      </c>
      <c r="I37" s="41">
        <v>25113962</v>
      </c>
      <c r="J37" s="39">
        <v>55413514</v>
      </c>
      <c r="K37" s="34">
        <v>58235362</v>
      </c>
      <c r="L37" s="37">
        <v>60991340</v>
      </c>
    </row>
    <row r="38" spans="1:12" ht="13.5" x14ac:dyDescent="0.25">
      <c r="A38" s="28" t="s">
        <v>53</v>
      </c>
      <c r="B38" s="21" t="s">
        <v>54</v>
      </c>
      <c r="C38" s="34">
        <v>82999887</v>
      </c>
      <c r="D38" s="34">
        <v>77355225</v>
      </c>
      <c r="E38" s="37">
        <v>86829204</v>
      </c>
      <c r="F38" s="38">
        <v>94388030</v>
      </c>
      <c r="G38" s="34">
        <v>94388030</v>
      </c>
      <c r="H38" s="40">
        <v>94388030</v>
      </c>
      <c r="I38" s="41">
        <v>0</v>
      </c>
      <c r="J38" s="39">
        <v>150384478</v>
      </c>
      <c r="K38" s="34">
        <v>172942150</v>
      </c>
      <c r="L38" s="37">
        <v>198883472</v>
      </c>
    </row>
    <row r="39" spans="1:12" ht="13.5" x14ac:dyDescent="0.25">
      <c r="A39" s="28" t="s">
        <v>55</v>
      </c>
      <c r="B39" s="21" t="s">
        <v>19</v>
      </c>
      <c r="C39" s="34">
        <v>58424447</v>
      </c>
      <c r="D39" s="34">
        <v>67998913</v>
      </c>
      <c r="E39" s="37">
        <v>75619126</v>
      </c>
      <c r="F39" s="39">
        <v>87964318</v>
      </c>
      <c r="G39" s="34">
        <v>83488000</v>
      </c>
      <c r="H39" s="37">
        <v>83488000</v>
      </c>
      <c r="I39" s="41">
        <v>36176466</v>
      </c>
      <c r="J39" s="39">
        <v>88404139</v>
      </c>
      <c r="K39" s="34">
        <v>92099056</v>
      </c>
      <c r="L39" s="37">
        <v>95407551</v>
      </c>
    </row>
    <row r="40" spans="1:12" ht="13.5" x14ac:dyDescent="0.25">
      <c r="A40" s="28" t="s">
        <v>28</v>
      </c>
      <c r="B40" s="21" t="s">
        <v>19</v>
      </c>
      <c r="C40" s="34">
        <v>3630535</v>
      </c>
      <c r="D40" s="34">
        <v>6193766</v>
      </c>
      <c r="E40" s="37">
        <v>4888383</v>
      </c>
      <c r="F40" s="38">
        <v>3635681</v>
      </c>
      <c r="G40" s="34">
        <v>5130350</v>
      </c>
      <c r="H40" s="40">
        <v>5130350</v>
      </c>
      <c r="I40" s="41">
        <v>470981</v>
      </c>
      <c r="J40" s="39">
        <v>5440252</v>
      </c>
      <c r="K40" s="34">
        <v>5065241</v>
      </c>
      <c r="L40" s="37">
        <v>4215870</v>
      </c>
    </row>
    <row r="41" spans="1:12" ht="13.5" x14ac:dyDescent="0.25">
      <c r="A41" s="28" t="s">
        <v>56</v>
      </c>
      <c r="B41" s="21" t="s">
        <v>19</v>
      </c>
      <c r="C41" s="34">
        <v>111222763</v>
      </c>
      <c r="D41" s="34">
        <v>102623454</v>
      </c>
      <c r="E41" s="37">
        <v>79691201</v>
      </c>
      <c r="F41" s="38">
        <v>71921337</v>
      </c>
      <c r="G41" s="34">
        <v>59569896</v>
      </c>
      <c r="H41" s="40">
        <v>59569896</v>
      </c>
      <c r="I41" s="41">
        <v>49758281</v>
      </c>
      <c r="J41" s="39">
        <v>91226349</v>
      </c>
      <c r="K41" s="34">
        <v>94058589</v>
      </c>
      <c r="L41" s="37">
        <v>97660006</v>
      </c>
    </row>
    <row r="42" spans="1:12" ht="13.5" x14ac:dyDescent="0.25">
      <c r="A42" s="28" t="s">
        <v>57</v>
      </c>
      <c r="B42" s="21" t="s">
        <v>19</v>
      </c>
      <c r="C42" s="34">
        <v>7564200</v>
      </c>
      <c r="D42" s="34">
        <v>5038865</v>
      </c>
      <c r="E42" s="37">
        <v>11072400</v>
      </c>
      <c r="F42" s="39">
        <v>5836644</v>
      </c>
      <c r="G42" s="34">
        <v>13359564</v>
      </c>
      <c r="H42" s="37">
        <v>13359564</v>
      </c>
      <c r="I42" s="41">
        <v>13060100</v>
      </c>
      <c r="J42" s="39">
        <v>11635000</v>
      </c>
      <c r="K42" s="34">
        <v>14180400</v>
      </c>
      <c r="L42" s="37">
        <v>14676714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613889</v>
      </c>
      <c r="G43" s="34">
        <v>4666667</v>
      </c>
      <c r="H43" s="40">
        <v>4666667</v>
      </c>
      <c r="I43" s="41">
        <v>4333518</v>
      </c>
      <c r="J43" s="39">
        <v>9014036</v>
      </c>
      <c r="K43" s="34">
        <v>9374597</v>
      </c>
      <c r="L43" s="37">
        <v>9702709</v>
      </c>
    </row>
    <row r="44" spans="1:12" ht="13.5" x14ac:dyDescent="0.25">
      <c r="A44" s="28" t="s">
        <v>59</v>
      </c>
      <c r="B44" s="21" t="s">
        <v>19</v>
      </c>
      <c r="C44" s="34">
        <v>70820853</v>
      </c>
      <c r="D44" s="34">
        <v>83158688</v>
      </c>
      <c r="E44" s="37">
        <v>105751253</v>
      </c>
      <c r="F44" s="39">
        <v>123036911</v>
      </c>
      <c r="G44" s="34">
        <v>106081585</v>
      </c>
      <c r="H44" s="37">
        <v>106081585</v>
      </c>
      <c r="I44" s="41">
        <v>89597674</v>
      </c>
      <c r="J44" s="39">
        <v>127992272</v>
      </c>
      <c r="K44" s="34">
        <v>134412471</v>
      </c>
      <c r="L44" s="37">
        <v>140733679</v>
      </c>
    </row>
    <row r="45" spans="1:12" ht="13.5" x14ac:dyDescent="0.25">
      <c r="A45" s="28" t="s">
        <v>60</v>
      </c>
      <c r="B45" s="21" t="s">
        <v>19</v>
      </c>
      <c r="C45" s="34">
        <v>1844861</v>
      </c>
      <c r="D45" s="34">
        <v>19125723</v>
      </c>
      <c r="E45" s="37">
        <v>38835</v>
      </c>
      <c r="F45" s="38">
        <v>735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1379220</v>
      </c>
      <c r="D46" s="34">
        <v>78686</v>
      </c>
      <c r="E46" s="37">
        <v>1272736</v>
      </c>
      <c r="F46" s="39">
        <v>8897</v>
      </c>
      <c r="G46" s="34">
        <v>6061180</v>
      </c>
      <c r="H46" s="37">
        <v>6061180</v>
      </c>
      <c r="I46" s="41">
        <v>0</v>
      </c>
      <c r="J46" s="39">
        <v>4253181</v>
      </c>
      <c r="K46" s="34">
        <v>4889031</v>
      </c>
      <c r="L46" s="37">
        <v>5403667</v>
      </c>
    </row>
    <row r="47" spans="1:12" x14ac:dyDescent="0.2">
      <c r="A47" s="60" t="s">
        <v>62</v>
      </c>
      <c r="B47" s="51" t="s">
        <v>19</v>
      </c>
      <c r="C47" s="52">
        <f>SUM(C34:C46)</f>
        <v>613049737</v>
      </c>
      <c r="D47" s="52">
        <f t="shared" ref="D47:L47" si="1">SUM(D34:D46)</f>
        <v>643791366</v>
      </c>
      <c r="E47" s="53">
        <f t="shared" si="1"/>
        <v>652477771</v>
      </c>
      <c r="F47" s="54">
        <f t="shared" si="1"/>
        <v>680570651</v>
      </c>
      <c r="G47" s="52">
        <f t="shared" si="1"/>
        <v>663078044</v>
      </c>
      <c r="H47" s="53">
        <f t="shared" si="1"/>
        <v>663078044</v>
      </c>
      <c r="I47" s="56">
        <f t="shared" si="1"/>
        <v>465232117</v>
      </c>
      <c r="J47" s="57">
        <f t="shared" si="1"/>
        <v>832398247</v>
      </c>
      <c r="K47" s="52">
        <f t="shared" si="1"/>
        <v>893935595</v>
      </c>
      <c r="L47" s="53">
        <f t="shared" si="1"/>
        <v>957792332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31951715</v>
      </c>
      <c r="D48" s="61">
        <f t="shared" si="2"/>
        <v>-31405306</v>
      </c>
      <c r="E48" s="62">
        <f t="shared" si="2"/>
        <v>84323297</v>
      </c>
      <c r="F48" s="63">
        <f t="shared" si="2"/>
        <v>66462165</v>
      </c>
      <c r="G48" s="61">
        <f t="shared" si="2"/>
        <v>85351759</v>
      </c>
      <c r="H48" s="62">
        <f t="shared" si="2"/>
        <v>85351759</v>
      </c>
      <c r="I48" s="64">
        <f t="shared" si="2"/>
        <v>213063265</v>
      </c>
      <c r="J48" s="65">
        <f t="shared" si="2"/>
        <v>62589331</v>
      </c>
      <c r="K48" s="61">
        <f t="shared" si="2"/>
        <v>49218142</v>
      </c>
      <c r="L48" s="62">
        <f t="shared" si="2"/>
        <v>87282853</v>
      </c>
    </row>
    <row r="49" spans="1:12" ht="25.5" x14ac:dyDescent="0.25">
      <c r="A49" s="66" t="s">
        <v>64</v>
      </c>
      <c r="B49" s="21" t="s">
        <v>65</v>
      </c>
      <c r="C49" s="34">
        <v>138419204</v>
      </c>
      <c r="D49" s="34">
        <v>163072045</v>
      </c>
      <c r="E49" s="37">
        <v>161233271</v>
      </c>
      <c r="F49" s="39">
        <v>246183300</v>
      </c>
      <c r="G49" s="34">
        <v>226594549</v>
      </c>
      <c r="H49" s="37">
        <v>226594549</v>
      </c>
      <c r="I49" s="41">
        <v>257999000</v>
      </c>
      <c r="J49" s="39">
        <v>220149150</v>
      </c>
      <c r="K49" s="34">
        <v>305204100</v>
      </c>
      <c r="L49" s="37">
        <v>325386550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1059830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170370919</v>
      </c>
      <c r="D51" s="68">
        <f t="shared" si="3"/>
        <v>132726569</v>
      </c>
      <c r="E51" s="69">
        <f t="shared" si="3"/>
        <v>245556568</v>
      </c>
      <c r="F51" s="70">
        <f t="shared" si="3"/>
        <v>312645465</v>
      </c>
      <c r="G51" s="68">
        <f t="shared" si="3"/>
        <v>311946308</v>
      </c>
      <c r="H51" s="69">
        <f t="shared" si="3"/>
        <v>311946308</v>
      </c>
      <c r="I51" s="71">
        <f t="shared" si="3"/>
        <v>471062265</v>
      </c>
      <c r="J51" s="72">
        <f t="shared" si="3"/>
        <v>282738481</v>
      </c>
      <c r="K51" s="68">
        <f t="shared" si="3"/>
        <v>354422242</v>
      </c>
      <c r="L51" s="69">
        <f t="shared" si="3"/>
        <v>412669403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170370919</v>
      </c>
      <c r="D53" s="79">
        <f t="shared" ref="D53:L53" si="4">+D51-D52</f>
        <v>132726569</v>
      </c>
      <c r="E53" s="80">
        <f t="shared" si="4"/>
        <v>245556568</v>
      </c>
      <c r="F53" s="81">
        <f t="shared" si="4"/>
        <v>312645465</v>
      </c>
      <c r="G53" s="79">
        <f t="shared" si="4"/>
        <v>311946308</v>
      </c>
      <c r="H53" s="80">
        <f t="shared" si="4"/>
        <v>311946308</v>
      </c>
      <c r="I53" s="82">
        <f t="shared" si="4"/>
        <v>471062265</v>
      </c>
      <c r="J53" s="83">
        <f t="shared" si="4"/>
        <v>282738481</v>
      </c>
      <c r="K53" s="79">
        <f t="shared" si="4"/>
        <v>354422242</v>
      </c>
      <c r="L53" s="80">
        <f t="shared" si="4"/>
        <v>412669403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170370919</v>
      </c>
      <c r="D56" s="68">
        <f t="shared" ref="D56:L56" si="5">SUM(D53:D55)</f>
        <v>132726569</v>
      </c>
      <c r="E56" s="69">
        <f t="shared" si="5"/>
        <v>245556568</v>
      </c>
      <c r="F56" s="70">
        <f t="shared" si="5"/>
        <v>312645465</v>
      </c>
      <c r="G56" s="68">
        <f t="shared" si="5"/>
        <v>311946308</v>
      </c>
      <c r="H56" s="69">
        <f t="shared" si="5"/>
        <v>311946308</v>
      </c>
      <c r="I56" s="71">
        <f t="shared" si="5"/>
        <v>471062265</v>
      </c>
      <c r="J56" s="72">
        <f t="shared" si="5"/>
        <v>282738481</v>
      </c>
      <c r="K56" s="68">
        <f t="shared" si="5"/>
        <v>354422242</v>
      </c>
      <c r="L56" s="69">
        <f t="shared" si="5"/>
        <v>412669403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170370919</v>
      </c>
      <c r="D59" s="87">
        <f t="shared" ref="D59:L59" si="6">SUM(D56:D58)</f>
        <v>132726569</v>
      </c>
      <c r="E59" s="88">
        <f t="shared" si="6"/>
        <v>245556568</v>
      </c>
      <c r="F59" s="89">
        <f t="shared" si="6"/>
        <v>312645465</v>
      </c>
      <c r="G59" s="87">
        <f t="shared" si="6"/>
        <v>311946308</v>
      </c>
      <c r="H59" s="90">
        <f t="shared" si="6"/>
        <v>311946308</v>
      </c>
      <c r="I59" s="91">
        <f t="shared" si="6"/>
        <v>471062265</v>
      </c>
      <c r="J59" s="92">
        <f t="shared" si="6"/>
        <v>282738481</v>
      </c>
      <c r="K59" s="87">
        <f t="shared" si="6"/>
        <v>354422242</v>
      </c>
      <c r="L59" s="88">
        <f t="shared" si="6"/>
        <v>412669403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1387069</v>
      </c>
      <c r="D9" s="29">
        <v>1376836</v>
      </c>
      <c r="E9" s="30">
        <v>1351306</v>
      </c>
      <c r="F9" s="31">
        <v>1599996</v>
      </c>
      <c r="G9" s="29">
        <v>1599996</v>
      </c>
      <c r="H9" s="32">
        <v>1599996</v>
      </c>
      <c r="I9" s="30">
        <v>1330505</v>
      </c>
      <c r="J9" s="33">
        <v>1500004</v>
      </c>
      <c r="K9" s="29">
        <v>1573504</v>
      </c>
      <c r="L9" s="32">
        <v>1645885</v>
      </c>
    </row>
    <row r="10" spans="1:12" ht="13.5" x14ac:dyDescent="0.25">
      <c r="A10" s="28" t="s">
        <v>26</v>
      </c>
      <c r="B10" s="21" t="s">
        <v>19</v>
      </c>
      <c r="C10" s="29">
        <v>302587</v>
      </c>
      <c r="D10" s="29">
        <v>363475</v>
      </c>
      <c r="E10" s="30">
        <v>325452</v>
      </c>
      <c r="F10" s="31">
        <v>793284</v>
      </c>
      <c r="G10" s="29">
        <v>793284</v>
      </c>
      <c r="H10" s="32">
        <v>793284</v>
      </c>
      <c r="I10" s="30">
        <v>274474</v>
      </c>
      <c r="J10" s="33">
        <v>615588</v>
      </c>
      <c r="K10" s="29">
        <v>645752</v>
      </c>
      <c r="L10" s="32">
        <v>675456</v>
      </c>
    </row>
    <row r="11" spans="1:12" ht="13.5" x14ac:dyDescent="0.25">
      <c r="A11" s="28" t="s">
        <v>27</v>
      </c>
      <c r="B11" s="21" t="s">
        <v>19</v>
      </c>
      <c r="C11" s="29">
        <v>3655821</v>
      </c>
      <c r="D11" s="29">
        <v>3510023</v>
      </c>
      <c r="E11" s="30">
        <v>4032152</v>
      </c>
      <c r="F11" s="31">
        <v>7000008</v>
      </c>
      <c r="G11" s="29">
        <v>7000008</v>
      </c>
      <c r="H11" s="32">
        <v>7000008</v>
      </c>
      <c r="I11" s="30">
        <v>4343296</v>
      </c>
      <c r="J11" s="33">
        <v>6400008</v>
      </c>
      <c r="K11" s="29">
        <v>6713608</v>
      </c>
      <c r="L11" s="32">
        <v>7022434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81541</v>
      </c>
      <c r="F13" s="31">
        <v>314100</v>
      </c>
      <c r="G13" s="29">
        <v>634100</v>
      </c>
      <c r="H13" s="32">
        <v>634100</v>
      </c>
      <c r="I13" s="30">
        <v>896582</v>
      </c>
      <c r="J13" s="33">
        <v>734100</v>
      </c>
      <c r="K13" s="29">
        <v>770071</v>
      </c>
      <c r="L13" s="32">
        <v>805494</v>
      </c>
    </row>
    <row r="14" spans="1:12" ht="13.5" x14ac:dyDescent="0.25">
      <c r="A14" s="28" t="s">
        <v>30</v>
      </c>
      <c r="B14" s="21" t="s">
        <v>19</v>
      </c>
      <c r="C14" s="29">
        <v>6445489</v>
      </c>
      <c r="D14" s="29">
        <v>7744747</v>
      </c>
      <c r="E14" s="30">
        <v>15421705</v>
      </c>
      <c r="F14" s="31">
        <v>14000004</v>
      </c>
      <c r="G14" s="29">
        <v>22000004</v>
      </c>
      <c r="H14" s="32">
        <v>22000004</v>
      </c>
      <c r="I14" s="30">
        <v>24812203</v>
      </c>
      <c r="J14" s="33">
        <v>15000000</v>
      </c>
      <c r="K14" s="29">
        <v>15735000</v>
      </c>
      <c r="L14" s="32">
        <v>16458810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973143</v>
      </c>
      <c r="D17" s="34">
        <v>1056814</v>
      </c>
      <c r="E17" s="37">
        <v>894163</v>
      </c>
      <c r="F17" s="39">
        <v>1858548</v>
      </c>
      <c r="G17" s="34">
        <v>1858548</v>
      </c>
      <c r="H17" s="37">
        <v>1858548</v>
      </c>
      <c r="I17" s="40">
        <v>906613</v>
      </c>
      <c r="J17" s="39">
        <v>1200000</v>
      </c>
      <c r="K17" s="34">
        <v>1258800</v>
      </c>
      <c r="L17" s="37">
        <v>1316705</v>
      </c>
    </row>
    <row r="18" spans="1:12" ht="13.5" x14ac:dyDescent="0.25">
      <c r="A18" s="28" t="s">
        <v>34</v>
      </c>
      <c r="B18" s="21" t="s">
        <v>19</v>
      </c>
      <c r="C18" s="34">
        <v>42048</v>
      </c>
      <c r="D18" s="34">
        <v>58544</v>
      </c>
      <c r="E18" s="37">
        <v>41582</v>
      </c>
      <c r="F18" s="39">
        <v>150000</v>
      </c>
      <c r="G18" s="34">
        <v>150000</v>
      </c>
      <c r="H18" s="37">
        <v>150000</v>
      </c>
      <c r="I18" s="41">
        <v>87649</v>
      </c>
      <c r="J18" s="39">
        <v>200004</v>
      </c>
      <c r="K18" s="34">
        <v>209804</v>
      </c>
      <c r="L18" s="37">
        <v>219455</v>
      </c>
    </row>
    <row r="19" spans="1:12" ht="13.5" x14ac:dyDescent="0.25">
      <c r="A19" s="28" t="s">
        <v>35</v>
      </c>
      <c r="B19" s="21" t="s">
        <v>19</v>
      </c>
      <c r="C19" s="34">
        <v>834184</v>
      </c>
      <c r="D19" s="34">
        <v>165568</v>
      </c>
      <c r="E19" s="37">
        <v>272608</v>
      </c>
      <c r="F19" s="39">
        <v>152352</v>
      </c>
      <c r="G19" s="34">
        <v>152352</v>
      </c>
      <c r="H19" s="37">
        <v>152352</v>
      </c>
      <c r="I19" s="41">
        <v>168587</v>
      </c>
      <c r="J19" s="39">
        <v>188004</v>
      </c>
      <c r="K19" s="34">
        <v>197216</v>
      </c>
      <c r="L19" s="37">
        <v>206288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32896741</v>
      </c>
      <c r="D21" s="34">
        <v>33140701</v>
      </c>
      <c r="E21" s="37">
        <v>30989108</v>
      </c>
      <c r="F21" s="39">
        <v>41482776</v>
      </c>
      <c r="G21" s="34">
        <v>41482776</v>
      </c>
      <c r="H21" s="37">
        <v>41482776</v>
      </c>
      <c r="I21" s="41">
        <v>37349918</v>
      </c>
      <c r="J21" s="39">
        <v>41772024</v>
      </c>
      <c r="K21" s="34">
        <v>43818853</v>
      </c>
      <c r="L21" s="37">
        <v>45834521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1382006</v>
      </c>
      <c r="D23" s="34">
        <v>1216560</v>
      </c>
      <c r="E23" s="37">
        <v>1450304</v>
      </c>
      <c r="F23" s="39">
        <v>1251288</v>
      </c>
      <c r="G23" s="34">
        <v>1251288</v>
      </c>
      <c r="H23" s="37">
        <v>1251288</v>
      </c>
      <c r="I23" s="41">
        <v>1345894</v>
      </c>
      <c r="J23" s="39">
        <v>1361280</v>
      </c>
      <c r="K23" s="34">
        <v>1427983</v>
      </c>
      <c r="L23" s="37">
        <v>1493670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330955381</v>
      </c>
      <c r="D25" s="34">
        <v>288178070</v>
      </c>
      <c r="E25" s="37">
        <v>322884466</v>
      </c>
      <c r="F25" s="39">
        <v>337486716</v>
      </c>
      <c r="G25" s="34">
        <v>352382198</v>
      </c>
      <c r="H25" s="37">
        <v>352382198</v>
      </c>
      <c r="I25" s="41">
        <v>343695006</v>
      </c>
      <c r="J25" s="39">
        <v>382380600</v>
      </c>
      <c r="K25" s="34">
        <v>387987700</v>
      </c>
      <c r="L25" s="37">
        <v>397442570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742151</v>
      </c>
      <c r="F26" s="39">
        <v>4083300</v>
      </c>
      <c r="G26" s="34">
        <v>6683300</v>
      </c>
      <c r="H26" s="37">
        <v>6683300</v>
      </c>
      <c r="I26" s="41">
        <v>8403812</v>
      </c>
      <c r="J26" s="39">
        <v>8918304</v>
      </c>
      <c r="K26" s="34">
        <v>9355301</v>
      </c>
      <c r="L26" s="37">
        <v>9785645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-48128</v>
      </c>
      <c r="D29" s="34">
        <v>-570189</v>
      </c>
      <c r="E29" s="37">
        <v>1456544</v>
      </c>
      <c r="F29" s="39">
        <v>0</v>
      </c>
      <c r="G29" s="34">
        <v>1000000</v>
      </c>
      <c r="H29" s="37">
        <v>1000000</v>
      </c>
      <c r="I29" s="41">
        <v>467040</v>
      </c>
      <c r="J29" s="39">
        <v>999996</v>
      </c>
      <c r="K29" s="34">
        <v>1048996</v>
      </c>
      <c r="L29" s="37">
        <v>1097250</v>
      </c>
    </row>
    <row r="30" spans="1:12" ht="13.5" x14ac:dyDescent="0.25">
      <c r="A30" s="28" t="s">
        <v>44</v>
      </c>
      <c r="B30" s="21" t="s">
        <v>19</v>
      </c>
      <c r="C30" s="34">
        <v>93990567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472816908</v>
      </c>
      <c r="D32" s="52">
        <f t="shared" ref="D32:L32" si="0">SUM(D6:D19)+SUM(D21:D31)</f>
        <v>336241149</v>
      </c>
      <c r="E32" s="53">
        <f t="shared" si="0"/>
        <v>379943082</v>
      </c>
      <c r="F32" s="54">
        <f t="shared" si="0"/>
        <v>410172372</v>
      </c>
      <c r="G32" s="52">
        <f t="shared" si="0"/>
        <v>436987854</v>
      </c>
      <c r="H32" s="55">
        <f t="shared" si="0"/>
        <v>436987854</v>
      </c>
      <c r="I32" s="56">
        <f t="shared" si="0"/>
        <v>424081579</v>
      </c>
      <c r="J32" s="57">
        <f t="shared" si="0"/>
        <v>461269912</v>
      </c>
      <c r="K32" s="52">
        <f t="shared" si="0"/>
        <v>470742588</v>
      </c>
      <c r="L32" s="53">
        <f t="shared" si="0"/>
        <v>484004183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140784355</v>
      </c>
      <c r="D34" s="34">
        <v>159313958</v>
      </c>
      <c r="E34" s="37">
        <v>156224351</v>
      </c>
      <c r="F34" s="38">
        <v>168941960</v>
      </c>
      <c r="G34" s="34">
        <v>165927954</v>
      </c>
      <c r="H34" s="40">
        <v>165927954</v>
      </c>
      <c r="I34" s="41">
        <v>147144215</v>
      </c>
      <c r="J34" s="39">
        <v>172563308</v>
      </c>
      <c r="K34" s="34">
        <v>181012206</v>
      </c>
      <c r="L34" s="37">
        <v>189469726</v>
      </c>
    </row>
    <row r="35" spans="1:12" ht="13.5" x14ac:dyDescent="0.25">
      <c r="A35" s="28" t="s">
        <v>49</v>
      </c>
      <c r="B35" s="21" t="s">
        <v>19</v>
      </c>
      <c r="C35" s="34">
        <v>22625940</v>
      </c>
      <c r="D35" s="34">
        <v>24425464</v>
      </c>
      <c r="E35" s="37">
        <v>24369420</v>
      </c>
      <c r="F35" s="38">
        <v>29720868</v>
      </c>
      <c r="G35" s="34">
        <v>29720868</v>
      </c>
      <c r="H35" s="40">
        <v>29720868</v>
      </c>
      <c r="I35" s="41">
        <v>26944299</v>
      </c>
      <c r="J35" s="39">
        <v>30315288</v>
      </c>
      <c r="K35" s="34">
        <v>31800739</v>
      </c>
      <c r="L35" s="37">
        <v>33263570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2919969</v>
      </c>
      <c r="D37" s="34">
        <v>2746331</v>
      </c>
      <c r="E37" s="37">
        <v>0</v>
      </c>
      <c r="F37" s="39">
        <v>14769996</v>
      </c>
      <c r="G37" s="34">
        <v>30000</v>
      </c>
      <c r="H37" s="37">
        <v>30000</v>
      </c>
      <c r="I37" s="41">
        <v>993240</v>
      </c>
      <c r="J37" s="39">
        <v>6549992</v>
      </c>
      <c r="K37" s="34">
        <v>6870942</v>
      </c>
      <c r="L37" s="37">
        <v>7187004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16363000</v>
      </c>
      <c r="G38" s="34">
        <v>16363000</v>
      </c>
      <c r="H38" s="40">
        <v>16363000</v>
      </c>
      <c r="I38" s="41">
        <v>0</v>
      </c>
      <c r="J38" s="39">
        <v>12363000</v>
      </c>
      <c r="K38" s="34">
        <v>7162992</v>
      </c>
      <c r="L38" s="37">
        <v>7963008</v>
      </c>
    </row>
    <row r="39" spans="1:12" ht="13.5" x14ac:dyDescent="0.25">
      <c r="A39" s="28" t="s">
        <v>55</v>
      </c>
      <c r="B39" s="21" t="s">
        <v>19</v>
      </c>
      <c r="C39" s="34">
        <v>74380993</v>
      </c>
      <c r="D39" s="34">
        <v>216818293</v>
      </c>
      <c r="E39" s="37">
        <v>47103545</v>
      </c>
      <c r="F39" s="39">
        <v>70000008</v>
      </c>
      <c r="G39" s="34">
        <v>46034332</v>
      </c>
      <c r="H39" s="37">
        <v>46034332</v>
      </c>
      <c r="I39" s="41">
        <v>58824906</v>
      </c>
      <c r="J39" s="39">
        <v>55000000</v>
      </c>
      <c r="K39" s="34">
        <v>57695000</v>
      </c>
      <c r="L39" s="37">
        <v>60348970</v>
      </c>
    </row>
    <row r="40" spans="1:12" ht="13.5" x14ac:dyDescent="0.25">
      <c r="A40" s="28" t="s">
        <v>28</v>
      </c>
      <c r="B40" s="21" t="s">
        <v>19</v>
      </c>
      <c r="C40" s="34">
        <v>2375190</v>
      </c>
      <c r="D40" s="34">
        <v>2258632</v>
      </c>
      <c r="E40" s="37">
        <v>2996588</v>
      </c>
      <c r="F40" s="38">
        <v>0</v>
      </c>
      <c r="G40" s="34">
        <v>3800000</v>
      </c>
      <c r="H40" s="40">
        <v>3800000</v>
      </c>
      <c r="I40" s="41">
        <v>0</v>
      </c>
      <c r="J40" s="39">
        <v>3800004</v>
      </c>
      <c r="K40" s="34">
        <v>4039208</v>
      </c>
      <c r="L40" s="37">
        <v>4177808</v>
      </c>
    </row>
    <row r="41" spans="1:12" ht="13.5" x14ac:dyDescent="0.25">
      <c r="A41" s="28" t="s">
        <v>56</v>
      </c>
      <c r="B41" s="21" t="s">
        <v>19</v>
      </c>
      <c r="C41" s="34">
        <v>43159321</v>
      </c>
      <c r="D41" s="34">
        <v>68231313</v>
      </c>
      <c r="E41" s="37">
        <v>50784920</v>
      </c>
      <c r="F41" s="38">
        <v>63345452</v>
      </c>
      <c r="G41" s="34">
        <v>90359826</v>
      </c>
      <c r="H41" s="40">
        <v>90359826</v>
      </c>
      <c r="I41" s="41">
        <v>59110680</v>
      </c>
      <c r="J41" s="39">
        <v>99987133</v>
      </c>
      <c r="K41" s="34">
        <v>91919613</v>
      </c>
      <c r="L41" s="37">
        <v>87776298</v>
      </c>
    </row>
    <row r="42" spans="1:12" ht="13.5" x14ac:dyDescent="0.25">
      <c r="A42" s="28" t="s">
        <v>57</v>
      </c>
      <c r="B42" s="21" t="s">
        <v>19</v>
      </c>
      <c r="C42" s="34">
        <v>10396687</v>
      </c>
      <c r="D42" s="34">
        <v>9582389</v>
      </c>
      <c r="E42" s="37">
        <v>1614328</v>
      </c>
      <c r="F42" s="39">
        <v>2110008</v>
      </c>
      <c r="G42" s="34">
        <v>10110008</v>
      </c>
      <c r="H42" s="37">
        <v>10110008</v>
      </c>
      <c r="I42" s="41">
        <v>7391489</v>
      </c>
      <c r="J42" s="39">
        <v>10549993</v>
      </c>
      <c r="K42" s="34">
        <v>11066942</v>
      </c>
      <c r="L42" s="37">
        <v>11576021</v>
      </c>
    </row>
    <row r="43" spans="1:12" ht="13.5" x14ac:dyDescent="0.25">
      <c r="A43" s="28" t="s">
        <v>58</v>
      </c>
      <c r="B43" s="21" t="s">
        <v>19</v>
      </c>
      <c r="C43" s="34">
        <v>7235843</v>
      </c>
      <c r="D43" s="34">
        <v>8336006</v>
      </c>
      <c r="E43" s="37">
        <v>12360791</v>
      </c>
      <c r="F43" s="38">
        <v>53000004</v>
      </c>
      <c r="G43" s="34">
        <v>33000004</v>
      </c>
      <c r="H43" s="40">
        <v>33000004</v>
      </c>
      <c r="I43" s="41">
        <v>6425683</v>
      </c>
      <c r="J43" s="39">
        <v>39999996</v>
      </c>
      <c r="K43" s="34">
        <v>9499996</v>
      </c>
      <c r="L43" s="37">
        <v>9499996</v>
      </c>
    </row>
    <row r="44" spans="1:12" ht="13.5" x14ac:dyDescent="0.25">
      <c r="A44" s="28" t="s">
        <v>59</v>
      </c>
      <c r="B44" s="21" t="s">
        <v>19</v>
      </c>
      <c r="C44" s="34">
        <v>56085878</v>
      </c>
      <c r="D44" s="34">
        <v>72722638</v>
      </c>
      <c r="E44" s="37">
        <v>100667178</v>
      </c>
      <c r="F44" s="39">
        <v>114476488</v>
      </c>
      <c r="G44" s="34">
        <v>129010345</v>
      </c>
      <c r="H44" s="37">
        <v>129010345</v>
      </c>
      <c r="I44" s="41">
        <v>113480806</v>
      </c>
      <c r="J44" s="39">
        <v>132872644</v>
      </c>
      <c r="K44" s="34">
        <v>139227449</v>
      </c>
      <c r="L44" s="37">
        <v>145479985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359964176</v>
      </c>
      <c r="D47" s="52">
        <f t="shared" ref="D47:L47" si="1">SUM(D34:D46)</f>
        <v>564435024</v>
      </c>
      <c r="E47" s="53">
        <f t="shared" si="1"/>
        <v>396121121</v>
      </c>
      <c r="F47" s="54">
        <f t="shared" si="1"/>
        <v>532727784</v>
      </c>
      <c r="G47" s="52">
        <f t="shared" si="1"/>
        <v>524356337</v>
      </c>
      <c r="H47" s="53">
        <f t="shared" si="1"/>
        <v>524356337</v>
      </c>
      <c r="I47" s="56">
        <f t="shared" si="1"/>
        <v>420315318</v>
      </c>
      <c r="J47" s="57">
        <f t="shared" si="1"/>
        <v>564001358</v>
      </c>
      <c r="K47" s="52">
        <f t="shared" si="1"/>
        <v>540295087</v>
      </c>
      <c r="L47" s="53">
        <f t="shared" si="1"/>
        <v>556742386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112852732</v>
      </c>
      <c r="D48" s="61">
        <f t="shared" si="2"/>
        <v>-228193875</v>
      </c>
      <c r="E48" s="62">
        <f t="shared" si="2"/>
        <v>-16178039</v>
      </c>
      <c r="F48" s="63">
        <f t="shared" si="2"/>
        <v>-122555412</v>
      </c>
      <c r="G48" s="61">
        <f t="shared" si="2"/>
        <v>-87368483</v>
      </c>
      <c r="H48" s="62">
        <f t="shared" si="2"/>
        <v>-87368483</v>
      </c>
      <c r="I48" s="64">
        <f t="shared" si="2"/>
        <v>3766261</v>
      </c>
      <c r="J48" s="65">
        <f t="shared" si="2"/>
        <v>-102731446</v>
      </c>
      <c r="K48" s="61">
        <f t="shared" si="2"/>
        <v>-69552499</v>
      </c>
      <c r="L48" s="62">
        <f t="shared" si="2"/>
        <v>-72738203</v>
      </c>
    </row>
    <row r="49" spans="1:12" ht="25.5" x14ac:dyDescent="0.25">
      <c r="A49" s="66" t="s">
        <v>64</v>
      </c>
      <c r="B49" s="21" t="s">
        <v>65</v>
      </c>
      <c r="C49" s="34">
        <v>82844268</v>
      </c>
      <c r="D49" s="34">
        <v>66169333</v>
      </c>
      <c r="E49" s="37">
        <v>70413582</v>
      </c>
      <c r="F49" s="39">
        <v>64404304</v>
      </c>
      <c r="G49" s="34">
        <v>60283204</v>
      </c>
      <c r="H49" s="37">
        <v>60283204</v>
      </c>
      <c r="I49" s="41">
        <v>61394882</v>
      </c>
      <c r="J49" s="39">
        <v>61014396</v>
      </c>
      <c r="K49" s="34">
        <v>63718600</v>
      </c>
      <c r="L49" s="37">
        <v>69157348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195697000</v>
      </c>
      <c r="D51" s="68">
        <f t="shared" si="3"/>
        <v>-162024542</v>
      </c>
      <c r="E51" s="69">
        <f t="shared" si="3"/>
        <v>56485543</v>
      </c>
      <c r="F51" s="70">
        <f t="shared" si="3"/>
        <v>-58151108</v>
      </c>
      <c r="G51" s="68">
        <f t="shared" si="3"/>
        <v>-27085279</v>
      </c>
      <c r="H51" s="69">
        <f t="shared" si="3"/>
        <v>-27085279</v>
      </c>
      <c r="I51" s="71">
        <f t="shared" si="3"/>
        <v>65161143</v>
      </c>
      <c r="J51" s="72">
        <f t="shared" si="3"/>
        <v>-41717050</v>
      </c>
      <c r="K51" s="68">
        <f t="shared" si="3"/>
        <v>-5833899</v>
      </c>
      <c r="L51" s="69">
        <f t="shared" si="3"/>
        <v>-3580855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195697000</v>
      </c>
      <c r="D53" s="79">
        <f t="shared" ref="D53:L53" si="4">+D51-D52</f>
        <v>-162024542</v>
      </c>
      <c r="E53" s="80">
        <f t="shared" si="4"/>
        <v>56485543</v>
      </c>
      <c r="F53" s="81">
        <f t="shared" si="4"/>
        <v>-58151108</v>
      </c>
      <c r="G53" s="79">
        <f t="shared" si="4"/>
        <v>-27085279</v>
      </c>
      <c r="H53" s="80">
        <f t="shared" si="4"/>
        <v>-27085279</v>
      </c>
      <c r="I53" s="82">
        <f t="shared" si="4"/>
        <v>65161143</v>
      </c>
      <c r="J53" s="83">
        <f t="shared" si="4"/>
        <v>-41717050</v>
      </c>
      <c r="K53" s="79">
        <f t="shared" si="4"/>
        <v>-5833899</v>
      </c>
      <c r="L53" s="80">
        <f t="shared" si="4"/>
        <v>-3580855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195697000</v>
      </c>
      <c r="D56" s="68">
        <f t="shared" ref="D56:L56" si="5">SUM(D53:D55)</f>
        <v>-162024542</v>
      </c>
      <c r="E56" s="69">
        <f t="shared" si="5"/>
        <v>56485543</v>
      </c>
      <c r="F56" s="70">
        <f t="shared" si="5"/>
        <v>-58151108</v>
      </c>
      <c r="G56" s="68">
        <f t="shared" si="5"/>
        <v>-27085279</v>
      </c>
      <c r="H56" s="69">
        <f t="shared" si="5"/>
        <v>-27085279</v>
      </c>
      <c r="I56" s="71">
        <f t="shared" si="5"/>
        <v>65161143</v>
      </c>
      <c r="J56" s="72">
        <f t="shared" si="5"/>
        <v>-41717050</v>
      </c>
      <c r="K56" s="68">
        <f t="shared" si="5"/>
        <v>-5833899</v>
      </c>
      <c r="L56" s="69">
        <f t="shared" si="5"/>
        <v>-3580855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195697000</v>
      </c>
      <c r="D59" s="87">
        <f t="shared" ref="D59:L59" si="6">SUM(D56:D58)</f>
        <v>-162024542</v>
      </c>
      <c r="E59" s="88">
        <f t="shared" si="6"/>
        <v>56485543</v>
      </c>
      <c r="F59" s="89">
        <f t="shared" si="6"/>
        <v>-58151108</v>
      </c>
      <c r="G59" s="87">
        <f t="shared" si="6"/>
        <v>-27085279</v>
      </c>
      <c r="H59" s="90">
        <f t="shared" si="6"/>
        <v>-27085279</v>
      </c>
      <c r="I59" s="91">
        <f t="shared" si="6"/>
        <v>65161143</v>
      </c>
      <c r="J59" s="92">
        <f t="shared" si="6"/>
        <v>-41717050</v>
      </c>
      <c r="K59" s="87">
        <f t="shared" si="6"/>
        <v>-5833899</v>
      </c>
      <c r="L59" s="88">
        <f t="shared" si="6"/>
        <v>-3580855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1006013</v>
      </c>
      <c r="D9" s="29">
        <v>1043132</v>
      </c>
      <c r="E9" s="30">
        <v>1084860</v>
      </c>
      <c r="F9" s="31">
        <v>1500000</v>
      </c>
      <c r="G9" s="29">
        <v>2434783</v>
      </c>
      <c r="H9" s="32">
        <v>2434783</v>
      </c>
      <c r="I9" s="30">
        <v>1141025</v>
      </c>
      <c r="J9" s="33">
        <v>2937200</v>
      </c>
      <c r="K9" s="29">
        <v>3081123</v>
      </c>
      <c r="L9" s="32">
        <v>3232098</v>
      </c>
    </row>
    <row r="10" spans="1:12" ht="13.5" x14ac:dyDescent="0.25">
      <c r="A10" s="28" t="s">
        <v>26</v>
      </c>
      <c r="B10" s="21" t="s">
        <v>19</v>
      </c>
      <c r="C10" s="29">
        <v>424697</v>
      </c>
      <c r="D10" s="29">
        <v>2373022</v>
      </c>
      <c r="E10" s="30">
        <v>5030528</v>
      </c>
      <c r="F10" s="31">
        <v>130000</v>
      </c>
      <c r="G10" s="29">
        <v>130000</v>
      </c>
      <c r="H10" s="32">
        <v>130000</v>
      </c>
      <c r="I10" s="30">
        <v>2410928</v>
      </c>
      <c r="J10" s="33">
        <v>732173</v>
      </c>
      <c r="K10" s="29">
        <v>1176095</v>
      </c>
      <c r="L10" s="32">
        <v>1231805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1800000</v>
      </c>
      <c r="K11" s="29">
        <v>1888200</v>
      </c>
      <c r="L11" s="32">
        <v>1980722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729446</v>
      </c>
      <c r="D13" s="29">
        <v>323846</v>
      </c>
      <c r="E13" s="30">
        <v>1124095</v>
      </c>
      <c r="F13" s="31">
        <v>5029990</v>
      </c>
      <c r="G13" s="29">
        <v>5565092</v>
      </c>
      <c r="H13" s="32">
        <v>5565092</v>
      </c>
      <c r="I13" s="30">
        <v>1073312</v>
      </c>
      <c r="J13" s="33">
        <v>1950000</v>
      </c>
      <c r="K13" s="29">
        <v>2039700</v>
      </c>
      <c r="L13" s="32">
        <v>2133526</v>
      </c>
    </row>
    <row r="14" spans="1:12" ht="13.5" x14ac:dyDescent="0.25">
      <c r="A14" s="28" t="s">
        <v>30</v>
      </c>
      <c r="B14" s="21" t="s">
        <v>19</v>
      </c>
      <c r="C14" s="29">
        <v>5529526</v>
      </c>
      <c r="D14" s="29">
        <v>5831640</v>
      </c>
      <c r="E14" s="30">
        <v>10585684</v>
      </c>
      <c r="F14" s="31">
        <v>49200521</v>
      </c>
      <c r="G14" s="29">
        <v>68300520</v>
      </c>
      <c r="H14" s="32">
        <v>68300520</v>
      </c>
      <c r="I14" s="30">
        <v>17005088</v>
      </c>
      <c r="J14" s="33">
        <v>107099575</v>
      </c>
      <c r="K14" s="29">
        <v>112347454</v>
      </c>
      <c r="L14" s="32">
        <v>117852479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57958</v>
      </c>
      <c r="D17" s="34">
        <v>118057</v>
      </c>
      <c r="E17" s="37">
        <v>146476</v>
      </c>
      <c r="F17" s="39">
        <v>200000</v>
      </c>
      <c r="G17" s="34">
        <v>200000</v>
      </c>
      <c r="H17" s="37">
        <v>200000</v>
      </c>
      <c r="I17" s="40">
        <v>137377</v>
      </c>
      <c r="J17" s="39">
        <v>500000</v>
      </c>
      <c r="K17" s="34">
        <v>524500</v>
      </c>
      <c r="L17" s="37">
        <v>550201</v>
      </c>
    </row>
    <row r="18" spans="1:12" ht="13.5" x14ac:dyDescent="0.25">
      <c r="A18" s="28" t="s">
        <v>34</v>
      </c>
      <c r="B18" s="21" t="s">
        <v>19</v>
      </c>
      <c r="C18" s="34">
        <v>60122</v>
      </c>
      <c r="D18" s="34">
        <v>56062</v>
      </c>
      <c r="E18" s="37">
        <v>61564</v>
      </c>
      <c r="F18" s="39">
        <v>120000</v>
      </c>
      <c r="G18" s="34">
        <v>120000</v>
      </c>
      <c r="H18" s="37">
        <v>120000</v>
      </c>
      <c r="I18" s="41">
        <v>-6191</v>
      </c>
      <c r="J18" s="39">
        <v>250000</v>
      </c>
      <c r="K18" s="34">
        <v>262250</v>
      </c>
      <c r="L18" s="37">
        <v>275100</v>
      </c>
    </row>
    <row r="19" spans="1:12" ht="13.5" x14ac:dyDescent="0.25">
      <c r="A19" s="28" t="s">
        <v>35</v>
      </c>
      <c r="B19" s="21" t="s">
        <v>19</v>
      </c>
      <c r="C19" s="34">
        <v>991408</v>
      </c>
      <c r="D19" s="34">
        <v>1085547</v>
      </c>
      <c r="E19" s="37">
        <v>1379028</v>
      </c>
      <c r="F19" s="39">
        <v>1557000</v>
      </c>
      <c r="G19" s="34">
        <v>1570054</v>
      </c>
      <c r="H19" s="37">
        <v>1570054</v>
      </c>
      <c r="I19" s="41">
        <v>1580085</v>
      </c>
      <c r="J19" s="39">
        <v>115735</v>
      </c>
      <c r="K19" s="34">
        <v>121406</v>
      </c>
      <c r="L19" s="37">
        <v>127355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11972172</v>
      </c>
      <c r="D21" s="34">
        <v>2482989</v>
      </c>
      <c r="E21" s="37">
        <v>11346366</v>
      </c>
      <c r="F21" s="39">
        <v>11964828</v>
      </c>
      <c r="G21" s="34">
        <v>14964828</v>
      </c>
      <c r="H21" s="37">
        <v>14964828</v>
      </c>
      <c r="I21" s="41">
        <v>15680127</v>
      </c>
      <c r="J21" s="39">
        <v>15000000</v>
      </c>
      <c r="K21" s="34">
        <v>15734999</v>
      </c>
      <c r="L21" s="37">
        <v>16506015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253100</v>
      </c>
      <c r="D23" s="34">
        <v>261000</v>
      </c>
      <c r="E23" s="37">
        <v>224700</v>
      </c>
      <c r="F23" s="39">
        <v>100000</v>
      </c>
      <c r="G23" s="34">
        <v>100000</v>
      </c>
      <c r="H23" s="37">
        <v>100000</v>
      </c>
      <c r="I23" s="41">
        <v>214200</v>
      </c>
      <c r="J23" s="39">
        <v>380000</v>
      </c>
      <c r="K23" s="34">
        <v>398620</v>
      </c>
      <c r="L23" s="37">
        <v>418152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950000</v>
      </c>
      <c r="K24" s="34">
        <v>996550</v>
      </c>
      <c r="L24" s="37">
        <v>1045381</v>
      </c>
    </row>
    <row r="25" spans="1:12" ht="13.5" x14ac:dyDescent="0.25">
      <c r="A25" s="28" t="s">
        <v>41</v>
      </c>
      <c r="B25" s="21" t="s">
        <v>19</v>
      </c>
      <c r="C25" s="34">
        <v>197397710</v>
      </c>
      <c r="D25" s="34">
        <v>177385122</v>
      </c>
      <c r="E25" s="37">
        <v>203015163</v>
      </c>
      <c r="F25" s="39">
        <v>200916950</v>
      </c>
      <c r="G25" s="34">
        <v>201292728</v>
      </c>
      <c r="H25" s="37">
        <v>201292728</v>
      </c>
      <c r="I25" s="41">
        <v>216931144</v>
      </c>
      <c r="J25" s="39">
        <v>236891100</v>
      </c>
      <c r="K25" s="34">
        <v>246684981</v>
      </c>
      <c r="L25" s="37">
        <v>258563877</v>
      </c>
    </row>
    <row r="26" spans="1:12" ht="13.5" x14ac:dyDescent="0.25">
      <c r="A26" s="28" t="s">
        <v>28</v>
      </c>
      <c r="B26" s="21" t="s">
        <v>19</v>
      </c>
      <c r="C26" s="34">
        <v>4433747</v>
      </c>
      <c r="D26" s="34">
        <v>5488705</v>
      </c>
      <c r="E26" s="37">
        <v>5974417</v>
      </c>
      <c r="F26" s="39">
        <v>1970010</v>
      </c>
      <c r="G26" s="34">
        <v>1970010</v>
      </c>
      <c r="H26" s="37">
        <v>1970010</v>
      </c>
      <c r="I26" s="41">
        <v>6558462</v>
      </c>
      <c r="J26" s="39">
        <v>5550000</v>
      </c>
      <c r="K26" s="34">
        <v>5805300</v>
      </c>
      <c r="L26" s="37">
        <v>6072344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-57550</v>
      </c>
      <c r="D29" s="34">
        <v>11381758</v>
      </c>
      <c r="E29" s="37">
        <v>2250000</v>
      </c>
      <c r="F29" s="39">
        <v>301500</v>
      </c>
      <c r="G29" s="34">
        <v>302377</v>
      </c>
      <c r="H29" s="37">
        <v>302377</v>
      </c>
      <c r="I29" s="41">
        <v>13631749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222798349</v>
      </c>
      <c r="D32" s="52">
        <f t="shared" ref="D32:L32" si="0">SUM(D6:D19)+SUM(D21:D31)</f>
        <v>207830880</v>
      </c>
      <c r="E32" s="53">
        <f t="shared" si="0"/>
        <v>242222881</v>
      </c>
      <c r="F32" s="54">
        <f t="shared" si="0"/>
        <v>272990799</v>
      </c>
      <c r="G32" s="52">
        <f t="shared" si="0"/>
        <v>296950392</v>
      </c>
      <c r="H32" s="55">
        <f t="shared" si="0"/>
        <v>296950392</v>
      </c>
      <c r="I32" s="56">
        <f t="shared" si="0"/>
        <v>276357306</v>
      </c>
      <c r="J32" s="57">
        <f t="shared" si="0"/>
        <v>374155783</v>
      </c>
      <c r="K32" s="52">
        <f t="shared" si="0"/>
        <v>391061178</v>
      </c>
      <c r="L32" s="53">
        <f t="shared" si="0"/>
        <v>409989055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86811270</v>
      </c>
      <c r="D34" s="34">
        <v>93799047</v>
      </c>
      <c r="E34" s="37">
        <v>95116008</v>
      </c>
      <c r="F34" s="38">
        <v>95989888</v>
      </c>
      <c r="G34" s="34">
        <v>112914576</v>
      </c>
      <c r="H34" s="40">
        <v>112914576</v>
      </c>
      <c r="I34" s="41">
        <v>110900792</v>
      </c>
      <c r="J34" s="39">
        <v>132671111</v>
      </c>
      <c r="K34" s="34">
        <v>138773993</v>
      </c>
      <c r="L34" s="37">
        <v>145157583</v>
      </c>
    </row>
    <row r="35" spans="1:12" ht="13.5" x14ac:dyDescent="0.25">
      <c r="A35" s="28" t="s">
        <v>49</v>
      </c>
      <c r="B35" s="21" t="s">
        <v>19</v>
      </c>
      <c r="C35" s="34">
        <v>13089325</v>
      </c>
      <c r="D35" s="34">
        <v>13717154</v>
      </c>
      <c r="E35" s="37">
        <v>13081777</v>
      </c>
      <c r="F35" s="38">
        <v>14101494</v>
      </c>
      <c r="G35" s="34">
        <v>16791494</v>
      </c>
      <c r="H35" s="40">
        <v>16791494</v>
      </c>
      <c r="I35" s="41">
        <v>14438940</v>
      </c>
      <c r="J35" s="39">
        <v>16539238</v>
      </c>
      <c r="K35" s="34">
        <v>17300042</v>
      </c>
      <c r="L35" s="37">
        <v>18095845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-23113</v>
      </c>
      <c r="D37" s="34">
        <v>1162001</v>
      </c>
      <c r="E37" s="37">
        <v>469005</v>
      </c>
      <c r="F37" s="39">
        <v>2945637</v>
      </c>
      <c r="G37" s="34">
        <v>3304856</v>
      </c>
      <c r="H37" s="37">
        <v>3304856</v>
      </c>
      <c r="I37" s="41">
        <v>2090858</v>
      </c>
      <c r="J37" s="39">
        <v>10380500</v>
      </c>
      <c r="K37" s="34">
        <v>10819110</v>
      </c>
      <c r="L37" s="37">
        <v>11316790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1456478</v>
      </c>
      <c r="G38" s="34">
        <v>3432635</v>
      </c>
      <c r="H38" s="40">
        <v>3432635</v>
      </c>
      <c r="I38" s="41">
        <v>0</v>
      </c>
      <c r="J38" s="39">
        <v>146860</v>
      </c>
      <c r="K38" s="34">
        <v>154057</v>
      </c>
      <c r="L38" s="37">
        <v>161605</v>
      </c>
    </row>
    <row r="39" spans="1:12" ht="13.5" x14ac:dyDescent="0.25">
      <c r="A39" s="28" t="s">
        <v>55</v>
      </c>
      <c r="B39" s="21" t="s">
        <v>19</v>
      </c>
      <c r="C39" s="34">
        <v>71457029</v>
      </c>
      <c r="D39" s="34">
        <v>88189765</v>
      </c>
      <c r="E39" s="37">
        <v>42187323</v>
      </c>
      <c r="F39" s="39">
        <v>57413954</v>
      </c>
      <c r="G39" s="34">
        <v>57113954</v>
      </c>
      <c r="H39" s="37">
        <v>57113954</v>
      </c>
      <c r="I39" s="41">
        <v>96110634</v>
      </c>
      <c r="J39" s="39">
        <v>68262541</v>
      </c>
      <c r="K39" s="34">
        <v>71402618</v>
      </c>
      <c r="L39" s="37">
        <v>74687134</v>
      </c>
    </row>
    <row r="40" spans="1:12" ht="13.5" x14ac:dyDescent="0.25">
      <c r="A40" s="28" t="s">
        <v>28</v>
      </c>
      <c r="B40" s="21" t="s">
        <v>19</v>
      </c>
      <c r="C40" s="34">
        <v>1331831</v>
      </c>
      <c r="D40" s="34">
        <v>2926969</v>
      </c>
      <c r="E40" s="37">
        <v>2211401</v>
      </c>
      <c r="F40" s="38">
        <v>274433</v>
      </c>
      <c r="G40" s="34">
        <v>274433</v>
      </c>
      <c r="H40" s="40">
        <v>274433</v>
      </c>
      <c r="I40" s="41">
        <v>1828336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8453740</v>
      </c>
      <c r="D41" s="34">
        <v>10940224</v>
      </c>
      <c r="E41" s="37">
        <v>12787148</v>
      </c>
      <c r="F41" s="38">
        <v>25739495</v>
      </c>
      <c r="G41" s="34">
        <v>26127575</v>
      </c>
      <c r="H41" s="40">
        <v>26127575</v>
      </c>
      <c r="I41" s="41">
        <v>20497487</v>
      </c>
      <c r="J41" s="39">
        <v>51936940</v>
      </c>
      <c r="K41" s="34">
        <v>52620184</v>
      </c>
      <c r="L41" s="37">
        <v>55021885</v>
      </c>
    </row>
    <row r="42" spans="1:12" ht="13.5" x14ac:dyDescent="0.25">
      <c r="A42" s="28" t="s">
        <v>57</v>
      </c>
      <c r="B42" s="21" t="s">
        <v>19</v>
      </c>
      <c r="C42" s="34">
        <v>9458490</v>
      </c>
      <c r="D42" s="34">
        <v>22286326</v>
      </c>
      <c r="E42" s="37">
        <v>11143369</v>
      </c>
      <c r="F42" s="39">
        <v>15130133</v>
      </c>
      <c r="G42" s="34">
        <v>16595267</v>
      </c>
      <c r="H42" s="37">
        <v>16595267</v>
      </c>
      <c r="I42" s="41">
        <v>14249360</v>
      </c>
      <c r="J42" s="39">
        <v>12000000</v>
      </c>
      <c r="K42" s="34">
        <v>12552000</v>
      </c>
      <c r="L42" s="37">
        <v>13129392</v>
      </c>
    </row>
    <row r="43" spans="1:12" ht="13.5" x14ac:dyDescent="0.25">
      <c r="A43" s="28" t="s">
        <v>58</v>
      </c>
      <c r="B43" s="21" t="s">
        <v>19</v>
      </c>
      <c r="C43" s="34">
        <v>9952447</v>
      </c>
      <c r="D43" s="34">
        <v>5194280</v>
      </c>
      <c r="E43" s="37">
        <v>9234624</v>
      </c>
      <c r="F43" s="38">
        <v>4866616</v>
      </c>
      <c r="G43" s="34">
        <v>4866616</v>
      </c>
      <c r="H43" s="40">
        <v>4866616</v>
      </c>
      <c r="I43" s="41">
        <v>12757404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51117473</v>
      </c>
      <c r="D44" s="34">
        <v>46203908</v>
      </c>
      <c r="E44" s="37">
        <v>68114141</v>
      </c>
      <c r="F44" s="39">
        <v>82488102</v>
      </c>
      <c r="G44" s="34">
        <v>87439127</v>
      </c>
      <c r="H44" s="37">
        <v>87439127</v>
      </c>
      <c r="I44" s="41">
        <v>52392511</v>
      </c>
      <c r="J44" s="39">
        <v>70549423</v>
      </c>
      <c r="K44" s="34">
        <v>73081826</v>
      </c>
      <c r="L44" s="37">
        <v>76246179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6605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251655097</v>
      </c>
      <c r="D47" s="52">
        <f t="shared" ref="D47:L47" si="1">SUM(D34:D46)</f>
        <v>284419674</v>
      </c>
      <c r="E47" s="53">
        <f t="shared" si="1"/>
        <v>254344796</v>
      </c>
      <c r="F47" s="54">
        <f t="shared" si="1"/>
        <v>300406230</v>
      </c>
      <c r="G47" s="52">
        <f t="shared" si="1"/>
        <v>328860533</v>
      </c>
      <c r="H47" s="53">
        <f t="shared" si="1"/>
        <v>328860533</v>
      </c>
      <c r="I47" s="56">
        <f t="shared" si="1"/>
        <v>325266322</v>
      </c>
      <c r="J47" s="57">
        <f t="shared" si="1"/>
        <v>362486613</v>
      </c>
      <c r="K47" s="52">
        <f t="shared" si="1"/>
        <v>376703830</v>
      </c>
      <c r="L47" s="53">
        <f t="shared" si="1"/>
        <v>393816413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-28856748</v>
      </c>
      <c r="D48" s="61">
        <f t="shared" si="2"/>
        <v>-76588794</v>
      </c>
      <c r="E48" s="62">
        <f t="shared" si="2"/>
        <v>-12121915</v>
      </c>
      <c r="F48" s="63">
        <f t="shared" si="2"/>
        <v>-27415431</v>
      </c>
      <c r="G48" s="61">
        <f t="shared" si="2"/>
        <v>-31910141</v>
      </c>
      <c r="H48" s="62">
        <f t="shared" si="2"/>
        <v>-31910141</v>
      </c>
      <c r="I48" s="64">
        <f t="shared" si="2"/>
        <v>-48909016</v>
      </c>
      <c r="J48" s="65">
        <f t="shared" si="2"/>
        <v>11669170</v>
      </c>
      <c r="K48" s="61">
        <f t="shared" si="2"/>
        <v>14357348</v>
      </c>
      <c r="L48" s="62">
        <f t="shared" si="2"/>
        <v>16172642</v>
      </c>
    </row>
    <row r="49" spans="1:12" ht="25.5" x14ac:dyDescent="0.25">
      <c r="A49" s="66" t="s">
        <v>64</v>
      </c>
      <c r="B49" s="21" t="s">
        <v>65</v>
      </c>
      <c r="C49" s="34">
        <v>82774495</v>
      </c>
      <c r="D49" s="34">
        <v>67514499</v>
      </c>
      <c r="E49" s="37">
        <v>67740424</v>
      </c>
      <c r="F49" s="39">
        <v>88298050</v>
      </c>
      <c r="G49" s="34">
        <v>137476850</v>
      </c>
      <c r="H49" s="37">
        <v>137476850</v>
      </c>
      <c r="I49" s="41">
        <v>96160732</v>
      </c>
      <c r="J49" s="39">
        <v>69145900</v>
      </c>
      <c r="K49" s="34">
        <v>61685000</v>
      </c>
      <c r="L49" s="37">
        <v>63078000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53917747</v>
      </c>
      <c r="D51" s="68">
        <f t="shared" si="3"/>
        <v>-9074295</v>
      </c>
      <c r="E51" s="69">
        <f t="shared" si="3"/>
        <v>55618509</v>
      </c>
      <c r="F51" s="70">
        <f t="shared" si="3"/>
        <v>60882619</v>
      </c>
      <c r="G51" s="68">
        <f t="shared" si="3"/>
        <v>105566709</v>
      </c>
      <c r="H51" s="69">
        <f t="shared" si="3"/>
        <v>105566709</v>
      </c>
      <c r="I51" s="71">
        <f t="shared" si="3"/>
        <v>47251716</v>
      </c>
      <c r="J51" s="72">
        <f t="shared" si="3"/>
        <v>80815070</v>
      </c>
      <c r="K51" s="68">
        <f t="shared" si="3"/>
        <v>76042348</v>
      </c>
      <c r="L51" s="69">
        <f t="shared" si="3"/>
        <v>79250642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53917747</v>
      </c>
      <c r="D53" s="79">
        <f t="shared" ref="D53:L53" si="4">+D51-D52</f>
        <v>-9074295</v>
      </c>
      <c r="E53" s="80">
        <f t="shared" si="4"/>
        <v>55618509</v>
      </c>
      <c r="F53" s="81">
        <f t="shared" si="4"/>
        <v>60882619</v>
      </c>
      <c r="G53" s="79">
        <f t="shared" si="4"/>
        <v>105566709</v>
      </c>
      <c r="H53" s="80">
        <f t="shared" si="4"/>
        <v>105566709</v>
      </c>
      <c r="I53" s="82">
        <f t="shared" si="4"/>
        <v>47251716</v>
      </c>
      <c r="J53" s="83">
        <f t="shared" si="4"/>
        <v>80815070</v>
      </c>
      <c r="K53" s="79">
        <f t="shared" si="4"/>
        <v>76042348</v>
      </c>
      <c r="L53" s="80">
        <f t="shared" si="4"/>
        <v>79250642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53917747</v>
      </c>
      <c r="D56" s="68">
        <f t="shared" ref="D56:L56" si="5">SUM(D53:D55)</f>
        <v>-9074295</v>
      </c>
      <c r="E56" s="69">
        <f t="shared" si="5"/>
        <v>55618509</v>
      </c>
      <c r="F56" s="70">
        <f t="shared" si="5"/>
        <v>60882619</v>
      </c>
      <c r="G56" s="68">
        <f t="shared" si="5"/>
        <v>105566709</v>
      </c>
      <c r="H56" s="69">
        <f t="shared" si="5"/>
        <v>105566709</v>
      </c>
      <c r="I56" s="71">
        <f t="shared" si="5"/>
        <v>47251716</v>
      </c>
      <c r="J56" s="72">
        <f t="shared" si="5"/>
        <v>80815070</v>
      </c>
      <c r="K56" s="68">
        <f t="shared" si="5"/>
        <v>76042348</v>
      </c>
      <c r="L56" s="69">
        <f t="shared" si="5"/>
        <v>79250642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53917747</v>
      </c>
      <c r="D59" s="87">
        <f t="shared" ref="D59:L59" si="6">SUM(D56:D58)</f>
        <v>-9074295</v>
      </c>
      <c r="E59" s="88">
        <f t="shared" si="6"/>
        <v>55618509</v>
      </c>
      <c r="F59" s="89">
        <f t="shared" si="6"/>
        <v>60882619</v>
      </c>
      <c r="G59" s="87">
        <f t="shared" si="6"/>
        <v>105566709</v>
      </c>
      <c r="H59" s="90">
        <f t="shared" si="6"/>
        <v>105566709</v>
      </c>
      <c r="I59" s="91">
        <f t="shared" si="6"/>
        <v>47251716</v>
      </c>
      <c r="J59" s="92">
        <f t="shared" si="6"/>
        <v>80815070</v>
      </c>
      <c r="K59" s="87">
        <f t="shared" si="6"/>
        <v>76042348</v>
      </c>
      <c r="L59" s="88">
        <f t="shared" si="6"/>
        <v>79250642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441158</v>
      </c>
      <c r="D9" s="29">
        <v>367869</v>
      </c>
      <c r="E9" s="30">
        <v>630384</v>
      </c>
      <c r="F9" s="31">
        <v>412851</v>
      </c>
      <c r="G9" s="29">
        <v>412850</v>
      </c>
      <c r="H9" s="32">
        <v>412850</v>
      </c>
      <c r="I9" s="30">
        <v>647041</v>
      </c>
      <c r="J9" s="33">
        <v>433080</v>
      </c>
      <c r="K9" s="29">
        <v>453001</v>
      </c>
      <c r="L9" s="32">
        <v>473839</v>
      </c>
    </row>
    <row r="10" spans="1:12" ht="13.5" x14ac:dyDescent="0.25">
      <c r="A10" s="28" t="s">
        <v>26</v>
      </c>
      <c r="B10" s="21" t="s">
        <v>19</v>
      </c>
      <c r="C10" s="29">
        <v>607729</v>
      </c>
      <c r="D10" s="29">
        <v>492164</v>
      </c>
      <c r="E10" s="30">
        <v>432284</v>
      </c>
      <c r="F10" s="31">
        <v>710404</v>
      </c>
      <c r="G10" s="29">
        <v>710404</v>
      </c>
      <c r="H10" s="32">
        <v>710404</v>
      </c>
      <c r="I10" s="30">
        <v>476044</v>
      </c>
      <c r="J10" s="33">
        <v>745214</v>
      </c>
      <c r="K10" s="29">
        <v>757548</v>
      </c>
      <c r="L10" s="32">
        <v>792395</v>
      </c>
    </row>
    <row r="11" spans="1:12" ht="13.5" x14ac:dyDescent="0.25">
      <c r="A11" s="28" t="s">
        <v>27</v>
      </c>
      <c r="B11" s="21" t="s">
        <v>19</v>
      </c>
      <c r="C11" s="29">
        <v>1221762</v>
      </c>
      <c r="D11" s="29">
        <v>1576436</v>
      </c>
      <c r="E11" s="30">
        <v>454471</v>
      </c>
      <c r="F11" s="31">
        <v>1659987</v>
      </c>
      <c r="G11" s="29">
        <v>1659987</v>
      </c>
      <c r="H11" s="32">
        <v>1659987</v>
      </c>
      <c r="I11" s="30">
        <v>1052588</v>
      </c>
      <c r="J11" s="33">
        <v>1741326</v>
      </c>
      <c r="K11" s="29">
        <v>1821427</v>
      </c>
      <c r="L11" s="32">
        <v>1905213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84558</v>
      </c>
      <c r="D13" s="29">
        <v>106020</v>
      </c>
      <c r="E13" s="30">
        <v>196265</v>
      </c>
      <c r="F13" s="31">
        <v>105300</v>
      </c>
      <c r="G13" s="29">
        <v>105300</v>
      </c>
      <c r="H13" s="32">
        <v>105300</v>
      </c>
      <c r="I13" s="30">
        <v>210428</v>
      </c>
      <c r="J13" s="33">
        <v>110460</v>
      </c>
      <c r="K13" s="29">
        <v>115541</v>
      </c>
      <c r="L13" s="32">
        <v>120856</v>
      </c>
    </row>
    <row r="14" spans="1:12" ht="13.5" x14ac:dyDescent="0.25">
      <c r="A14" s="28" t="s">
        <v>30</v>
      </c>
      <c r="B14" s="21" t="s">
        <v>19</v>
      </c>
      <c r="C14" s="29">
        <v>22377628</v>
      </c>
      <c r="D14" s="29">
        <v>15694270</v>
      </c>
      <c r="E14" s="30">
        <v>30566645</v>
      </c>
      <c r="F14" s="31">
        <v>18081582</v>
      </c>
      <c r="G14" s="29">
        <v>40000000</v>
      </c>
      <c r="H14" s="32">
        <v>40000000</v>
      </c>
      <c r="I14" s="30">
        <v>45819751</v>
      </c>
      <c r="J14" s="33">
        <v>45264071</v>
      </c>
      <c r="K14" s="29">
        <v>47346218</v>
      </c>
      <c r="L14" s="32">
        <v>49524144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112050</v>
      </c>
      <c r="D16" s="34">
        <v>107382</v>
      </c>
      <c r="E16" s="35">
        <v>116550</v>
      </c>
      <c r="F16" s="36">
        <v>200000</v>
      </c>
      <c r="G16" s="34">
        <v>200000</v>
      </c>
      <c r="H16" s="37">
        <v>200000</v>
      </c>
      <c r="I16" s="38">
        <v>0</v>
      </c>
      <c r="J16" s="36">
        <v>209800</v>
      </c>
      <c r="K16" s="34">
        <v>147833</v>
      </c>
      <c r="L16" s="37">
        <v>154633</v>
      </c>
    </row>
    <row r="17" spans="1:12" ht="13.5" x14ac:dyDescent="0.25">
      <c r="A17" s="28" t="s">
        <v>33</v>
      </c>
      <c r="B17" s="21" t="s">
        <v>19</v>
      </c>
      <c r="C17" s="34">
        <v>-33496</v>
      </c>
      <c r="D17" s="34">
        <v>39078</v>
      </c>
      <c r="E17" s="37">
        <v>75450</v>
      </c>
      <c r="F17" s="39">
        <v>20000</v>
      </c>
      <c r="G17" s="34">
        <v>20000</v>
      </c>
      <c r="H17" s="37">
        <v>20000</v>
      </c>
      <c r="I17" s="40">
        <v>40660</v>
      </c>
      <c r="J17" s="39">
        <v>20980</v>
      </c>
      <c r="K17" s="34">
        <v>21945</v>
      </c>
      <c r="L17" s="37">
        <v>22955</v>
      </c>
    </row>
    <row r="18" spans="1:12" ht="13.5" x14ac:dyDescent="0.25">
      <c r="A18" s="28" t="s">
        <v>34</v>
      </c>
      <c r="B18" s="21" t="s">
        <v>19</v>
      </c>
      <c r="C18" s="34">
        <v>4124134</v>
      </c>
      <c r="D18" s="34">
        <v>2863428</v>
      </c>
      <c r="E18" s="37">
        <v>3058998</v>
      </c>
      <c r="F18" s="39">
        <v>4412287</v>
      </c>
      <c r="G18" s="34">
        <v>4412287</v>
      </c>
      <c r="H18" s="37">
        <v>4412287</v>
      </c>
      <c r="I18" s="41">
        <v>2520123</v>
      </c>
      <c r="J18" s="39">
        <v>4628489</v>
      </c>
      <c r="K18" s="34">
        <v>4841399</v>
      </c>
      <c r="L18" s="37">
        <v>4963990</v>
      </c>
    </row>
    <row r="19" spans="1:12" ht="13.5" x14ac:dyDescent="0.25">
      <c r="A19" s="28" t="s">
        <v>35</v>
      </c>
      <c r="B19" s="21" t="s">
        <v>19</v>
      </c>
      <c r="C19" s="34">
        <v>305196</v>
      </c>
      <c r="D19" s="34">
        <v>904082</v>
      </c>
      <c r="E19" s="37">
        <v>2041003</v>
      </c>
      <c r="F19" s="39">
        <v>300000</v>
      </c>
      <c r="G19" s="34">
        <v>1482079</v>
      </c>
      <c r="H19" s="37">
        <v>1482079</v>
      </c>
      <c r="I19" s="41">
        <v>1901919</v>
      </c>
      <c r="J19" s="39">
        <v>314700</v>
      </c>
      <c r="K19" s="34">
        <v>329176</v>
      </c>
      <c r="L19" s="37">
        <v>344318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16586711</v>
      </c>
      <c r="D21" s="34">
        <v>18317406</v>
      </c>
      <c r="E21" s="37">
        <v>19128602</v>
      </c>
      <c r="F21" s="39">
        <v>20051699</v>
      </c>
      <c r="G21" s="34">
        <v>20051699</v>
      </c>
      <c r="H21" s="37">
        <v>20051699</v>
      </c>
      <c r="I21" s="41">
        <v>20114155</v>
      </c>
      <c r="J21" s="39">
        <v>21092444</v>
      </c>
      <c r="K21" s="34">
        <v>22001807</v>
      </c>
      <c r="L21" s="37">
        <v>23013888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12976566</v>
      </c>
      <c r="E22" s="37">
        <v>10619677</v>
      </c>
      <c r="F22" s="39">
        <v>0</v>
      </c>
      <c r="G22" s="34">
        <v>0</v>
      </c>
      <c r="H22" s="37">
        <v>0</v>
      </c>
      <c r="I22" s="41">
        <v>21108529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329392</v>
      </c>
      <c r="D23" s="34">
        <v>319254</v>
      </c>
      <c r="E23" s="37">
        <v>232325</v>
      </c>
      <c r="F23" s="39">
        <v>440364</v>
      </c>
      <c r="G23" s="34">
        <v>440364</v>
      </c>
      <c r="H23" s="37">
        <v>440364</v>
      </c>
      <c r="I23" s="41">
        <v>173456</v>
      </c>
      <c r="J23" s="39">
        <v>461942</v>
      </c>
      <c r="K23" s="34">
        <v>483191</v>
      </c>
      <c r="L23" s="37">
        <v>505418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40555</v>
      </c>
      <c r="E24" s="37">
        <v>30957</v>
      </c>
      <c r="F24" s="39">
        <v>125887</v>
      </c>
      <c r="G24" s="34">
        <v>125887</v>
      </c>
      <c r="H24" s="37">
        <v>125887</v>
      </c>
      <c r="I24" s="41">
        <v>102950</v>
      </c>
      <c r="J24" s="39">
        <v>132055</v>
      </c>
      <c r="K24" s="34">
        <v>138130</v>
      </c>
      <c r="L24" s="37">
        <v>144484</v>
      </c>
    </row>
    <row r="25" spans="1:12" ht="13.5" x14ac:dyDescent="0.25">
      <c r="A25" s="28" t="s">
        <v>41</v>
      </c>
      <c r="B25" s="21" t="s">
        <v>19</v>
      </c>
      <c r="C25" s="34">
        <v>341673718</v>
      </c>
      <c r="D25" s="34">
        <v>379987093</v>
      </c>
      <c r="E25" s="37">
        <v>380191610</v>
      </c>
      <c r="F25" s="39">
        <v>339233850</v>
      </c>
      <c r="G25" s="34">
        <v>370142917</v>
      </c>
      <c r="H25" s="37">
        <v>370142917</v>
      </c>
      <c r="I25" s="41">
        <v>421186735</v>
      </c>
      <c r="J25" s="39">
        <v>413932743</v>
      </c>
      <c r="K25" s="34">
        <v>348667450</v>
      </c>
      <c r="L25" s="37">
        <v>334075350</v>
      </c>
    </row>
    <row r="26" spans="1:12" ht="13.5" x14ac:dyDescent="0.25">
      <c r="A26" s="28" t="s">
        <v>28</v>
      </c>
      <c r="B26" s="21" t="s">
        <v>19</v>
      </c>
      <c r="C26" s="34">
        <v>1788755</v>
      </c>
      <c r="D26" s="34">
        <v>1623967</v>
      </c>
      <c r="E26" s="37">
        <v>3211257</v>
      </c>
      <c r="F26" s="39">
        <v>1162072</v>
      </c>
      <c r="G26" s="34">
        <v>1552240</v>
      </c>
      <c r="H26" s="37">
        <v>1552240</v>
      </c>
      <c r="I26" s="41">
        <v>3425209</v>
      </c>
      <c r="J26" s="39">
        <v>1628300</v>
      </c>
      <c r="K26" s="34">
        <v>1703202</v>
      </c>
      <c r="L26" s="37">
        <v>1781549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-943192</v>
      </c>
      <c r="D29" s="34">
        <v>0</v>
      </c>
      <c r="E29" s="37">
        <v>1731295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4298658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392974761</v>
      </c>
      <c r="D32" s="52">
        <f t="shared" ref="D32:L32" si="0">SUM(D6:D19)+SUM(D21:D31)</f>
        <v>435415570</v>
      </c>
      <c r="E32" s="53">
        <f t="shared" si="0"/>
        <v>452717773</v>
      </c>
      <c r="F32" s="54">
        <f t="shared" si="0"/>
        <v>386916283</v>
      </c>
      <c r="G32" s="52">
        <f t="shared" si="0"/>
        <v>441316014</v>
      </c>
      <c r="H32" s="55">
        <f t="shared" si="0"/>
        <v>441316014</v>
      </c>
      <c r="I32" s="56">
        <f t="shared" si="0"/>
        <v>518779588</v>
      </c>
      <c r="J32" s="57">
        <f t="shared" si="0"/>
        <v>490715604</v>
      </c>
      <c r="K32" s="52">
        <f t="shared" si="0"/>
        <v>428827868</v>
      </c>
      <c r="L32" s="53">
        <f t="shared" si="0"/>
        <v>417823032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148493648</v>
      </c>
      <c r="D34" s="34">
        <v>156117904</v>
      </c>
      <c r="E34" s="37">
        <v>156298050</v>
      </c>
      <c r="F34" s="38">
        <v>197706717</v>
      </c>
      <c r="G34" s="34">
        <v>192240706</v>
      </c>
      <c r="H34" s="40">
        <v>192240706</v>
      </c>
      <c r="I34" s="41">
        <v>163309255</v>
      </c>
      <c r="J34" s="39">
        <v>202151249</v>
      </c>
      <c r="K34" s="34">
        <v>201192993</v>
      </c>
      <c r="L34" s="37">
        <v>210202245</v>
      </c>
    </row>
    <row r="35" spans="1:12" ht="13.5" x14ac:dyDescent="0.25">
      <c r="A35" s="28" t="s">
        <v>49</v>
      </c>
      <c r="B35" s="21" t="s">
        <v>19</v>
      </c>
      <c r="C35" s="34">
        <v>23444214</v>
      </c>
      <c r="D35" s="34">
        <v>24463807</v>
      </c>
      <c r="E35" s="37">
        <v>24525915</v>
      </c>
      <c r="F35" s="38">
        <v>29152745</v>
      </c>
      <c r="G35" s="34">
        <v>29152745</v>
      </c>
      <c r="H35" s="40">
        <v>29152745</v>
      </c>
      <c r="I35" s="41">
        <v>28541811</v>
      </c>
      <c r="J35" s="39">
        <v>28988537</v>
      </c>
      <c r="K35" s="34">
        <v>30322011</v>
      </c>
      <c r="L35" s="37">
        <v>31716822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6782483</v>
      </c>
      <c r="D37" s="34">
        <v>9769227</v>
      </c>
      <c r="E37" s="37">
        <v>5399229</v>
      </c>
      <c r="F37" s="39">
        <v>10732377</v>
      </c>
      <c r="G37" s="34">
        <v>10790157</v>
      </c>
      <c r="H37" s="37">
        <v>10790157</v>
      </c>
      <c r="I37" s="41">
        <v>6844322</v>
      </c>
      <c r="J37" s="39">
        <v>13551127</v>
      </c>
      <c r="K37" s="34">
        <v>9632199</v>
      </c>
      <c r="L37" s="37">
        <v>8565873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7132473</v>
      </c>
      <c r="G38" s="34">
        <v>7334796</v>
      </c>
      <c r="H38" s="40">
        <v>7334796</v>
      </c>
      <c r="I38" s="41">
        <v>0</v>
      </c>
      <c r="J38" s="39">
        <v>212237</v>
      </c>
      <c r="K38" s="34">
        <v>221999</v>
      </c>
      <c r="L38" s="37">
        <v>232211</v>
      </c>
    </row>
    <row r="39" spans="1:12" ht="13.5" x14ac:dyDescent="0.25">
      <c r="A39" s="28" t="s">
        <v>55</v>
      </c>
      <c r="B39" s="21" t="s">
        <v>19</v>
      </c>
      <c r="C39" s="34">
        <v>39917512</v>
      </c>
      <c r="D39" s="34">
        <v>41343</v>
      </c>
      <c r="E39" s="37">
        <v>100521</v>
      </c>
      <c r="F39" s="39">
        <v>61716868</v>
      </c>
      <c r="G39" s="34">
        <v>61716868</v>
      </c>
      <c r="H39" s="37">
        <v>61716868</v>
      </c>
      <c r="I39" s="41">
        <v>53363420</v>
      </c>
      <c r="J39" s="39">
        <v>71872391</v>
      </c>
      <c r="K39" s="34">
        <v>74851292</v>
      </c>
      <c r="L39" s="37">
        <v>81225841</v>
      </c>
    </row>
    <row r="40" spans="1:12" ht="13.5" x14ac:dyDescent="0.25">
      <c r="A40" s="28" t="s">
        <v>28</v>
      </c>
      <c r="B40" s="21" t="s">
        <v>19</v>
      </c>
      <c r="C40" s="34">
        <v>18546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41467948</v>
      </c>
      <c r="D41" s="34">
        <v>56571699</v>
      </c>
      <c r="E41" s="37">
        <v>56909511</v>
      </c>
      <c r="F41" s="38">
        <v>90156510</v>
      </c>
      <c r="G41" s="34">
        <v>131795706</v>
      </c>
      <c r="H41" s="40">
        <v>131795706</v>
      </c>
      <c r="I41" s="41">
        <v>73631364</v>
      </c>
      <c r="J41" s="39">
        <v>110733045</v>
      </c>
      <c r="K41" s="34">
        <v>78252582</v>
      </c>
      <c r="L41" s="37">
        <v>82714494</v>
      </c>
    </row>
    <row r="42" spans="1:12" ht="13.5" x14ac:dyDescent="0.25">
      <c r="A42" s="28" t="s">
        <v>57</v>
      </c>
      <c r="B42" s="21" t="s">
        <v>19</v>
      </c>
      <c r="C42" s="34">
        <v>9616654</v>
      </c>
      <c r="D42" s="34">
        <v>9347380</v>
      </c>
      <c r="E42" s="37">
        <v>13168378</v>
      </c>
      <c r="F42" s="39">
        <v>13664119</v>
      </c>
      <c r="G42" s="34">
        <v>16434306</v>
      </c>
      <c r="H42" s="37">
        <v>16434306</v>
      </c>
      <c r="I42" s="41">
        <v>6614638</v>
      </c>
      <c r="J42" s="39">
        <v>67250613</v>
      </c>
      <c r="K42" s="34">
        <v>18622847</v>
      </c>
      <c r="L42" s="37">
        <v>3824715</v>
      </c>
    </row>
    <row r="43" spans="1:12" ht="13.5" x14ac:dyDescent="0.25">
      <c r="A43" s="28" t="s">
        <v>58</v>
      </c>
      <c r="B43" s="21" t="s">
        <v>19</v>
      </c>
      <c r="C43" s="34">
        <v>6755578</v>
      </c>
      <c r="D43" s="34">
        <v>0</v>
      </c>
      <c r="E43" s="37">
        <v>0</v>
      </c>
      <c r="F43" s="38">
        <v>7113624</v>
      </c>
      <c r="G43" s="34">
        <v>14227246</v>
      </c>
      <c r="H43" s="40">
        <v>14227246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38620845</v>
      </c>
      <c r="D44" s="34">
        <v>47029377</v>
      </c>
      <c r="E44" s="37">
        <v>53954493</v>
      </c>
      <c r="F44" s="39">
        <v>86643241</v>
      </c>
      <c r="G44" s="34">
        <v>89695395</v>
      </c>
      <c r="H44" s="37">
        <v>89695395</v>
      </c>
      <c r="I44" s="41">
        <v>66712302</v>
      </c>
      <c r="J44" s="39">
        <v>86121749</v>
      </c>
      <c r="K44" s="34">
        <v>76128412</v>
      </c>
      <c r="L44" s="37">
        <v>65208866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315117428</v>
      </c>
      <c r="D47" s="52">
        <f t="shared" ref="D47:L47" si="1">SUM(D34:D46)</f>
        <v>303340737</v>
      </c>
      <c r="E47" s="53">
        <f t="shared" si="1"/>
        <v>310356097</v>
      </c>
      <c r="F47" s="54">
        <f t="shared" si="1"/>
        <v>504018674</v>
      </c>
      <c r="G47" s="52">
        <f t="shared" si="1"/>
        <v>553387925</v>
      </c>
      <c r="H47" s="53">
        <f t="shared" si="1"/>
        <v>553387925</v>
      </c>
      <c r="I47" s="56">
        <f t="shared" si="1"/>
        <v>399017112</v>
      </c>
      <c r="J47" s="57">
        <f t="shared" si="1"/>
        <v>580880948</v>
      </c>
      <c r="K47" s="52">
        <f t="shared" si="1"/>
        <v>489224335</v>
      </c>
      <c r="L47" s="53">
        <f t="shared" si="1"/>
        <v>483691067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77857333</v>
      </c>
      <c r="D48" s="61">
        <f t="shared" si="2"/>
        <v>132074833</v>
      </c>
      <c r="E48" s="62">
        <f t="shared" si="2"/>
        <v>142361676</v>
      </c>
      <c r="F48" s="63">
        <f t="shared" si="2"/>
        <v>-117102391</v>
      </c>
      <c r="G48" s="61">
        <f t="shared" si="2"/>
        <v>-112071911</v>
      </c>
      <c r="H48" s="62">
        <f t="shared" si="2"/>
        <v>-112071911</v>
      </c>
      <c r="I48" s="64">
        <f t="shared" si="2"/>
        <v>119762476</v>
      </c>
      <c r="J48" s="65">
        <f t="shared" si="2"/>
        <v>-90165344</v>
      </c>
      <c r="K48" s="61">
        <f t="shared" si="2"/>
        <v>-60396467</v>
      </c>
      <c r="L48" s="62">
        <f t="shared" si="2"/>
        <v>-65868035</v>
      </c>
    </row>
    <row r="49" spans="1:12" ht="25.5" x14ac:dyDescent="0.25">
      <c r="A49" s="66" t="s">
        <v>64</v>
      </c>
      <c r="B49" s="21" t="s">
        <v>65</v>
      </c>
      <c r="C49" s="34">
        <v>92023421</v>
      </c>
      <c r="D49" s="34">
        <v>39953885</v>
      </c>
      <c r="E49" s="37">
        <v>2386567</v>
      </c>
      <c r="F49" s="39">
        <v>173772707</v>
      </c>
      <c r="G49" s="34">
        <v>210095194</v>
      </c>
      <c r="H49" s="37">
        <v>210095194</v>
      </c>
      <c r="I49" s="41">
        <v>33346631</v>
      </c>
      <c r="J49" s="39">
        <v>104031050</v>
      </c>
      <c r="K49" s="34">
        <v>111328550</v>
      </c>
      <c r="L49" s="37">
        <v>78203650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169880754</v>
      </c>
      <c r="D51" s="68">
        <f t="shared" si="3"/>
        <v>172028718</v>
      </c>
      <c r="E51" s="69">
        <f t="shared" si="3"/>
        <v>144748243</v>
      </c>
      <c r="F51" s="70">
        <f t="shared" si="3"/>
        <v>56670316</v>
      </c>
      <c r="G51" s="68">
        <f t="shared" si="3"/>
        <v>98023283</v>
      </c>
      <c r="H51" s="69">
        <f t="shared" si="3"/>
        <v>98023283</v>
      </c>
      <c r="I51" s="71">
        <f t="shared" si="3"/>
        <v>153109107</v>
      </c>
      <c r="J51" s="72">
        <f t="shared" si="3"/>
        <v>13865706</v>
      </c>
      <c r="K51" s="68">
        <f t="shared" si="3"/>
        <v>50932083</v>
      </c>
      <c r="L51" s="69">
        <f t="shared" si="3"/>
        <v>12335615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169880754</v>
      </c>
      <c r="D53" s="79">
        <f t="shared" ref="D53:L53" si="4">+D51-D52</f>
        <v>172028718</v>
      </c>
      <c r="E53" s="80">
        <f t="shared" si="4"/>
        <v>144748243</v>
      </c>
      <c r="F53" s="81">
        <f t="shared" si="4"/>
        <v>56670316</v>
      </c>
      <c r="G53" s="79">
        <f t="shared" si="4"/>
        <v>98023283</v>
      </c>
      <c r="H53" s="80">
        <f t="shared" si="4"/>
        <v>98023283</v>
      </c>
      <c r="I53" s="82">
        <f t="shared" si="4"/>
        <v>153109107</v>
      </c>
      <c r="J53" s="83">
        <f t="shared" si="4"/>
        <v>13865706</v>
      </c>
      <c r="K53" s="79">
        <f t="shared" si="4"/>
        <v>50932083</v>
      </c>
      <c r="L53" s="80">
        <f t="shared" si="4"/>
        <v>12335615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169880754</v>
      </c>
      <c r="D56" s="68">
        <f t="shared" ref="D56:L56" si="5">SUM(D53:D55)</f>
        <v>172028718</v>
      </c>
      <c r="E56" s="69">
        <f t="shared" si="5"/>
        <v>144748243</v>
      </c>
      <c r="F56" s="70">
        <f t="shared" si="5"/>
        <v>56670316</v>
      </c>
      <c r="G56" s="68">
        <f t="shared" si="5"/>
        <v>98023283</v>
      </c>
      <c r="H56" s="69">
        <f t="shared" si="5"/>
        <v>98023283</v>
      </c>
      <c r="I56" s="71">
        <f t="shared" si="5"/>
        <v>153109107</v>
      </c>
      <c r="J56" s="72">
        <f t="shared" si="5"/>
        <v>13865706</v>
      </c>
      <c r="K56" s="68">
        <f t="shared" si="5"/>
        <v>50932083</v>
      </c>
      <c r="L56" s="69">
        <f t="shared" si="5"/>
        <v>12335615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169880754</v>
      </c>
      <c r="D59" s="87">
        <f t="shared" ref="D59:L59" si="6">SUM(D56:D58)</f>
        <v>172028718</v>
      </c>
      <c r="E59" s="88">
        <f t="shared" si="6"/>
        <v>144748243</v>
      </c>
      <c r="F59" s="89">
        <f t="shared" si="6"/>
        <v>56670316</v>
      </c>
      <c r="G59" s="87">
        <f t="shared" si="6"/>
        <v>98023283</v>
      </c>
      <c r="H59" s="90">
        <f t="shared" si="6"/>
        <v>98023283</v>
      </c>
      <c r="I59" s="91">
        <f t="shared" si="6"/>
        <v>153109107</v>
      </c>
      <c r="J59" s="92">
        <f t="shared" si="6"/>
        <v>13865706</v>
      </c>
      <c r="K59" s="87">
        <f t="shared" si="6"/>
        <v>50932083</v>
      </c>
      <c r="L59" s="88">
        <f t="shared" si="6"/>
        <v>12335615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1810646</v>
      </c>
      <c r="D9" s="29">
        <v>4472679</v>
      </c>
      <c r="E9" s="30">
        <v>2440712</v>
      </c>
      <c r="F9" s="31">
        <v>1980583</v>
      </c>
      <c r="G9" s="29">
        <v>1722246</v>
      </c>
      <c r="H9" s="32">
        <v>1722246</v>
      </c>
      <c r="I9" s="30">
        <v>2570004</v>
      </c>
      <c r="J9" s="33">
        <v>1806636</v>
      </c>
      <c r="K9" s="29">
        <v>1889741</v>
      </c>
      <c r="L9" s="32">
        <v>1976669</v>
      </c>
    </row>
    <row r="10" spans="1:12" ht="13.5" x14ac:dyDescent="0.25">
      <c r="A10" s="28" t="s">
        <v>26</v>
      </c>
      <c r="B10" s="21" t="s">
        <v>19</v>
      </c>
      <c r="C10" s="29">
        <v>99318</v>
      </c>
      <c r="D10" s="29">
        <v>361447</v>
      </c>
      <c r="E10" s="30">
        <v>258050</v>
      </c>
      <c r="F10" s="31">
        <v>28614</v>
      </c>
      <c r="G10" s="29">
        <v>28614</v>
      </c>
      <c r="H10" s="32">
        <v>28614</v>
      </c>
      <c r="I10" s="30">
        <v>126817</v>
      </c>
      <c r="J10" s="33">
        <v>126131</v>
      </c>
      <c r="K10" s="29">
        <v>131933</v>
      </c>
      <c r="L10" s="32">
        <v>138001</v>
      </c>
    </row>
    <row r="11" spans="1:12" ht="13.5" x14ac:dyDescent="0.25">
      <c r="A11" s="28" t="s">
        <v>27</v>
      </c>
      <c r="B11" s="21" t="s">
        <v>19</v>
      </c>
      <c r="C11" s="29">
        <v>1237802</v>
      </c>
      <c r="D11" s="29">
        <v>2833128</v>
      </c>
      <c r="E11" s="30">
        <v>1584703</v>
      </c>
      <c r="F11" s="31">
        <v>1727533</v>
      </c>
      <c r="G11" s="29">
        <v>1727533</v>
      </c>
      <c r="H11" s="32">
        <v>1727533</v>
      </c>
      <c r="I11" s="30">
        <v>1238304</v>
      </c>
      <c r="J11" s="33">
        <v>1575810</v>
      </c>
      <c r="K11" s="29">
        <v>1648297</v>
      </c>
      <c r="L11" s="32">
        <v>1724119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-9707</v>
      </c>
      <c r="D13" s="29">
        <v>-29983</v>
      </c>
      <c r="E13" s="30">
        <v>-23222</v>
      </c>
      <c r="F13" s="31">
        <v>80000</v>
      </c>
      <c r="G13" s="29">
        <v>80000</v>
      </c>
      <c r="H13" s="32">
        <v>80000</v>
      </c>
      <c r="I13" s="30">
        <v>0</v>
      </c>
      <c r="J13" s="33">
        <v>811694</v>
      </c>
      <c r="K13" s="29">
        <v>849032</v>
      </c>
      <c r="L13" s="32">
        <v>888087</v>
      </c>
    </row>
    <row r="14" spans="1:12" ht="13.5" x14ac:dyDescent="0.25">
      <c r="A14" s="28" t="s">
        <v>30</v>
      </c>
      <c r="B14" s="21" t="s">
        <v>19</v>
      </c>
      <c r="C14" s="29">
        <v>3573442</v>
      </c>
      <c r="D14" s="29">
        <v>15400834</v>
      </c>
      <c r="E14" s="30">
        <v>10126344</v>
      </c>
      <c r="F14" s="31">
        <v>6148077</v>
      </c>
      <c r="G14" s="29">
        <v>11648077</v>
      </c>
      <c r="H14" s="32">
        <v>11648077</v>
      </c>
      <c r="I14" s="30">
        <v>11063763</v>
      </c>
      <c r="J14" s="33">
        <v>12776645</v>
      </c>
      <c r="K14" s="29">
        <v>13364370</v>
      </c>
      <c r="L14" s="32">
        <v>13979131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22302</v>
      </c>
      <c r="D17" s="34">
        <v>60718</v>
      </c>
      <c r="E17" s="37">
        <v>36685</v>
      </c>
      <c r="F17" s="39">
        <v>15558</v>
      </c>
      <c r="G17" s="34">
        <v>15558</v>
      </c>
      <c r="H17" s="37">
        <v>15558</v>
      </c>
      <c r="I17" s="40">
        <v>49627</v>
      </c>
      <c r="J17" s="39">
        <v>51314</v>
      </c>
      <c r="K17" s="34">
        <v>53675</v>
      </c>
      <c r="L17" s="37">
        <v>56144</v>
      </c>
    </row>
    <row r="18" spans="1:12" ht="13.5" x14ac:dyDescent="0.25">
      <c r="A18" s="28" t="s">
        <v>34</v>
      </c>
      <c r="B18" s="21" t="s">
        <v>19</v>
      </c>
      <c r="C18" s="34">
        <v>112538</v>
      </c>
      <c r="D18" s="34">
        <v>234333</v>
      </c>
      <c r="E18" s="37">
        <v>82815</v>
      </c>
      <c r="F18" s="39">
        <v>0</v>
      </c>
      <c r="G18" s="34">
        <v>0</v>
      </c>
      <c r="H18" s="37">
        <v>0</v>
      </c>
      <c r="I18" s="41">
        <v>135572</v>
      </c>
      <c r="J18" s="39">
        <v>122092</v>
      </c>
      <c r="K18" s="34">
        <v>127709</v>
      </c>
      <c r="L18" s="37">
        <v>133583</v>
      </c>
    </row>
    <row r="19" spans="1:12" ht="13.5" x14ac:dyDescent="0.25">
      <c r="A19" s="28" t="s">
        <v>35</v>
      </c>
      <c r="B19" s="21" t="s">
        <v>19</v>
      </c>
      <c r="C19" s="34">
        <v>24740</v>
      </c>
      <c r="D19" s="34">
        <v>2249678</v>
      </c>
      <c r="E19" s="37">
        <v>2249669</v>
      </c>
      <c r="F19" s="39">
        <v>0</v>
      </c>
      <c r="G19" s="34">
        <v>0</v>
      </c>
      <c r="H19" s="37">
        <v>0</v>
      </c>
      <c r="I19" s="41">
        <v>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31091968</v>
      </c>
      <c r="D21" s="34">
        <v>67153768</v>
      </c>
      <c r="E21" s="37">
        <v>33875731</v>
      </c>
      <c r="F21" s="39">
        <v>36791454</v>
      </c>
      <c r="G21" s="34">
        <v>36791454</v>
      </c>
      <c r="H21" s="37">
        <v>36791454</v>
      </c>
      <c r="I21" s="41">
        <v>35007000</v>
      </c>
      <c r="J21" s="39">
        <v>37887303</v>
      </c>
      <c r="K21" s="34">
        <v>39630119</v>
      </c>
      <c r="L21" s="37">
        <v>41453105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1448128</v>
      </c>
      <c r="D23" s="34">
        <v>1594126</v>
      </c>
      <c r="E23" s="37">
        <v>762561</v>
      </c>
      <c r="F23" s="39">
        <v>76132</v>
      </c>
      <c r="G23" s="34">
        <v>76132</v>
      </c>
      <c r="H23" s="37">
        <v>76132</v>
      </c>
      <c r="I23" s="41">
        <v>2001463</v>
      </c>
      <c r="J23" s="39">
        <v>1758637</v>
      </c>
      <c r="K23" s="34">
        <v>1839534</v>
      </c>
      <c r="L23" s="37">
        <v>1924151</v>
      </c>
    </row>
    <row r="24" spans="1:12" ht="13.5" x14ac:dyDescent="0.25">
      <c r="A24" s="28" t="s">
        <v>40</v>
      </c>
      <c r="B24" s="21" t="s">
        <v>19</v>
      </c>
      <c r="C24" s="34">
        <v>1390330</v>
      </c>
      <c r="D24" s="34">
        <v>2455785</v>
      </c>
      <c r="E24" s="37">
        <v>1176532</v>
      </c>
      <c r="F24" s="39">
        <v>1577537</v>
      </c>
      <c r="G24" s="34">
        <v>1577537</v>
      </c>
      <c r="H24" s="37">
        <v>1577537</v>
      </c>
      <c r="I24" s="41">
        <v>1158600</v>
      </c>
      <c r="J24" s="39">
        <v>1438988</v>
      </c>
      <c r="K24" s="34">
        <v>1505181</v>
      </c>
      <c r="L24" s="37">
        <v>1574420</v>
      </c>
    </row>
    <row r="25" spans="1:12" ht="13.5" x14ac:dyDescent="0.25">
      <c r="A25" s="28" t="s">
        <v>41</v>
      </c>
      <c r="B25" s="21" t="s">
        <v>19</v>
      </c>
      <c r="C25" s="34">
        <v>235521062</v>
      </c>
      <c r="D25" s="34">
        <v>432578218</v>
      </c>
      <c r="E25" s="37">
        <v>226013454</v>
      </c>
      <c r="F25" s="39">
        <v>236646277</v>
      </c>
      <c r="G25" s="34">
        <v>236470877</v>
      </c>
      <c r="H25" s="37">
        <v>236470877</v>
      </c>
      <c r="I25" s="41">
        <v>234358870</v>
      </c>
      <c r="J25" s="39">
        <v>254251756</v>
      </c>
      <c r="K25" s="34">
        <v>249504432</v>
      </c>
      <c r="L25" s="37">
        <v>240271881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4433800</v>
      </c>
      <c r="K26" s="34">
        <v>4637755</v>
      </c>
      <c r="L26" s="37">
        <v>4851092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286057</v>
      </c>
      <c r="D29" s="34">
        <v>-2161829</v>
      </c>
      <c r="E29" s="37">
        <v>-244080</v>
      </c>
      <c r="F29" s="39">
        <v>0</v>
      </c>
      <c r="G29" s="34">
        <v>0</v>
      </c>
      <c r="H29" s="37">
        <v>0</v>
      </c>
      <c r="I29" s="41">
        <v>737153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276608626</v>
      </c>
      <c r="D32" s="52">
        <f t="shared" ref="D32:L32" si="0">SUM(D6:D19)+SUM(D21:D31)</f>
        <v>527202902</v>
      </c>
      <c r="E32" s="53">
        <f t="shared" si="0"/>
        <v>278339954</v>
      </c>
      <c r="F32" s="54">
        <f t="shared" si="0"/>
        <v>285071765</v>
      </c>
      <c r="G32" s="52">
        <f t="shared" si="0"/>
        <v>290138028</v>
      </c>
      <c r="H32" s="55">
        <f t="shared" si="0"/>
        <v>290138028</v>
      </c>
      <c r="I32" s="56">
        <f t="shared" si="0"/>
        <v>288447182</v>
      </c>
      <c r="J32" s="57">
        <f t="shared" si="0"/>
        <v>317040806</v>
      </c>
      <c r="K32" s="52">
        <f t="shared" si="0"/>
        <v>315181778</v>
      </c>
      <c r="L32" s="53">
        <f t="shared" si="0"/>
        <v>308970383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91376729</v>
      </c>
      <c r="D34" s="34">
        <v>211454761</v>
      </c>
      <c r="E34" s="37">
        <v>117869288</v>
      </c>
      <c r="F34" s="38">
        <v>97827413</v>
      </c>
      <c r="G34" s="34">
        <v>109840965</v>
      </c>
      <c r="H34" s="40">
        <v>109840965</v>
      </c>
      <c r="I34" s="41">
        <v>108000968</v>
      </c>
      <c r="J34" s="39">
        <v>121853607</v>
      </c>
      <c r="K34" s="34">
        <v>127435934</v>
      </c>
      <c r="L34" s="37">
        <v>133297984</v>
      </c>
    </row>
    <row r="35" spans="1:12" ht="13.5" x14ac:dyDescent="0.25">
      <c r="A35" s="28" t="s">
        <v>49</v>
      </c>
      <c r="B35" s="21" t="s">
        <v>19</v>
      </c>
      <c r="C35" s="34">
        <v>17968951</v>
      </c>
      <c r="D35" s="34">
        <v>40870484</v>
      </c>
      <c r="E35" s="37">
        <v>20749879</v>
      </c>
      <c r="F35" s="38">
        <v>20689811</v>
      </c>
      <c r="G35" s="34">
        <v>21150717</v>
      </c>
      <c r="H35" s="40">
        <v>21150717</v>
      </c>
      <c r="I35" s="41">
        <v>22572918</v>
      </c>
      <c r="J35" s="39">
        <v>22935461</v>
      </c>
      <c r="K35" s="34">
        <v>23990494</v>
      </c>
      <c r="L35" s="37">
        <v>25094054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7384309</v>
      </c>
      <c r="D37" s="34">
        <v>17190284</v>
      </c>
      <c r="E37" s="37">
        <v>8058009</v>
      </c>
      <c r="F37" s="39">
        <v>12086352</v>
      </c>
      <c r="G37" s="34">
        <v>11666352</v>
      </c>
      <c r="H37" s="37">
        <v>11666352</v>
      </c>
      <c r="I37" s="41">
        <v>10599726</v>
      </c>
      <c r="J37" s="39">
        <v>9943913</v>
      </c>
      <c r="K37" s="34">
        <v>6923072</v>
      </c>
      <c r="L37" s="37">
        <v>5253205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15121095</v>
      </c>
      <c r="G38" s="34">
        <v>4652018</v>
      </c>
      <c r="H38" s="40">
        <v>4652018</v>
      </c>
      <c r="I38" s="41">
        <v>0</v>
      </c>
      <c r="J38" s="39">
        <v>4677127</v>
      </c>
      <c r="K38" s="34">
        <v>4892274</v>
      </c>
      <c r="L38" s="37">
        <v>5117318</v>
      </c>
    </row>
    <row r="39" spans="1:12" ht="13.5" x14ac:dyDescent="0.25">
      <c r="A39" s="28" t="s">
        <v>55</v>
      </c>
      <c r="B39" s="21" t="s">
        <v>19</v>
      </c>
      <c r="C39" s="34">
        <v>53152594</v>
      </c>
      <c r="D39" s="34">
        <v>107220543</v>
      </c>
      <c r="E39" s="37">
        <v>49481886</v>
      </c>
      <c r="F39" s="39">
        <v>49420756</v>
      </c>
      <c r="G39" s="34">
        <v>49420756</v>
      </c>
      <c r="H39" s="37">
        <v>49420756</v>
      </c>
      <c r="I39" s="41">
        <v>20916484</v>
      </c>
      <c r="J39" s="39">
        <v>49434749</v>
      </c>
      <c r="K39" s="34">
        <v>51708748</v>
      </c>
      <c r="L39" s="37">
        <v>54087351</v>
      </c>
    </row>
    <row r="40" spans="1:12" ht="13.5" x14ac:dyDescent="0.25">
      <c r="A40" s="28" t="s">
        <v>28</v>
      </c>
      <c r="B40" s="21" t="s">
        <v>19</v>
      </c>
      <c r="C40" s="34">
        <v>550692</v>
      </c>
      <c r="D40" s="34">
        <v>1345832</v>
      </c>
      <c r="E40" s="37">
        <v>795137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28197219</v>
      </c>
      <c r="D41" s="34">
        <v>120024946</v>
      </c>
      <c r="E41" s="37">
        <v>63347347</v>
      </c>
      <c r="F41" s="38">
        <v>58567215</v>
      </c>
      <c r="G41" s="34">
        <v>54400198</v>
      </c>
      <c r="H41" s="40">
        <v>54400198</v>
      </c>
      <c r="I41" s="41">
        <v>44531025</v>
      </c>
      <c r="J41" s="39">
        <v>41971029</v>
      </c>
      <c r="K41" s="34">
        <v>36123368</v>
      </c>
      <c r="L41" s="37">
        <v>30782343</v>
      </c>
    </row>
    <row r="42" spans="1:12" ht="13.5" x14ac:dyDescent="0.25">
      <c r="A42" s="28" t="s">
        <v>57</v>
      </c>
      <c r="B42" s="21" t="s">
        <v>19</v>
      </c>
      <c r="C42" s="34">
        <v>609300</v>
      </c>
      <c r="D42" s="34">
        <v>581445</v>
      </c>
      <c r="E42" s="37">
        <v>382695</v>
      </c>
      <c r="F42" s="39">
        <v>2402000</v>
      </c>
      <c r="G42" s="34">
        <v>2402000</v>
      </c>
      <c r="H42" s="37">
        <v>2402000</v>
      </c>
      <c r="I42" s="41">
        <v>1193552</v>
      </c>
      <c r="J42" s="39">
        <v>2500000</v>
      </c>
      <c r="K42" s="34">
        <v>2615000</v>
      </c>
      <c r="L42" s="37">
        <v>2735290</v>
      </c>
    </row>
    <row r="43" spans="1:12" ht="13.5" x14ac:dyDescent="0.25">
      <c r="A43" s="28" t="s">
        <v>58</v>
      </c>
      <c r="B43" s="21" t="s">
        <v>19</v>
      </c>
      <c r="C43" s="34">
        <v>8398492</v>
      </c>
      <c r="D43" s="34">
        <v>28239148</v>
      </c>
      <c r="E43" s="37">
        <v>14496120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43547103</v>
      </c>
      <c r="D44" s="34">
        <v>180931098</v>
      </c>
      <c r="E44" s="37">
        <v>98717797</v>
      </c>
      <c r="F44" s="39">
        <v>107603562</v>
      </c>
      <c r="G44" s="34">
        <v>132324550</v>
      </c>
      <c r="H44" s="37">
        <v>132324550</v>
      </c>
      <c r="I44" s="41">
        <v>122759896</v>
      </c>
      <c r="J44" s="39">
        <v>84210722</v>
      </c>
      <c r="K44" s="34">
        <v>63337412</v>
      </c>
      <c r="L44" s="37">
        <v>48831196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251185389</v>
      </c>
      <c r="D47" s="52">
        <f t="shared" ref="D47:L47" si="1">SUM(D34:D46)</f>
        <v>707858541</v>
      </c>
      <c r="E47" s="53">
        <f t="shared" si="1"/>
        <v>373898158</v>
      </c>
      <c r="F47" s="54">
        <f t="shared" si="1"/>
        <v>363718204</v>
      </c>
      <c r="G47" s="52">
        <f t="shared" si="1"/>
        <v>385857556</v>
      </c>
      <c r="H47" s="53">
        <f t="shared" si="1"/>
        <v>385857556</v>
      </c>
      <c r="I47" s="56">
        <f t="shared" si="1"/>
        <v>330574569</v>
      </c>
      <c r="J47" s="57">
        <f t="shared" si="1"/>
        <v>337526608</v>
      </c>
      <c r="K47" s="52">
        <f t="shared" si="1"/>
        <v>317026302</v>
      </c>
      <c r="L47" s="53">
        <f t="shared" si="1"/>
        <v>305198741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25423237</v>
      </c>
      <c r="D48" s="61">
        <f t="shared" si="2"/>
        <v>-180655639</v>
      </c>
      <c r="E48" s="62">
        <f t="shared" si="2"/>
        <v>-95558204</v>
      </c>
      <c r="F48" s="63">
        <f t="shared" si="2"/>
        <v>-78646439</v>
      </c>
      <c r="G48" s="61">
        <f t="shared" si="2"/>
        <v>-95719528</v>
      </c>
      <c r="H48" s="62">
        <f t="shared" si="2"/>
        <v>-95719528</v>
      </c>
      <c r="I48" s="64">
        <f t="shared" si="2"/>
        <v>-42127387</v>
      </c>
      <c r="J48" s="65">
        <f t="shared" si="2"/>
        <v>-20485802</v>
      </c>
      <c r="K48" s="61">
        <f t="shared" si="2"/>
        <v>-1844524</v>
      </c>
      <c r="L48" s="62">
        <f t="shared" si="2"/>
        <v>3771642</v>
      </c>
    </row>
    <row r="49" spans="1:12" ht="25.5" x14ac:dyDescent="0.25">
      <c r="A49" s="66" t="s">
        <v>64</v>
      </c>
      <c r="B49" s="21" t="s">
        <v>65</v>
      </c>
      <c r="C49" s="34">
        <v>54370845</v>
      </c>
      <c r="D49" s="34">
        <v>142823143</v>
      </c>
      <c r="E49" s="37">
        <v>77261000</v>
      </c>
      <c r="F49" s="39">
        <v>63193250</v>
      </c>
      <c r="G49" s="34">
        <v>98149250</v>
      </c>
      <c r="H49" s="37">
        <v>98149250</v>
      </c>
      <c r="I49" s="41">
        <v>75466007</v>
      </c>
      <c r="J49" s="39">
        <v>87922450</v>
      </c>
      <c r="K49" s="34">
        <v>91403500</v>
      </c>
      <c r="L49" s="37">
        <v>66112550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79794082</v>
      </c>
      <c r="D51" s="68">
        <f t="shared" si="3"/>
        <v>-37832496</v>
      </c>
      <c r="E51" s="69">
        <f t="shared" si="3"/>
        <v>-18297204</v>
      </c>
      <c r="F51" s="70">
        <f t="shared" si="3"/>
        <v>-15453189</v>
      </c>
      <c r="G51" s="68">
        <f t="shared" si="3"/>
        <v>2429722</v>
      </c>
      <c r="H51" s="69">
        <f t="shared" si="3"/>
        <v>2429722</v>
      </c>
      <c r="I51" s="71">
        <f t="shared" si="3"/>
        <v>33338620</v>
      </c>
      <c r="J51" s="72">
        <f t="shared" si="3"/>
        <v>67436648</v>
      </c>
      <c r="K51" s="68">
        <f t="shared" si="3"/>
        <v>89558976</v>
      </c>
      <c r="L51" s="69">
        <f t="shared" si="3"/>
        <v>69884192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79794082</v>
      </c>
      <c r="D53" s="79">
        <f t="shared" ref="D53:L53" si="4">+D51-D52</f>
        <v>-37832496</v>
      </c>
      <c r="E53" s="80">
        <f t="shared" si="4"/>
        <v>-18297204</v>
      </c>
      <c r="F53" s="81">
        <f t="shared" si="4"/>
        <v>-15453189</v>
      </c>
      <c r="G53" s="79">
        <f t="shared" si="4"/>
        <v>2429722</v>
      </c>
      <c r="H53" s="80">
        <f t="shared" si="4"/>
        <v>2429722</v>
      </c>
      <c r="I53" s="82">
        <f t="shared" si="4"/>
        <v>33338620</v>
      </c>
      <c r="J53" s="83">
        <f t="shared" si="4"/>
        <v>67436648</v>
      </c>
      <c r="K53" s="79">
        <f t="shared" si="4"/>
        <v>89558976</v>
      </c>
      <c r="L53" s="80">
        <f t="shared" si="4"/>
        <v>69884192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79794082</v>
      </c>
      <c r="D56" s="68">
        <f t="shared" ref="D56:L56" si="5">SUM(D53:D55)</f>
        <v>-37832496</v>
      </c>
      <c r="E56" s="69">
        <f t="shared" si="5"/>
        <v>-18297204</v>
      </c>
      <c r="F56" s="70">
        <f t="shared" si="5"/>
        <v>-15453189</v>
      </c>
      <c r="G56" s="68">
        <f t="shared" si="5"/>
        <v>2429722</v>
      </c>
      <c r="H56" s="69">
        <f t="shared" si="5"/>
        <v>2429722</v>
      </c>
      <c r="I56" s="71">
        <f t="shared" si="5"/>
        <v>33338620</v>
      </c>
      <c r="J56" s="72">
        <f t="shared" si="5"/>
        <v>67436648</v>
      </c>
      <c r="K56" s="68">
        <f t="shared" si="5"/>
        <v>89558976</v>
      </c>
      <c r="L56" s="69">
        <f t="shared" si="5"/>
        <v>69884192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79794082</v>
      </c>
      <c r="D59" s="87">
        <f t="shared" ref="D59:L59" si="6">SUM(D56:D58)</f>
        <v>-37832496</v>
      </c>
      <c r="E59" s="88">
        <f t="shared" si="6"/>
        <v>-18297204</v>
      </c>
      <c r="F59" s="89">
        <f t="shared" si="6"/>
        <v>-15453189</v>
      </c>
      <c r="G59" s="87">
        <f t="shared" si="6"/>
        <v>2429722</v>
      </c>
      <c r="H59" s="90">
        <f t="shared" si="6"/>
        <v>2429722</v>
      </c>
      <c r="I59" s="91">
        <f t="shared" si="6"/>
        <v>33338620</v>
      </c>
      <c r="J59" s="92">
        <f t="shared" si="6"/>
        <v>67436648</v>
      </c>
      <c r="K59" s="87">
        <f t="shared" si="6"/>
        <v>89558976</v>
      </c>
      <c r="L59" s="88">
        <f t="shared" si="6"/>
        <v>69884192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441464874</v>
      </c>
      <c r="D6" s="29">
        <v>505594980</v>
      </c>
      <c r="E6" s="30">
        <v>523931716</v>
      </c>
      <c r="F6" s="31">
        <v>640140847</v>
      </c>
      <c r="G6" s="29">
        <v>660032047</v>
      </c>
      <c r="H6" s="32">
        <v>660032047</v>
      </c>
      <c r="I6" s="30">
        <v>705584133</v>
      </c>
      <c r="J6" s="33">
        <v>760300295</v>
      </c>
      <c r="K6" s="29">
        <v>795274109</v>
      </c>
      <c r="L6" s="32">
        <v>831856719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56562628</v>
      </c>
      <c r="D9" s="29">
        <v>57185873</v>
      </c>
      <c r="E9" s="30">
        <v>53284241</v>
      </c>
      <c r="F9" s="31">
        <v>68241074</v>
      </c>
      <c r="G9" s="29">
        <v>67045601</v>
      </c>
      <c r="H9" s="32">
        <v>67045601</v>
      </c>
      <c r="I9" s="30">
        <v>57521769</v>
      </c>
      <c r="J9" s="33">
        <v>74016323</v>
      </c>
      <c r="K9" s="29">
        <v>77421073</v>
      </c>
      <c r="L9" s="32">
        <v>80982443</v>
      </c>
    </row>
    <row r="10" spans="1:12" ht="13.5" x14ac:dyDescent="0.25">
      <c r="A10" s="28" t="s">
        <v>26</v>
      </c>
      <c r="B10" s="21" t="s">
        <v>19</v>
      </c>
      <c r="C10" s="29">
        <v>11462202</v>
      </c>
      <c r="D10" s="29">
        <v>12645601</v>
      </c>
      <c r="E10" s="30">
        <v>12635009</v>
      </c>
      <c r="F10" s="31">
        <v>20623264</v>
      </c>
      <c r="G10" s="29">
        <v>23136146</v>
      </c>
      <c r="H10" s="32">
        <v>23136146</v>
      </c>
      <c r="I10" s="30">
        <v>15977135</v>
      </c>
      <c r="J10" s="33">
        <v>24267807</v>
      </c>
      <c r="K10" s="29">
        <v>25384124</v>
      </c>
      <c r="L10" s="32">
        <v>26551794</v>
      </c>
    </row>
    <row r="11" spans="1:12" ht="13.5" x14ac:dyDescent="0.25">
      <c r="A11" s="28" t="s">
        <v>27</v>
      </c>
      <c r="B11" s="21" t="s">
        <v>19</v>
      </c>
      <c r="C11" s="29">
        <v>14130234</v>
      </c>
      <c r="D11" s="29">
        <v>12789148</v>
      </c>
      <c r="E11" s="30">
        <v>12812836</v>
      </c>
      <c r="F11" s="31">
        <v>19890885</v>
      </c>
      <c r="G11" s="29">
        <v>19890885</v>
      </c>
      <c r="H11" s="32">
        <v>19890885</v>
      </c>
      <c r="I11" s="30">
        <v>12776070</v>
      </c>
      <c r="J11" s="33">
        <v>20865538</v>
      </c>
      <c r="K11" s="29">
        <v>21825353</v>
      </c>
      <c r="L11" s="32">
        <v>22829320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21579761</v>
      </c>
      <c r="D13" s="29">
        <v>21637625</v>
      </c>
      <c r="E13" s="30">
        <v>35777475</v>
      </c>
      <c r="F13" s="31">
        <v>19751601</v>
      </c>
      <c r="G13" s="29">
        <v>44932169</v>
      </c>
      <c r="H13" s="32">
        <v>44932169</v>
      </c>
      <c r="I13" s="30">
        <v>45574664</v>
      </c>
      <c r="J13" s="33">
        <v>33734681</v>
      </c>
      <c r="K13" s="29">
        <v>35286476</v>
      </c>
      <c r="L13" s="32">
        <v>36909654</v>
      </c>
    </row>
    <row r="14" spans="1:12" ht="13.5" x14ac:dyDescent="0.25">
      <c r="A14" s="28" t="s">
        <v>30</v>
      </c>
      <c r="B14" s="21" t="s">
        <v>19</v>
      </c>
      <c r="C14" s="29">
        <v>1361235</v>
      </c>
      <c r="D14" s="29">
        <v>1062816</v>
      </c>
      <c r="E14" s="30">
        <v>4305484</v>
      </c>
      <c r="F14" s="31">
        <v>1379635</v>
      </c>
      <c r="G14" s="29">
        <v>5027385</v>
      </c>
      <c r="H14" s="32">
        <v>5027385</v>
      </c>
      <c r="I14" s="30">
        <v>5072708</v>
      </c>
      <c r="J14" s="33">
        <v>5273727</v>
      </c>
      <c r="K14" s="29">
        <v>5516318</v>
      </c>
      <c r="L14" s="32">
        <v>5770069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12920166</v>
      </c>
      <c r="D17" s="34">
        <v>18022332</v>
      </c>
      <c r="E17" s="37">
        <v>21993834</v>
      </c>
      <c r="F17" s="39">
        <v>20669483</v>
      </c>
      <c r="G17" s="34">
        <v>28337313</v>
      </c>
      <c r="H17" s="37">
        <v>28337313</v>
      </c>
      <c r="I17" s="40">
        <v>23131912</v>
      </c>
      <c r="J17" s="39">
        <v>26309838</v>
      </c>
      <c r="K17" s="34">
        <v>27520089</v>
      </c>
      <c r="L17" s="37">
        <v>28786013</v>
      </c>
    </row>
    <row r="18" spans="1:12" ht="13.5" x14ac:dyDescent="0.25">
      <c r="A18" s="28" t="s">
        <v>34</v>
      </c>
      <c r="B18" s="21" t="s">
        <v>19</v>
      </c>
      <c r="C18" s="34">
        <v>213481</v>
      </c>
      <c r="D18" s="34">
        <v>495342</v>
      </c>
      <c r="E18" s="37">
        <v>523233</v>
      </c>
      <c r="F18" s="39">
        <v>478886</v>
      </c>
      <c r="G18" s="34">
        <v>601255</v>
      </c>
      <c r="H18" s="37">
        <v>601255</v>
      </c>
      <c r="I18" s="41">
        <v>717684</v>
      </c>
      <c r="J18" s="39">
        <v>658523</v>
      </c>
      <c r="K18" s="34">
        <v>688816</v>
      </c>
      <c r="L18" s="37">
        <v>720500</v>
      </c>
    </row>
    <row r="19" spans="1:12" ht="13.5" x14ac:dyDescent="0.25">
      <c r="A19" s="28" t="s">
        <v>35</v>
      </c>
      <c r="B19" s="21" t="s">
        <v>19</v>
      </c>
      <c r="C19" s="34">
        <v>10602274</v>
      </c>
      <c r="D19" s="34">
        <v>35988338</v>
      </c>
      <c r="E19" s="37">
        <v>3375942</v>
      </c>
      <c r="F19" s="39">
        <v>21256475</v>
      </c>
      <c r="G19" s="34">
        <v>19444123</v>
      </c>
      <c r="H19" s="37">
        <v>19444123</v>
      </c>
      <c r="I19" s="41">
        <v>6057736</v>
      </c>
      <c r="J19" s="39">
        <v>4318378</v>
      </c>
      <c r="K19" s="34">
        <v>4517024</v>
      </c>
      <c r="L19" s="37">
        <v>4724807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244823929</v>
      </c>
      <c r="D21" s="34">
        <v>276612793</v>
      </c>
      <c r="E21" s="37">
        <v>270755594</v>
      </c>
      <c r="F21" s="39">
        <v>331581951</v>
      </c>
      <c r="G21" s="34">
        <v>293598729</v>
      </c>
      <c r="H21" s="37">
        <v>293598729</v>
      </c>
      <c r="I21" s="41">
        <v>289509290</v>
      </c>
      <c r="J21" s="39">
        <v>370826175</v>
      </c>
      <c r="K21" s="34">
        <v>387884178</v>
      </c>
      <c r="L21" s="37">
        <v>405726849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2034579</v>
      </c>
      <c r="E22" s="37">
        <v>10913506</v>
      </c>
      <c r="F22" s="39">
        <v>0</v>
      </c>
      <c r="G22" s="34">
        <v>0</v>
      </c>
      <c r="H22" s="37">
        <v>0</v>
      </c>
      <c r="I22" s="41">
        <v>4217853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8419500</v>
      </c>
      <c r="D23" s="34">
        <v>5068183</v>
      </c>
      <c r="E23" s="37">
        <v>5347053</v>
      </c>
      <c r="F23" s="39">
        <v>46705364</v>
      </c>
      <c r="G23" s="34">
        <v>47305364</v>
      </c>
      <c r="H23" s="37">
        <v>47305364</v>
      </c>
      <c r="I23" s="41">
        <v>5233582</v>
      </c>
      <c r="J23" s="39">
        <v>49623327</v>
      </c>
      <c r="K23" s="34">
        <v>51905999</v>
      </c>
      <c r="L23" s="37">
        <v>54293676</v>
      </c>
    </row>
    <row r="24" spans="1:12" ht="13.5" x14ac:dyDescent="0.25">
      <c r="A24" s="28" t="s">
        <v>40</v>
      </c>
      <c r="B24" s="21" t="s">
        <v>19</v>
      </c>
      <c r="C24" s="34">
        <v>788440</v>
      </c>
      <c r="D24" s="34">
        <v>491188</v>
      </c>
      <c r="E24" s="37">
        <v>783722</v>
      </c>
      <c r="F24" s="39">
        <v>2743390</v>
      </c>
      <c r="G24" s="34">
        <v>1648009</v>
      </c>
      <c r="H24" s="37">
        <v>1648009</v>
      </c>
      <c r="I24" s="41">
        <v>1156256</v>
      </c>
      <c r="J24" s="39">
        <v>1728762</v>
      </c>
      <c r="K24" s="34">
        <v>1808284</v>
      </c>
      <c r="L24" s="37">
        <v>1891466</v>
      </c>
    </row>
    <row r="25" spans="1:12" ht="13.5" x14ac:dyDescent="0.25">
      <c r="A25" s="28" t="s">
        <v>41</v>
      </c>
      <c r="B25" s="21" t="s">
        <v>19</v>
      </c>
      <c r="C25" s="34">
        <v>459594120</v>
      </c>
      <c r="D25" s="34">
        <v>383773489</v>
      </c>
      <c r="E25" s="37">
        <v>428065500</v>
      </c>
      <c r="F25" s="39">
        <v>458457450</v>
      </c>
      <c r="G25" s="34">
        <v>455373947</v>
      </c>
      <c r="H25" s="37">
        <v>455373947</v>
      </c>
      <c r="I25" s="41">
        <v>456978096</v>
      </c>
      <c r="J25" s="39">
        <v>480663300</v>
      </c>
      <c r="K25" s="34">
        <v>485280950</v>
      </c>
      <c r="L25" s="37">
        <v>481583150</v>
      </c>
    </row>
    <row r="26" spans="1:12" ht="13.5" x14ac:dyDescent="0.25">
      <c r="A26" s="28" t="s">
        <v>28</v>
      </c>
      <c r="B26" s="21" t="s">
        <v>19</v>
      </c>
      <c r="C26" s="34">
        <v>20476732</v>
      </c>
      <c r="D26" s="34">
        <v>15662405</v>
      </c>
      <c r="E26" s="37">
        <v>30397552</v>
      </c>
      <c r="F26" s="39">
        <v>19110120</v>
      </c>
      <c r="G26" s="34">
        <v>34628867</v>
      </c>
      <c r="H26" s="37">
        <v>34628867</v>
      </c>
      <c r="I26" s="41">
        <v>35401653</v>
      </c>
      <c r="J26" s="39">
        <v>32028795</v>
      </c>
      <c r="K26" s="34">
        <v>33502120</v>
      </c>
      <c r="L26" s="37">
        <v>35043217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-539215</v>
      </c>
      <c r="D29" s="34">
        <v>85989928</v>
      </c>
      <c r="E29" s="37">
        <v>-6777449</v>
      </c>
      <c r="F29" s="39">
        <v>0</v>
      </c>
      <c r="G29" s="34">
        <v>-9371</v>
      </c>
      <c r="H29" s="37">
        <v>-9371</v>
      </c>
      <c r="I29" s="41">
        <v>0</v>
      </c>
      <c r="J29" s="39">
        <v>-9830</v>
      </c>
      <c r="K29" s="34">
        <v>-10282</v>
      </c>
      <c r="L29" s="37">
        <v>-10755</v>
      </c>
    </row>
    <row r="30" spans="1:12" ht="13.5" x14ac:dyDescent="0.25">
      <c r="A30" s="28" t="s">
        <v>44</v>
      </c>
      <c r="B30" s="21" t="s">
        <v>19</v>
      </c>
      <c r="C30" s="34">
        <v>11828981</v>
      </c>
      <c r="D30" s="34">
        <v>11055093</v>
      </c>
      <c r="E30" s="37">
        <v>23535042</v>
      </c>
      <c r="F30" s="38">
        <v>0</v>
      </c>
      <c r="G30" s="34">
        <v>17987497</v>
      </c>
      <c r="H30" s="37">
        <v>17987497</v>
      </c>
      <c r="I30" s="41">
        <v>17987496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1315689342</v>
      </c>
      <c r="D32" s="52">
        <f t="shared" ref="D32:L32" si="0">SUM(D6:D19)+SUM(D21:D31)</f>
        <v>1446109713</v>
      </c>
      <c r="E32" s="53">
        <f t="shared" si="0"/>
        <v>1431660290</v>
      </c>
      <c r="F32" s="54">
        <f t="shared" si="0"/>
        <v>1671030425</v>
      </c>
      <c r="G32" s="52">
        <f t="shared" si="0"/>
        <v>1718979966</v>
      </c>
      <c r="H32" s="55">
        <f t="shared" si="0"/>
        <v>1718979966</v>
      </c>
      <c r="I32" s="56">
        <f t="shared" si="0"/>
        <v>1682898037</v>
      </c>
      <c r="J32" s="57">
        <f t="shared" si="0"/>
        <v>1884605639</v>
      </c>
      <c r="K32" s="52">
        <f t="shared" si="0"/>
        <v>1953804631</v>
      </c>
      <c r="L32" s="53">
        <f t="shared" si="0"/>
        <v>2017658922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511374846</v>
      </c>
      <c r="D34" s="34">
        <v>541015509</v>
      </c>
      <c r="E34" s="37">
        <v>555486680</v>
      </c>
      <c r="F34" s="38">
        <v>570608241</v>
      </c>
      <c r="G34" s="34">
        <v>588656756</v>
      </c>
      <c r="H34" s="40">
        <v>588656756</v>
      </c>
      <c r="I34" s="41">
        <v>594561290</v>
      </c>
      <c r="J34" s="39">
        <v>616290512</v>
      </c>
      <c r="K34" s="34">
        <v>641221544</v>
      </c>
      <c r="L34" s="37">
        <v>670717748</v>
      </c>
    </row>
    <row r="35" spans="1:12" ht="13.5" x14ac:dyDescent="0.25">
      <c r="A35" s="28" t="s">
        <v>49</v>
      </c>
      <c r="B35" s="21" t="s">
        <v>19</v>
      </c>
      <c r="C35" s="34">
        <v>28252295</v>
      </c>
      <c r="D35" s="34">
        <v>28612923</v>
      </c>
      <c r="E35" s="37">
        <v>29657277</v>
      </c>
      <c r="F35" s="38">
        <v>35149291</v>
      </c>
      <c r="G35" s="34">
        <v>32495653</v>
      </c>
      <c r="H35" s="40">
        <v>32495653</v>
      </c>
      <c r="I35" s="41">
        <v>31635135</v>
      </c>
      <c r="J35" s="39">
        <v>35059573</v>
      </c>
      <c r="K35" s="34">
        <v>36672313</v>
      </c>
      <c r="L35" s="37">
        <v>38359236</v>
      </c>
    </row>
    <row r="36" spans="1:12" ht="13.5" x14ac:dyDescent="0.25">
      <c r="A36" s="28" t="s">
        <v>50</v>
      </c>
      <c r="B36" s="21" t="s">
        <v>22</v>
      </c>
      <c r="C36" s="34">
        <v>322019740</v>
      </c>
      <c r="D36" s="34">
        <v>387728872</v>
      </c>
      <c r="E36" s="37">
        <v>398821615</v>
      </c>
      <c r="F36" s="39">
        <v>479989276</v>
      </c>
      <c r="G36" s="34">
        <v>479989276</v>
      </c>
      <c r="H36" s="37">
        <v>479989276</v>
      </c>
      <c r="I36" s="41">
        <v>494974096</v>
      </c>
      <c r="J36" s="39">
        <v>540108914</v>
      </c>
      <c r="K36" s="34">
        <v>624906014</v>
      </c>
      <c r="L36" s="37">
        <v>723016258</v>
      </c>
    </row>
    <row r="37" spans="1:12" ht="13.5" x14ac:dyDescent="0.25">
      <c r="A37" s="28" t="s">
        <v>51</v>
      </c>
      <c r="B37" s="21" t="s">
        <v>52</v>
      </c>
      <c r="C37" s="34">
        <v>10130179</v>
      </c>
      <c r="D37" s="34">
        <v>30406476</v>
      </c>
      <c r="E37" s="37">
        <v>28467270</v>
      </c>
      <c r="F37" s="39">
        <v>29160948</v>
      </c>
      <c r="G37" s="34">
        <v>36509151</v>
      </c>
      <c r="H37" s="37">
        <v>36509151</v>
      </c>
      <c r="I37" s="41">
        <v>30408240</v>
      </c>
      <c r="J37" s="39">
        <v>36024363</v>
      </c>
      <c r="K37" s="34">
        <v>37598113</v>
      </c>
      <c r="L37" s="37">
        <v>45139564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21153025</v>
      </c>
      <c r="G38" s="34">
        <v>90550954</v>
      </c>
      <c r="H38" s="40">
        <v>90550954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164836406</v>
      </c>
      <c r="D39" s="34">
        <v>160799224</v>
      </c>
      <c r="E39" s="37">
        <v>262143890</v>
      </c>
      <c r="F39" s="39">
        <v>157347228</v>
      </c>
      <c r="G39" s="34">
        <v>266976069</v>
      </c>
      <c r="H39" s="37">
        <v>266976069</v>
      </c>
      <c r="I39" s="41">
        <v>266834279</v>
      </c>
      <c r="J39" s="39">
        <v>207925986</v>
      </c>
      <c r="K39" s="34">
        <v>214690082</v>
      </c>
      <c r="L39" s="37">
        <v>146471260</v>
      </c>
    </row>
    <row r="40" spans="1:12" ht="13.5" x14ac:dyDescent="0.25">
      <c r="A40" s="28" t="s">
        <v>28</v>
      </c>
      <c r="B40" s="21" t="s">
        <v>19</v>
      </c>
      <c r="C40" s="34">
        <v>29142064</v>
      </c>
      <c r="D40" s="34">
        <v>18912342</v>
      </c>
      <c r="E40" s="37">
        <v>13583877</v>
      </c>
      <c r="F40" s="38">
        <v>16000000</v>
      </c>
      <c r="G40" s="34">
        <v>880668</v>
      </c>
      <c r="H40" s="40">
        <v>880668</v>
      </c>
      <c r="I40" s="41">
        <v>17830916</v>
      </c>
      <c r="J40" s="39">
        <v>17606416</v>
      </c>
      <c r="K40" s="34">
        <v>18416311</v>
      </c>
      <c r="L40" s="37">
        <v>19263461</v>
      </c>
    </row>
    <row r="41" spans="1:12" ht="13.5" x14ac:dyDescent="0.25">
      <c r="A41" s="28" t="s">
        <v>56</v>
      </c>
      <c r="B41" s="21" t="s">
        <v>19</v>
      </c>
      <c r="C41" s="34">
        <v>70902947</v>
      </c>
      <c r="D41" s="34">
        <v>85724934</v>
      </c>
      <c r="E41" s="37">
        <v>121659686</v>
      </c>
      <c r="F41" s="38">
        <v>121709160</v>
      </c>
      <c r="G41" s="34">
        <v>149932242</v>
      </c>
      <c r="H41" s="40">
        <v>149932242</v>
      </c>
      <c r="I41" s="41">
        <v>147918449</v>
      </c>
      <c r="J41" s="39">
        <v>99546310</v>
      </c>
      <c r="K41" s="34">
        <v>107794239</v>
      </c>
      <c r="L41" s="37">
        <v>112237570</v>
      </c>
    </row>
    <row r="42" spans="1:12" ht="13.5" x14ac:dyDescent="0.25">
      <c r="A42" s="28" t="s">
        <v>57</v>
      </c>
      <c r="B42" s="21" t="s">
        <v>19</v>
      </c>
      <c r="C42" s="34">
        <v>826000</v>
      </c>
      <c r="D42" s="34">
        <v>44460535</v>
      </c>
      <c r="E42" s="37">
        <v>25182602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17948314</v>
      </c>
      <c r="D43" s="34">
        <v>18113705</v>
      </c>
      <c r="E43" s="37">
        <v>27361044</v>
      </c>
      <c r="F43" s="38">
        <v>0</v>
      </c>
      <c r="G43" s="34">
        <v>3923017</v>
      </c>
      <c r="H43" s="40">
        <v>3923017</v>
      </c>
      <c r="I43" s="41">
        <v>3974198</v>
      </c>
      <c r="J43" s="39">
        <v>25500000</v>
      </c>
      <c r="K43" s="34">
        <v>26673000</v>
      </c>
      <c r="L43" s="37">
        <v>27899960</v>
      </c>
    </row>
    <row r="44" spans="1:12" ht="13.5" x14ac:dyDescent="0.25">
      <c r="A44" s="28" t="s">
        <v>59</v>
      </c>
      <c r="B44" s="21" t="s">
        <v>19</v>
      </c>
      <c r="C44" s="34">
        <v>165067469</v>
      </c>
      <c r="D44" s="34">
        <v>186544311</v>
      </c>
      <c r="E44" s="37">
        <v>157077456</v>
      </c>
      <c r="F44" s="39">
        <v>154078972</v>
      </c>
      <c r="G44" s="34">
        <v>164673699</v>
      </c>
      <c r="H44" s="37">
        <v>164673699</v>
      </c>
      <c r="I44" s="41">
        <v>164480321</v>
      </c>
      <c r="J44" s="39">
        <v>219379237</v>
      </c>
      <c r="K44" s="34">
        <v>220942423</v>
      </c>
      <c r="L44" s="37">
        <v>231041363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19461759</v>
      </c>
      <c r="E46" s="37">
        <v>503473</v>
      </c>
      <c r="F46" s="39">
        <v>0</v>
      </c>
      <c r="G46" s="34">
        <v>1208049</v>
      </c>
      <c r="H46" s="37">
        <v>1208049</v>
      </c>
      <c r="I46" s="41">
        <v>-1011926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1320500260</v>
      </c>
      <c r="D47" s="52">
        <f t="shared" ref="D47:L47" si="1">SUM(D34:D46)</f>
        <v>1521780590</v>
      </c>
      <c r="E47" s="53">
        <f t="shared" si="1"/>
        <v>1619944870</v>
      </c>
      <c r="F47" s="54">
        <f t="shared" si="1"/>
        <v>1585196141</v>
      </c>
      <c r="G47" s="52">
        <f t="shared" si="1"/>
        <v>1815795534</v>
      </c>
      <c r="H47" s="53">
        <f t="shared" si="1"/>
        <v>1815795534</v>
      </c>
      <c r="I47" s="56">
        <f t="shared" si="1"/>
        <v>1751604998</v>
      </c>
      <c r="J47" s="57">
        <f t="shared" si="1"/>
        <v>1797441311</v>
      </c>
      <c r="K47" s="52">
        <f t="shared" si="1"/>
        <v>1928914039</v>
      </c>
      <c r="L47" s="53">
        <f t="shared" si="1"/>
        <v>2014146420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-4810918</v>
      </c>
      <c r="D48" s="61">
        <f t="shared" si="2"/>
        <v>-75670877</v>
      </c>
      <c r="E48" s="62">
        <f t="shared" si="2"/>
        <v>-188284580</v>
      </c>
      <c r="F48" s="63">
        <f t="shared" si="2"/>
        <v>85834284</v>
      </c>
      <c r="G48" s="61">
        <f t="shared" si="2"/>
        <v>-96815568</v>
      </c>
      <c r="H48" s="62">
        <f t="shared" si="2"/>
        <v>-96815568</v>
      </c>
      <c r="I48" s="64">
        <f t="shared" si="2"/>
        <v>-68706961</v>
      </c>
      <c r="J48" s="65">
        <f t="shared" si="2"/>
        <v>87164328</v>
      </c>
      <c r="K48" s="61">
        <f t="shared" si="2"/>
        <v>24890592</v>
      </c>
      <c r="L48" s="62">
        <f t="shared" si="2"/>
        <v>3512502</v>
      </c>
    </row>
    <row r="49" spans="1:12" ht="25.5" x14ac:dyDescent="0.25">
      <c r="A49" s="66" t="s">
        <v>64</v>
      </c>
      <c r="B49" s="21" t="s">
        <v>65</v>
      </c>
      <c r="C49" s="34">
        <v>109872557</v>
      </c>
      <c r="D49" s="34">
        <v>106642026</v>
      </c>
      <c r="E49" s="37">
        <v>119177844</v>
      </c>
      <c r="F49" s="39">
        <v>196105550</v>
      </c>
      <c r="G49" s="34">
        <v>253361484</v>
      </c>
      <c r="H49" s="37">
        <v>253361484</v>
      </c>
      <c r="I49" s="41">
        <v>153037744</v>
      </c>
      <c r="J49" s="39">
        <v>269118881</v>
      </c>
      <c r="K49" s="34">
        <v>157014050</v>
      </c>
      <c r="L49" s="37">
        <v>125165850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105061639</v>
      </c>
      <c r="D51" s="68">
        <f t="shared" si="3"/>
        <v>30971149</v>
      </c>
      <c r="E51" s="69">
        <f t="shared" si="3"/>
        <v>-69106736</v>
      </c>
      <c r="F51" s="70">
        <f t="shared" si="3"/>
        <v>281939834</v>
      </c>
      <c r="G51" s="68">
        <f t="shared" si="3"/>
        <v>156545916</v>
      </c>
      <c r="H51" s="69">
        <f t="shared" si="3"/>
        <v>156545916</v>
      </c>
      <c r="I51" s="71">
        <f t="shared" si="3"/>
        <v>84330783</v>
      </c>
      <c r="J51" s="72">
        <f t="shared" si="3"/>
        <v>356283209</v>
      </c>
      <c r="K51" s="68">
        <f t="shared" si="3"/>
        <v>181904642</v>
      </c>
      <c r="L51" s="69">
        <f t="shared" si="3"/>
        <v>128678352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105061639</v>
      </c>
      <c r="D53" s="79">
        <f t="shared" ref="D53:L53" si="4">+D51-D52</f>
        <v>30971149</v>
      </c>
      <c r="E53" s="80">
        <f t="shared" si="4"/>
        <v>-69106736</v>
      </c>
      <c r="F53" s="81">
        <f t="shared" si="4"/>
        <v>281939834</v>
      </c>
      <c r="G53" s="79">
        <f t="shared" si="4"/>
        <v>156545916</v>
      </c>
      <c r="H53" s="80">
        <f t="shared" si="4"/>
        <v>156545916</v>
      </c>
      <c r="I53" s="82">
        <f t="shared" si="4"/>
        <v>84330783</v>
      </c>
      <c r="J53" s="83">
        <f t="shared" si="4"/>
        <v>356283209</v>
      </c>
      <c r="K53" s="79">
        <f t="shared" si="4"/>
        <v>181904642</v>
      </c>
      <c r="L53" s="80">
        <f t="shared" si="4"/>
        <v>128678352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105061639</v>
      </c>
      <c r="D56" s="68">
        <f t="shared" ref="D56:L56" si="5">SUM(D53:D55)</f>
        <v>30971149</v>
      </c>
      <c r="E56" s="69">
        <f t="shared" si="5"/>
        <v>-69106736</v>
      </c>
      <c r="F56" s="70">
        <f t="shared" si="5"/>
        <v>281939834</v>
      </c>
      <c r="G56" s="68">
        <f t="shared" si="5"/>
        <v>156545916</v>
      </c>
      <c r="H56" s="69">
        <f t="shared" si="5"/>
        <v>156545916</v>
      </c>
      <c r="I56" s="71">
        <f t="shared" si="5"/>
        <v>84330783</v>
      </c>
      <c r="J56" s="72">
        <f t="shared" si="5"/>
        <v>356283209</v>
      </c>
      <c r="K56" s="68">
        <f t="shared" si="5"/>
        <v>181904642</v>
      </c>
      <c r="L56" s="69">
        <f t="shared" si="5"/>
        <v>128678352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105061639</v>
      </c>
      <c r="D59" s="87">
        <f t="shared" ref="D59:L59" si="6">SUM(D56:D58)</f>
        <v>30971149</v>
      </c>
      <c r="E59" s="88">
        <f t="shared" si="6"/>
        <v>-69106736</v>
      </c>
      <c r="F59" s="89">
        <f t="shared" si="6"/>
        <v>281939834</v>
      </c>
      <c r="G59" s="87">
        <f t="shared" si="6"/>
        <v>156545916</v>
      </c>
      <c r="H59" s="90">
        <f t="shared" si="6"/>
        <v>156545916</v>
      </c>
      <c r="I59" s="91">
        <f t="shared" si="6"/>
        <v>84330783</v>
      </c>
      <c r="J59" s="92">
        <f t="shared" si="6"/>
        <v>356283209</v>
      </c>
      <c r="K59" s="87">
        <f t="shared" si="6"/>
        <v>181904642</v>
      </c>
      <c r="L59" s="88">
        <f t="shared" si="6"/>
        <v>128678352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239824142</v>
      </c>
      <c r="D7" s="29">
        <v>241297360</v>
      </c>
      <c r="E7" s="30">
        <v>221982051</v>
      </c>
      <c r="F7" s="31">
        <v>280555115</v>
      </c>
      <c r="G7" s="29">
        <v>280555115</v>
      </c>
      <c r="H7" s="32">
        <v>280555115</v>
      </c>
      <c r="I7" s="30">
        <v>247357572</v>
      </c>
      <c r="J7" s="33">
        <v>290326606</v>
      </c>
      <c r="K7" s="29">
        <v>299523037</v>
      </c>
      <c r="L7" s="32">
        <v>308951209</v>
      </c>
    </row>
    <row r="8" spans="1:12" ht="13.5" x14ac:dyDescent="0.25">
      <c r="A8" s="28" t="s">
        <v>24</v>
      </c>
      <c r="B8" s="21" t="s">
        <v>22</v>
      </c>
      <c r="C8" s="29">
        <v>60340074</v>
      </c>
      <c r="D8" s="29">
        <v>62455557</v>
      </c>
      <c r="E8" s="30">
        <v>66359249</v>
      </c>
      <c r="F8" s="31">
        <v>130586543</v>
      </c>
      <c r="G8" s="29">
        <v>130586543</v>
      </c>
      <c r="H8" s="32">
        <v>130586543</v>
      </c>
      <c r="I8" s="30">
        <v>66707659</v>
      </c>
      <c r="J8" s="33">
        <v>136985284</v>
      </c>
      <c r="K8" s="29">
        <v>143286607</v>
      </c>
      <c r="L8" s="32">
        <v>149877791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3067358</v>
      </c>
      <c r="E10" s="30">
        <v>0</v>
      </c>
      <c r="F10" s="31">
        <v>38520304</v>
      </c>
      <c r="G10" s="29">
        <v>31690837</v>
      </c>
      <c r="H10" s="32">
        <v>31690837</v>
      </c>
      <c r="I10" s="30">
        <v>0</v>
      </c>
      <c r="J10" s="33">
        <v>49328336</v>
      </c>
      <c r="K10" s="29">
        <v>51814304</v>
      </c>
      <c r="L10" s="32">
        <v>53705652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24970985</v>
      </c>
      <c r="D13" s="29">
        <v>32877677</v>
      </c>
      <c r="E13" s="30">
        <v>41602138</v>
      </c>
      <c r="F13" s="31">
        <v>22030000</v>
      </c>
      <c r="G13" s="29">
        <v>22230000</v>
      </c>
      <c r="H13" s="32">
        <v>22230000</v>
      </c>
      <c r="I13" s="30">
        <v>43705015</v>
      </c>
      <c r="J13" s="33">
        <v>23319770</v>
      </c>
      <c r="K13" s="29">
        <v>24394579</v>
      </c>
      <c r="L13" s="32">
        <v>25518936</v>
      </c>
    </row>
    <row r="14" spans="1:12" ht="13.5" x14ac:dyDescent="0.25">
      <c r="A14" s="28" t="s">
        <v>30</v>
      </c>
      <c r="B14" s="21" t="s">
        <v>19</v>
      </c>
      <c r="C14" s="29">
        <v>15461947</v>
      </c>
      <c r="D14" s="29">
        <v>10790076</v>
      </c>
      <c r="E14" s="30">
        <v>40004182</v>
      </c>
      <c r="F14" s="31">
        <v>30000000</v>
      </c>
      <c r="G14" s="29">
        <v>40500000</v>
      </c>
      <c r="H14" s="32">
        <v>40500000</v>
      </c>
      <c r="I14" s="30">
        <v>62036393</v>
      </c>
      <c r="J14" s="33">
        <v>40500000</v>
      </c>
      <c r="K14" s="29">
        <v>42363000</v>
      </c>
      <c r="L14" s="32">
        <v>44311698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7170</v>
      </c>
      <c r="D17" s="34">
        <v>33855</v>
      </c>
      <c r="E17" s="37">
        <v>739</v>
      </c>
      <c r="F17" s="39">
        <v>40000</v>
      </c>
      <c r="G17" s="34">
        <v>1500000</v>
      </c>
      <c r="H17" s="37">
        <v>1500000</v>
      </c>
      <c r="I17" s="40">
        <v>0</v>
      </c>
      <c r="J17" s="39">
        <v>1500000</v>
      </c>
      <c r="K17" s="34">
        <v>1500000</v>
      </c>
      <c r="L17" s="37">
        <v>1500000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721130</v>
      </c>
      <c r="D19" s="34">
        <v>203152</v>
      </c>
      <c r="E19" s="37">
        <v>176050</v>
      </c>
      <c r="F19" s="39">
        <v>230555</v>
      </c>
      <c r="G19" s="34">
        <v>230555</v>
      </c>
      <c r="H19" s="37">
        <v>230555</v>
      </c>
      <c r="I19" s="41">
        <v>147566</v>
      </c>
      <c r="J19" s="39">
        <v>230555</v>
      </c>
      <c r="K19" s="34">
        <v>241161</v>
      </c>
      <c r="L19" s="37">
        <v>252013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1991204</v>
      </c>
      <c r="D22" s="34">
        <v>1594589</v>
      </c>
      <c r="E22" s="37">
        <v>1690778</v>
      </c>
      <c r="F22" s="39">
        <v>128545935</v>
      </c>
      <c r="G22" s="34">
        <v>128545935</v>
      </c>
      <c r="H22" s="37">
        <v>128545935</v>
      </c>
      <c r="I22" s="41">
        <v>1644116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1097042845</v>
      </c>
      <c r="D25" s="34">
        <v>961689707</v>
      </c>
      <c r="E25" s="37">
        <v>1065212015</v>
      </c>
      <c r="F25" s="39">
        <v>1182672216</v>
      </c>
      <c r="G25" s="34">
        <v>1186009607</v>
      </c>
      <c r="H25" s="37">
        <v>1186009607</v>
      </c>
      <c r="I25" s="41">
        <v>1127115244</v>
      </c>
      <c r="J25" s="39">
        <v>1249917710</v>
      </c>
      <c r="K25" s="34">
        <v>1318284293</v>
      </c>
      <c r="L25" s="37">
        <v>1393197448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50116</v>
      </c>
      <c r="D29" s="34">
        <v>18940755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1440409613</v>
      </c>
      <c r="D32" s="52">
        <f t="shared" ref="D32:L32" si="0">SUM(D6:D19)+SUM(D21:D31)</f>
        <v>1332950086</v>
      </c>
      <c r="E32" s="53">
        <f t="shared" si="0"/>
        <v>1437027202</v>
      </c>
      <c r="F32" s="54">
        <f t="shared" si="0"/>
        <v>1813180668</v>
      </c>
      <c r="G32" s="52">
        <f t="shared" si="0"/>
        <v>1821848592</v>
      </c>
      <c r="H32" s="55">
        <f t="shared" si="0"/>
        <v>1821848592</v>
      </c>
      <c r="I32" s="56">
        <f t="shared" si="0"/>
        <v>1548713565</v>
      </c>
      <c r="J32" s="57">
        <f t="shared" si="0"/>
        <v>1792108261</v>
      </c>
      <c r="K32" s="52">
        <f t="shared" si="0"/>
        <v>1881406981</v>
      </c>
      <c r="L32" s="53">
        <f t="shared" si="0"/>
        <v>1977314747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767593363</v>
      </c>
      <c r="D34" s="34">
        <v>734154116</v>
      </c>
      <c r="E34" s="37">
        <v>712310924</v>
      </c>
      <c r="F34" s="38">
        <v>770920204</v>
      </c>
      <c r="G34" s="34">
        <v>768903406</v>
      </c>
      <c r="H34" s="40">
        <v>768903406</v>
      </c>
      <c r="I34" s="41">
        <v>683751595</v>
      </c>
      <c r="J34" s="39">
        <v>804557574</v>
      </c>
      <c r="K34" s="34">
        <v>841750611</v>
      </c>
      <c r="L34" s="37">
        <v>880161689</v>
      </c>
    </row>
    <row r="35" spans="1:12" ht="13.5" x14ac:dyDescent="0.25">
      <c r="A35" s="28" t="s">
        <v>49</v>
      </c>
      <c r="B35" s="21" t="s">
        <v>19</v>
      </c>
      <c r="C35" s="34">
        <v>19653200</v>
      </c>
      <c r="D35" s="34">
        <v>19055867</v>
      </c>
      <c r="E35" s="37">
        <v>19571865</v>
      </c>
      <c r="F35" s="38">
        <v>25513521</v>
      </c>
      <c r="G35" s="34">
        <v>25513521</v>
      </c>
      <c r="H35" s="40">
        <v>25513521</v>
      </c>
      <c r="I35" s="41">
        <v>21295809</v>
      </c>
      <c r="J35" s="39">
        <v>26763685</v>
      </c>
      <c r="K35" s="34">
        <v>27994813</v>
      </c>
      <c r="L35" s="37">
        <v>29254580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62411112</v>
      </c>
      <c r="D37" s="34">
        <v>20319006</v>
      </c>
      <c r="E37" s="37">
        <v>24978146</v>
      </c>
      <c r="F37" s="39">
        <v>105455429</v>
      </c>
      <c r="G37" s="34">
        <v>106598893</v>
      </c>
      <c r="H37" s="37">
        <v>106598893</v>
      </c>
      <c r="I37" s="41">
        <v>81410527</v>
      </c>
      <c r="J37" s="39">
        <v>101944406</v>
      </c>
      <c r="K37" s="34">
        <v>106198340</v>
      </c>
      <c r="L37" s="37">
        <v>110552827</v>
      </c>
    </row>
    <row r="38" spans="1:12" ht="13.5" x14ac:dyDescent="0.25">
      <c r="A38" s="28" t="s">
        <v>53</v>
      </c>
      <c r="B38" s="21" t="s">
        <v>54</v>
      </c>
      <c r="C38" s="34">
        <v>19619724</v>
      </c>
      <c r="D38" s="34">
        <v>77180988</v>
      </c>
      <c r="E38" s="37">
        <v>78456862</v>
      </c>
      <c r="F38" s="38">
        <v>127507624</v>
      </c>
      <c r="G38" s="34">
        <v>127507624</v>
      </c>
      <c r="H38" s="40">
        <v>127507624</v>
      </c>
      <c r="I38" s="41">
        <v>0</v>
      </c>
      <c r="J38" s="39">
        <v>107507624</v>
      </c>
      <c r="K38" s="34">
        <v>112452975</v>
      </c>
      <c r="L38" s="37">
        <v>117513358</v>
      </c>
    </row>
    <row r="39" spans="1:12" ht="13.5" x14ac:dyDescent="0.25">
      <c r="A39" s="28" t="s">
        <v>55</v>
      </c>
      <c r="B39" s="21" t="s">
        <v>19</v>
      </c>
      <c r="C39" s="34">
        <v>355519371</v>
      </c>
      <c r="D39" s="34">
        <v>264613330</v>
      </c>
      <c r="E39" s="37">
        <v>357614547</v>
      </c>
      <c r="F39" s="39">
        <v>239348973</v>
      </c>
      <c r="G39" s="34">
        <v>233359503</v>
      </c>
      <c r="H39" s="37">
        <v>233359503</v>
      </c>
      <c r="I39" s="41">
        <v>10161869</v>
      </c>
      <c r="J39" s="39">
        <v>173263697</v>
      </c>
      <c r="K39" s="34">
        <v>181129697</v>
      </c>
      <c r="L39" s="37">
        <v>189178667</v>
      </c>
    </row>
    <row r="40" spans="1:12" ht="13.5" x14ac:dyDescent="0.25">
      <c r="A40" s="28" t="s">
        <v>28</v>
      </c>
      <c r="B40" s="21" t="s">
        <v>19</v>
      </c>
      <c r="C40" s="34">
        <v>544179</v>
      </c>
      <c r="D40" s="34">
        <v>5523311</v>
      </c>
      <c r="E40" s="37">
        <v>4616422</v>
      </c>
      <c r="F40" s="38">
        <v>0</v>
      </c>
      <c r="G40" s="34">
        <v>0</v>
      </c>
      <c r="H40" s="40">
        <v>0</v>
      </c>
      <c r="I40" s="41">
        <v>2102262</v>
      </c>
      <c r="J40" s="39">
        <v>550000</v>
      </c>
      <c r="K40" s="34">
        <v>575300</v>
      </c>
      <c r="L40" s="37">
        <v>601189</v>
      </c>
    </row>
    <row r="41" spans="1:12" ht="13.5" x14ac:dyDescent="0.25">
      <c r="A41" s="28" t="s">
        <v>56</v>
      </c>
      <c r="B41" s="21" t="s">
        <v>19</v>
      </c>
      <c r="C41" s="34">
        <v>177889466</v>
      </c>
      <c r="D41" s="34">
        <v>127495107</v>
      </c>
      <c r="E41" s="37">
        <v>154448260</v>
      </c>
      <c r="F41" s="38">
        <v>157453189</v>
      </c>
      <c r="G41" s="34">
        <v>158006103</v>
      </c>
      <c r="H41" s="40">
        <v>158006103</v>
      </c>
      <c r="I41" s="41">
        <v>134055830</v>
      </c>
      <c r="J41" s="39">
        <v>163660396</v>
      </c>
      <c r="K41" s="34">
        <v>171117359</v>
      </c>
      <c r="L41" s="37">
        <v>178083088</v>
      </c>
    </row>
    <row r="42" spans="1:12" ht="13.5" x14ac:dyDescent="0.25">
      <c r="A42" s="28" t="s">
        <v>57</v>
      </c>
      <c r="B42" s="21" t="s">
        <v>19</v>
      </c>
      <c r="C42" s="34">
        <v>103641546</v>
      </c>
      <c r="D42" s="34">
        <v>61343375</v>
      </c>
      <c r="E42" s="37">
        <v>59007350</v>
      </c>
      <c r="F42" s="39">
        <v>67113215</v>
      </c>
      <c r="G42" s="34">
        <v>68706041</v>
      </c>
      <c r="H42" s="37">
        <v>68706041</v>
      </c>
      <c r="I42" s="41">
        <v>60554283</v>
      </c>
      <c r="J42" s="39">
        <v>69988650</v>
      </c>
      <c r="K42" s="34">
        <v>73208128</v>
      </c>
      <c r="L42" s="37">
        <v>76502496</v>
      </c>
    </row>
    <row r="43" spans="1:12" ht="13.5" x14ac:dyDescent="0.25">
      <c r="A43" s="28" t="s">
        <v>58</v>
      </c>
      <c r="B43" s="21" t="s">
        <v>19</v>
      </c>
      <c r="C43" s="34">
        <v>19587153</v>
      </c>
      <c r="D43" s="34">
        <v>12666625</v>
      </c>
      <c r="E43" s="37">
        <v>41887906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223687686</v>
      </c>
      <c r="D44" s="34">
        <v>234830297</v>
      </c>
      <c r="E44" s="37">
        <v>211277159</v>
      </c>
      <c r="F44" s="39">
        <v>212406684</v>
      </c>
      <c r="G44" s="34">
        <v>221502199</v>
      </c>
      <c r="H44" s="37">
        <v>221502199</v>
      </c>
      <c r="I44" s="41">
        <v>191702652</v>
      </c>
      <c r="J44" s="39">
        <v>211780456</v>
      </c>
      <c r="K44" s="34">
        <v>212907308</v>
      </c>
      <c r="L44" s="37">
        <v>222645301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-13545898</v>
      </c>
      <c r="E45" s="37">
        <v>-73965307</v>
      </c>
      <c r="F45" s="38">
        <v>100000</v>
      </c>
      <c r="G45" s="34">
        <v>0</v>
      </c>
      <c r="H45" s="37">
        <v>0</v>
      </c>
      <c r="I45" s="41">
        <v>0</v>
      </c>
      <c r="J45" s="39">
        <v>110250</v>
      </c>
      <c r="K45" s="34">
        <v>115763</v>
      </c>
      <c r="L45" s="37">
        <v>121551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26981921</v>
      </c>
      <c r="E46" s="37">
        <v>21012808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1750146800</v>
      </c>
      <c r="D47" s="52">
        <f t="shared" ref="D47:L47" si="1">SUM(D34:D46)</f>
        <v>1570618045</v>
      </c>
      <c r="E47" s="53">
        <f t="shared" si="1"/>
        <v>1611216942</v>
      </c>
      <c r="F47" s="54">
        <f t="shared" si="1"/>
        <v>1705818839</v>
      </c>
      <c r="G47" s="52">
        <f t="shared" si="1"/>
        <v>1710097290</v>
      </c>
      <c r="H47" s="53">
        <f t="shared" si="1"/>
        <v>1710097290</v>
      </c>
      <c r="I47" s="56">
        <f t="shared" si="1"/>
        <v>1185034827</v>
      </c>
      <c r="J47" s="57">
        <f t="shared" si="1"/>
        <v>1660126738</v>
      </c>
      <c r="K47" s="52">
        <f t="shared" si="1"/>
        <v>1727450294</v>
      </c>
      <c r="L47" s="53">
        <f t="shared" si="1"/>
        <v>1804614746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-309737187</v>
      </c>
      <c r="D48" s="61">
        <f t="shared" si="2"/>
        <v>-237667959</v>
      </c>
      <c r="E48" s="62">
        <f t="shared" si="2"/>
        <v>-174189740</v>
      </c>
      <c r="F48" s="63">
        <f t="shared" si="2"/>
        <v>107361829</v>
      </c>
      <c r="G48" s="61">
        <f t="shared" si="2"/>
        <v>111751302</v>
      </c>
      <c r="H48" s="62">
        <f t="shared" si="2"/>
        <v>111751302</v>
      </c>
      <c r="I48" s="64">
        <f t="shared" si="2"/>
        <v>363678738</v>
      </c>
      <c r="J48" s="65">
        <f t="shared" si="2"/>
        <v>131981523</v>
      </c>
      <c r="K48" s="61">
        <f t="shared" si="2"/>
        <v>153956687</v>
      </c>
      <c r="L48" s="62">
        <f t="shared" si="2"/>
        <v>172700001</v>
      </c>
    </row>
    <row r="49" spans="1:12" ht="25.5" x14ac:dyDescent="0.25">
      <c r="A49" s="66" t="s">
        <v>64</v>
      </c>
      <c r="B49" s="21" t="s">
        <v>65</v>
      </c>
      <c r="C49" s="34">
        <v>637189160</v>
      </c>
      <c r="D49" s="34">
        <v>561565985</v>
      </c>
      <c r="E49" s="37">
        <v>764377950</v>
      </c>
      <c r="F49" s="39">
        <v>1190908557</v>
      </c>
      <c r="G49" s="34">
        <v>1111610557</v>
      </c>
      <c r="H49" s="37">
        <v>1111610557</v>
      </c>
      <c r="I49" s="41">
        <v>0</v>
      </c>
      <c r="J49" s="39">
        <v>1326964000</v>
      </c>
      <c r="K49" s="34">
        <v>1357145000</v>
      </c>
      <c r="L49" s="37">
        <v>1494026000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327451973</v>
      </c>
      <c r="D51" s="68">
        <f t="shared" si="3"/>
        <v>323898026</v>
      </c>
      <c r="E51" s="69">
        <f t="shared" si="3"/>
        <v>590188210</v>
      </c>
      <c r="F51" s="70">
        <f t="shared" si="3"/>
        <v>1298270386</v>
      </c>
      <c r="G51" s="68">
        <f t="shared" si="3"/>
        <v>1223361859</v>
      </c>
      <c r="H51" s="69">
        <f t="shared" si="3"/>
        <v>1223361859</v>
      </c>
      <c r="I51" s="71">
        <f t="shared" si="3"/>
        <v>363678738</v>
      </c>
      <c r="J51" s="72">
        <f t="shared" si="3"/>
        <v>1458945523</v>
      </c>
      <c r="K51" s="68">
        <f t="shared" si="3"/>
        <v>1511101687</v>
      </c>
      <c r="L51" s="69">
        <f t="shared" si="3"/>
        <v>1666726001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327451973</v>
      </c>
      <c r="D53" s="79">
        <f t="shared" ref="D53:L53" si="4">+D51-D52</f>
        <v>323898026</v>
      </c>
      <c r="E53" s="80">
        <f t="shared" si="4"/>
        <v>590188210</v>
      </c>
      <c r="F53" s="81">
        <f t="shared" si="4"/>
        <v>1298270386</v>
      </c>
      <c r="G53" s="79">
        <f t="shared" si="4"/>
        <v>1223361859</v>
      </c>
      <c r="H53" s="80">
        <f t="shared" si="4"/>
        <v>1223361859</v>
      </c>
      <c r="I53" s="82">
        <f t="shared" si="4"/>
        <v>363678738</v>
      </c>
      <c r="J53" s="83">
        <f t="shared" si="4"/>
        <v>1458945523</v>
      </c>
      <c r="K53" s="79">
        <f t="shared" si="4"/>
        <v>1511101687</v>
      </c>
      <c r="L53" s="80">
        <f t="shared" si="4"/>
        <v>1666726001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327451973</v>
      </c>
      <c r="D56" s="68">
        <f t="shared" ref="D56:L56" si="5">SUM(D53:D55)</f>
        <v>323898026</v>
      </c>
      <c r="E56" s="69">
        <f t="shared" si="5"/>
        <v>590188210</v>
      </c>
      <c r="F56" s="70">
        <f t="shared" si="5"/>
        <v>1298270386</v>
      </c>
      <c r="G56" s="68">
        <f t="shared" si="5"/>
        <v>1223361859</v>
      </c>
      <c r="H56" s="69">
        <f t="shared" si="5"/>
        <v>1223361859</v>
      </c>
      <c r="I56" s="71">
        <f t="shared" si="5"/>
        <v>363678738</v>
      </c>
      <c r="J56" s="72">
        <f t="shared" si="5"/>
        <v>1458945523</v>
      </c>
      <c r="K56" s="68">
        <f t="shared" si="5"/>
        <v>1511101687</v>
      </c>
      <c r="L56" s="69">
        <f t="shared" si="5"/>
        <v>1666726001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327451973</v>
      </c>
      <c r="D59" s="87">
        <f t="shared" ref="D59:L59" si="6">SUM(D56:D58)</f>
        <v>323898026</v>
      </c>
      <c r="E59" s="88">
        <f t="shared" si="6"/>
        <v>590188210</v>
      </c>
      <c r="F59" s="89">
        <f t="shared" si="6"/>
        <v>1298270386</v>
      </c>
      <c r="G59" s="87">
        <f t="shared" si="6"/>
        <v>1223361859</v>
      </c>
      <c r="H59" s="90">
        <f t="shared" si="6"/>
        <v>1223361859</v>
      </c>
      <c r="I59" s="91">
        <f t="shared" si="6"/>
        <v>363678738</v>
      </c>
      <c r="J59" s="92">
        <f t="shared" si="6"/>
        <v>1458945523</v>
      </c>
      <c r="K59" s="87">
        <f t="shared" si="6"/>
        <v>1511101687</v>
      </c>
      <c r="L59" s="88">
        <f t="shared" si="6"/>
        <v>1666726001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57058072</v>
      </c>
      <c r="D6" s="29">
        <v>56530475</v>
      </c>
      <c r="E6" s="30">
        <v>59114260</v>
      </c>
      <c r="F6" s="31">
        <v>71415912</v>
      </c>
      <c r="G6" s="29">
        <v>71415912</v>
      </c>
      <c r="H6" s="32">
        <v>71415912</v>
      </c>
      <c r="I6" s="30">
        <v>64357807</v>
      </c>
      <c r="J6" s="33">
        <v>76445904</v>
      </c>
      <c r="K6" s="29">
        <v>80146356</v>
      </c>
      <c r="L6" s="32">
        <v>83929572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11530584</v>
      </c>
      <c r="D9" s="29">
        <v>11615143</v>
      </c>
      <c r="E9" s="30">
        <v>11713289</v>
      </c>
      <c r="F9" s="31">
        <v>15525768</v>
      </c>
      <c r="G9" s="29">
        <v>15525768</v>
      </c>
      <c r="H9" s="32">
        <v>15525768</v>
      </c>
      <c r="I9" s="30">
        <v>11498908</v>
      </c>
      <c r="J9" s="33">
        <v>15525768</v>
      </c>
      <c r="K9" s="29">
        <v>16331928</v>
      </c>
      <c r="L9" s="32">
        <v>17083188</v>
      </c>
    </row>
    <row r="10" spans="1:12" ht="13.5" x14ac:dyDescent="0.25">
      <c r="A10" s="28" t="s">
        <v>26</v>
      </c>
      <c r="B10" s="21" t="s">
        <v>19</v>
      </c>
      <c r="C10" s="29">
        <v>759215</v>
      </c>
      <c r="D10" s="29">
        <v>922707</v>
      </c>
      <c r="E10" s="30">
        <v>869657</v>
      </c>
      <c r="F10" s="31">
        <v>3929556</v>
      </c>
      <c r="G10" s="29">
        <v>1676968</v>
      </c>
      <c r="H10" s="32">
        <v>1676968</v>
      </c>
      <c r="I10" s="30">
        <v>1793702</v>
      </c>
      <c r="J10" s="33">
        <v>5946252</v>
      </c>
      <c r="K10" s="29">
        <v>680616</v>
      </c>
      <c r="L10" s="32">
        <v>4303392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1370894</v>
      </c>
      <c r="D13" s="29">
        <v>2167636</v>
      </c>
      <c r="E13" s="30">
        <v>1313225</v>
      </c>
      <c r="F13" s="31">
        <v>6499992</v>
      </c>
      <c r="G13" s="29">
        <v>6499992</v>
      </c>
      <c r="H13" s="32">
        <v>6499992</v>
      </c>
      <c r="I13" s="30">
        <v>1656980</v>
      </c>
      <c r="J13" s="33">
        <v>2199996</v>
      </c>
      <c r="K13" s="29">
        <v>2307804</v>
      </c>
      <c r="L13" s="32">
        <v>2416272</v>
      </c>
    </row>
    <row r="14" spans="1:12" ht="13.5" x14ac:dyDescent="0.25">
      <c r="A14" s="28" t="s">
        <v>30</v>
      </c>
      <c r="B14" s="21" t="s">
        <v>19</v>
      </c>
      <c r="C14" s="29">
        <v>8835230</v>
      </c>
      <c r="D14" s="29">
        <v>9598956</v>
      </c>
      <c r="E14" s="30">
        <v>19146033</v>
      </c>
      <c r="F14" s="31">
        <v>17199996</v>
      </c>
      <c r="G14" s="29">
        <v>28813006</v>
      </c>
      <c r="H14" s="32">
        <v>28813006</v>
      </c>
      <c r="I14" s="30">
        <v>24860748</v>
      </c>
      <c r="J14" s="33">
        <v>28812996</v>
      </c>
      <c r="K14" s="29">
        <v>30224844</v>
      </c>
      <c r="L14" s="32">
        <v>31645404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172254</v>
      </c>
      <c r="D16" s="34">
        <v>144328</v>
      </c>
      <c r="E16" s="35">
        <v>206248</v>
      </c>
      <c r="F16" s="36">
        <v>0</v>
      </c>
      <c r="G16" s="34">
        <v>0</v>
      </c>
      <c r="H16" s="37">
        <v>0</v>
      </c>
      <c r="I16" s="38">
        <v>326655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1397868</v>
      </c>
      <c r="D17" s="34">
        <v>1260442</v>
      </c>
      <c r="E17" s="37">
        <v>1237433</v>
      </c>
      <c r="F17" s="39">
        <v>2027544</v>
      </c>
      <c r="G17" s="34">
        <v>2027544</v>
      </c>
      <c r="H17" s="37">
        <v>2027544</v>
      </c>
      <c r="I17" s="40">
        <v>819349</v>
      </c>
      <c r="J17" s="39">
        <v>2027532</v>
      </c>
      <c r="K17" s="34">
        <v>2126904</v>
      </c>
      <c r="L17" s="37">
        <v>2226852</v>
      </c>
    </row>
    <row r="18" spans="1:12" ht="13.5" x14ac:dyDescent="0.25">
      <c r="A18" s="28" t="s">
        <v>34</v>
      </c>
      <c r="B18" s="21" t="s">
        <v>19</v>
      </c>
      <c r="C18" s="34">
        <v>3770036</v>
      </c>
      <c r="D18" s="34">
        <v>3502803</v>
      </c>
      <c r="E18" s="37">
        <v>3596372</v>
      </c>
      <c r="F18" s="39">
        <v>4093848</v>
      </c>
      <c r="G18" s="34">
        <v>4093848</v>
      </c>
      <c r="H18" s="37">
        <v>4093848</v>
      </c>
      <c r="I18" s="41">
        <v>3969090</v>
      </c>
      <c r="J18" s="39">
        <v>4522104</v>
      </c>
      <c r="K18" s="34">
        <v>4743768</v>
      </c>
      <c r="L18" s="37">
        <v>4966752</v>
      </c>
    </row>
    <row r="19" spans="1:12" ht="13.5" x14ac:dyDescent="0.25">
      <c r="A19" s="28" t="s">
        <v>35</v>
      </c>
      <c r="B19" s="21" t="s">
        <v>19</v>
      </c>
      <c r="C19" s="34">
        <v>114241</v>
      </c>
      <c r="D19" s="34">
        <v>283134</v>
      </c>
      <c r="E19" s="37">
        <v>264169</v>
      </c>
      <c r="F19" s="39">
        <v>965016</v>
      </c>
      <c r="G19" s="34">
        <v>965016</v>
      </c>
      <c r="H19" s="37">
        <v>965016</v>
      </c>
      <c r="I19" s="41">
        <v>332754</v>
      </c>
      <c r="J19" s="39">
        <v>892008</v>
      </c>
      <c r="K19" s="34">
        <v>933024</v>
      </c>
      <c r="L19" s="37">
        <v>3130848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46575491</v>
      </c>
      <c r="D21" s="34">
        <v>48725788</v>
      </c>
      <c r="E21" s="37">
        <v>48715628</v>
      </c>
      <c r="F21" s="39">
        <v>54360276</v>
      </c>
      <c r="G21" s="34">
        <v>54360276</v>
      </c>
      <c r="H21" s="37">
        <v>54360276</v>
      </c>
      <c r="I21" s="41">
        <v>50848797</v>
      </c>
      <c r="J21" s="39">
        <v>61936752</v>
      </c>
      <c r="K21" s="34">
        <v>65652960</v>
      </c>
      <c r="L21" s="37">
        <v>69592140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762403</v>
      </c>
      <c r="D23" s="34">
        <v>2058440</v>
      </c>
      <c r="E23" s="37">
        <v>2609430</v>
      </c>
      <c r="F23" s="39">
        <v>1769004</v>
      </c>
      <c r="G23" s="34">
        <v>1769004</v>
      </c>
      <c r="H23" s="37">
        <v>1769004</v>
      </c>
      <c r="I23" s="41">
        <v>2287520</v>
      </c>
      <c r="J23" s="39">
        <v>25890000</v>
      </c>
      <c r="K23" s="34">
        <v>27158604</v>
      </c>
      <c r="L23" s="37">
        <v>28435080</v>
      </c>
    </row>
    <row r="24" spans="1:12" ht="13.5" x14ac:dyDescent="0.25">
      <c r="A24" s="28" t="s">
        <v>40</v>
      </c>
      <c r="B24" s="21" t="s">
        <v>19</v>
      </c>
      <c r="C24" s="34">
        <v>16528</v>
      </c>
      <c r="D24" s="34">
        <v>-96202</v>
      </c>
      <c r="E24" s="37">
        <v>64108</v>
      </c>
      <c r="F24" s="39">
        <v>24996</v>
      </c>
      <c r="G24" s="34">
        <v>24996</v>
      </c>
      <c r="H24" s="37">
        <v>24996</v>
      </c>
      <c r="I24" s="41">
        <v>28023</v>
      </c>
      <c r="J24" s="39">
        <v>24996</v>
      </c>
      <c r="K24" s="34">
        <v>26100</v>
      </c>
      <c r="L24" s="37">
        <v>27348</v>
      </c>
    </row>
    <row r="25" spans="1:12" ht="13.5" x14ac:dyDescent="0.25">
      <c r="A25" s="28" t="s">
        <v>41</v>
      </c>
      <c r="B25" s="21" t="s">
        <v>19</v>
      </c>
      <c r="C25" s="34">
        <v>306535471</v>
      </c>
      <c r="D25" s="34">
        <v>267350755</v>
      </c>
      <c r="E25" s="37">
        <v>293762729</v>
      </c>
      <c r="F25" s="39">
        <v>318510300</v>
      </c>
      <c r="G25" s="34">
        <v>359054649</v>
      </c>
      <c r="H25" s="37">
        <v>359054649</v>
      </c>
      <c r="I25" s="41">
        <v>354013012</v>
      </c>
      <c r="J25" s="39">
        <v>360244200</v>
      </c>
      <c r="K25" s="34">
        <v>343948708</v>
      </c>
      <c r="L25" s="37">
        <v>333571652</v>
      </c>
    </row>
    <row r="26" spans="1:12" ht="13.5" x14ac:dyDescent="0.25">
      <c r="A26" s="28" t="s">
        <v>28</v>
      </c>
      <c r="B26" s="21" t="s">
        <v>19</v>
      </c>
      <c r="C26" s="34">
        <v>11986362</v>
      </c>
      <c r="D26" s="34">
        <v>14020343</v>
      </c>
      <c r="E26" s="37">
        <v>14956229</v>
      </c>
      <c r="F26" s="39">
        <v>18430800</v>
      </c>
      <c r="G26" s="34">
        <v>18430800</v>
      </c>
      <c r="H26" s="37">
        <v>18430800</v>
      </c>
      <c r="I26" s="41">
        <v>16570958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332852</v>
      </c>
      <c r="D29" s="34">
        <v>0</v>
      </c>
      <c r="E29" s="37">
        <v>104000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1467934</v>
      </c>
      <c r="D30" s="34">
        <v>-15235</v>
      </c>
      <c r="E30" s="37">
        <v>590739</v>
      </c>
      <c r="F30" s="38">
        <v>0</v>
      </c>
      <c r="G30" s="34">
        <v>0</v>
      </c>
      <c r="H30" s="37">
        <v>0</v>
      </c>
      <c r="I30" s="41">
        <v>182054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452685435</v>
      </c>
      <c r="D32" s="52">
        <f t="shared" ref="D32:L32" si="0">SUM(D6:D19)+SUM(D21:D31)</f>
        <v>418069513</v>
      </c>
      <c r="E32" s="53">
        <f t="shared" si="0"/>
        <v>458263549</v>
      </c>
      <c r="F32" s="54">
        <f t="shared" si="0"/>
        <v>514753008</v>
      </c>
      <c r="G32" s="52">
        <f t="shared" si="0"/>
        <v>564657779</v>
      </c>
      <c r="H32" s="55">
        <f t="shared" si="0"/>
        <v>564657779</v>
      </c>
      <c r="I32" s="56">
        <f t="shared" si="0"/>
        <v>533546357</v>
      </c>
      <c r="J32" s="57">
        <f t="shared" si="0"/>
        <v>584468508</v>
      </c>
      <c r="K32" s="52">
        <f t="shared" si="0"/>
        <v>574281616</v>
      </c>
      <c r="L32" s="53">
        <f t="shared" si="0"/>
        <v>581328500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119453167</v>
      </c>
      <c r="D34" s="34">
        <v>128507315</v>
      </c>
      <c r="E34" s="37">
        <v>146839685</v>
      </c>
      <c r="F34" s="38">
        <v>161716536</v>
      </c>
      <c r="G34" s="34">
        <v>167839141</v>
      </c>
      <c r="H34" s="40">
        <v>167839141</v>
      </c>
      <c r="I34" s="41">
        <v>159134087</v>
      </c>
      <c r="J34" s="39">
        <v>174999456</v>
      </c>
      <c r="K34" s="34">
        <v>162969024</v>
      </c>
      <c r="L34" s="37">
        <v>152389644</v>
      </c>
    </row>
    <row r="35" spans="1:12" ht="13.5" x14ac:dyDescent="0.25">
      <c r="A35" s="28" t="s">
        <v>49</v>
      </c>
      <c r="B35" s="21" t="s">
        <v>19</v>
      </c>
      <c r="C35" s="34">
        <v>19979057</v>
      </c>
      <c r="D35" s="34">
        <v>21443891</v>
      </c>
      <c r="E35" s="37">
        <v>22872392</v>
      </c>
      <c r="F35" s="38">
        <v>25320192</v>
      </c>
      <c r="G35" s="34">
        <v>25320192</v>
      </c>
      <c r="H35" s="40">
        <v>25320192</v>
      </c>
      <c r="I35" s="41">
        <v>23070052</v>
      </c>
      <c r="J35" s="39">
        <v>26401344</v>
      </c>
      <c r="K35" s="34">
        <v>27311544</v>
      </c>
      <c r="L35" s="37">
        <v>28595136</v>
      </c>
    </row>
    <row r="36" spans="1:12" ht="13.5" x14ac:dyDescent="0.25">
      <c r="A36" s="28" t="s">
        <v>50</v>
      </c>
      <c r="B36" s="21" t="s">
        <v>22</v>
      </c>
      <c r="C36" s="34">
        <v>48196231</v>
      </c>
      <c r="D36" s="34">
        <v>58160536</v>
      </c>
      <c r="E36" s="37">
        <v>58339868</v>
      </c>
      <c r="F36" s="39">
        <v>71075364</v>
      </c>
      <c r="G36" s="34">
        <v>75475364</v>
      </c>
      <c r="H36" s="37">
        <v>75475364</v>
      </c>
      <c r="I36" s="41">
        <v>65974871</v>
      </c>
      <c r="J36" s="39">
        <v>76245564</v>
      </c>
      <c r="K36" s="34">
        <v>79981596</v>
      </c>
      <c r="L36" s="37">
        <v>83740740</v>
      </c>
    </row>
    <row r="37" spans="1:12" ht="13.5" x14ac:dyDescent="0.25">
      <c r="A37" s="28" t="s">
        <v>51</v>
      </c>
      <c r="B37" s="21" t="s">
        <v>52</v>
      </c>
      <c r="C37" s="34">
        <v>5757481</v>
      </c>
      <c r="D37" s="34">
        <v>6075203</v>
      </c>
      <c r="E37" s="37">
        <v>5747747</v>
      </c>
      <c r="F37" s="39">
        <v>7629420</v>
      </c>
      <c r="G37" s="34">
        <v>6841416</v>
      </c>
      <c r="H37" s="37">
        <v>6841416</v>
      </c>
      <c r="I37" s="41">
        <v>5524779</v>
      </c>
      <c r="J37" s="39">
        <v>6897036</v>
      </c>
      <c r="K37" s="34">
        <v>7405884</v>
      </c>
      <c r="L37" s="37">
        <v>7754004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83799744</v>
      </c>
      <c r="D39" s="34">
        <v>56094314</v>
      </c>
      <c r="E39" s="37">
        <v>64712330</v>
      </c>
      <c r="F39" s="39">
        <v>53300148</v>
      </c>
      <c r="G39" s="34">
        <v>60001054</v>
      </c>
      <c r="H39" s="37">
        <v>60001054</v>
      </c>
      <c r="I39" s="41">
        <v>18538989</v>
      </c>
      <c r="J39" s="39">
        <v>52789752</v>
      </c>
      <c r="K39" s="34">
        <v>58522824</v>
      </c>
      <c r="L39" s="37">
        <v>61273380</v>
      </c>
    </row>
    <row r="40" spans="1:12" ht="13.5" x14ac:dyDescent="0.25">
      <c r="A40" s="28" t="s">
        <v>28</v>
      </c>
      <c r="B40" s="21" t="s">
        <v>19</v>
      </c>
      <c r="C40" s="34">
        <v>14263</v>
      </c>
      <c r="D40" s="34">
        <v>34877</v>
      </c>
      <c r="E40" s="37">
        <v>133698</v>
      </c>
      <c r="F40" s="38">
        <v>0</v>
      </c>
      <c r="G40" s="34">
        <v>0</v>
      </c>
      <c r="H40" s="40">
        <v>0</v>
      </c>
      <c r="I40" s="41">
        <v>218654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93159824</v>
      </c>
      <c r="D41" s="34">
        <v>100449893</v>
      </c>
      <c r="E41" s="37">
        <v>94142408</v>
      </c>
      <c r="F41" s="38">
        <v>113384580</v>
      </c>
      <c r="G41" s="34">
        <v>153737270</v>
      </c>
      <c r="H41" s="40">
        <v>153737270</v>
      </c>
      <c r="I41" s="41">
        <v>136011967</v>
      </c>
      <c r="J41" s="39">
        <v>160781520</v>
      </c>
      <c r="K41" s="34">
        <v>169251696</v>
      </c>
      <c r="L41" s="37">
        <v>149880780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27337723</v>
      </c>
      <c r="D43" s="34">
        <v>17650618</v>
      </c>
      <c r="E43" s="37">
        <v>13361147</v>
      </c>
      <c r="F43" s="38">
        <v>6000000</v>
      </c>
      <c r="G43" s="34">
        <v>7000000</v>
      </c>
      <c r="H43" s="40">
        <v>7000000</v>
      </c>
      <c r="I43" s="41">
        <v>0</v>
      </c>
      <c r="J43" s="39">
        <v>6294000</v>
      </c>
      <c r="K43" s="34">
        <v>3602400</v>
      </c>
      <c r="L43" s="37">
        <v>3912720</v>
      </c>
    </row>
    <row r="44" spans="1:12" ht="13.5" x14ac:dyDescent="0.25">
      <c r="A44" s="28" t="s">
        <v>59</v>
      </c>
      <c r="B44" s="21" t="s">
        <v>19</v>
      </c>
      <c r="C44" s="34">
        <v>39240193</v>
      </c>
      <c r="D44" s="34">
        <v>49557389</v>
      </c>
      <c r="E44" s="37">
        <v>59672577</v>
      </c>
      <c r="F44" s="39">
        <v>76324512</v>
      </c>
      <c r="G44" s="34">
        <v>70792940</v>
      </c>
      <c r="H44" s="37">
        <v>70792940</v>
      </c>
      <c r="I44" s="41">
        <v>64428249</v>
      </c>
      <c r="J44" s="39">
        <v>80057640</v>
      </c>
      <c r="K44" s="34">
        <v>69065160</v>
      </c>
      <c r="L44" s="37">
        <v>60713448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78219319</v>
      </c>
      <c r="E45" s="37">
        <v>64569084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886822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436937683</v>
      </c>
      <c r="D47" s="52">
        <f t="shared" ref="D47:L47" si="1">SUM(D34:D46)</f>
        <v>516193355</v>
      </c>
      <c r="E47" s="53">
        <f t="shared" si="1"/>
        <v>530390936</v>
      </c>
      <c r="F47" s="54">
        <f t="shared" si="1"/>
        <v>514750752</v>
      </c>
      <c r="G47" s="52">
        <f t="shared" si="1"/>
        <v>567007377</v>
      </c>
      <c r="H47" s="53">
        <f t="shared" si="1"/>
        <v>567007377</v>
      </c>
      <c r="I47" s="56">
        <f t="shared" si="1"/>
        <v>473788470</v>
      </c>
      <c r="J47" s="57">
        <f t="shared" si="1"/>
        <v>584466312</v>
      </c>
      <c r="K47" s="52">
        <f t="shared" si="1"/>
        <v>578110128</v>
      </c>
      <c r="L47" s="53">
        <f t="shared" si="1"/>
        <v>548259852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15747752</v>
      </c>
      <c r="D48" s="61">
        <f t="shared" si="2"/>
        <v>-98123842</v>
      </c>
      <c r="E48" s="62">
        <f t="shared" si="2"/>
        <v>-72127387</v>
      </c>
      <c r="F48" s="63">
        <f t="shared" si="2"/>
        <v>2256</v>
      </c>
      <c r="G48" s="61">
        <f t="shared" si="2"/>
        <v>-2349598</v>
      </c>
      <c r="H48" s="62">
        <f t="shared" si="2"/>
        <v>-2349598</v>
      </c>
      <c r="I48" s="64">
        <f t="shared" si="2"/>
        <v>59757887</v>
      </c>
      <c r="J48" s="65">
        <f t="shared" si="2"/>
        <v>2196</v>
      </c>
      <c r="K48" s="61">
        <f t="shared" si="2"/>
        <v>-3828512</v>
      </c>
      <c r="L48" s="62">
        <f t="shared" si="2"/>
        <v>33068648</v>
      </c>
    </row>
    <row r="49" spans="1:12" ht="25.5" x14ac:dyDescent="0.25">
      <c r="A49" s="66" t="s">
        <v>64</v>
      </c>
      <c r="B49" s="21" t="s">
        <v>65</v>
      </c>
      <c r="C49" s="34">
        <v>92926000</v>
      </c>
      <c r="D49" s="34">
        <v>165532304</v>
      </c>
      <c r="E49" s="37">
        <v>108352660</v>
      </c>
      <c r="F49" s="39">
        <v>95480700</v>
      </c>
      <c r="G49" s="34">
        <v>86820343</v>
      </c>
      <c r="H49" s="37">
        <v>86820343</v>
      </c>
      <c r="I49" s="41">
        <v>72231751</v>
      </c>
      <c r="J49" s="39">
        <v>96747180</v>
      </c>
      <c r="K49" s="34">
        <v>81860304</v>
      </c>
      <c r="L49" s="37">
        <v>62180352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6887154</v>
      </c>
      <c r="H50" s="37">
        <v>6887154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108673752</v>
      </c>
      <c r="D51" s="68">
        <f t="shared" si="3"/>
        <v>67408462</v>
      </c>
      <c r="E51" s="69">
        <f t="shared" si="3"/>
        <v>36225273</v>
      </c>
      <c r="F51" s="70">
        <f t="shared" si="3"/>
        <v>95482956</v>
      </c>
      <c r="G51" s="68">
        <f t="shared" si="3"/>
        <v>91357899</v>
      </c>
      <c r="H51" s="69">
        <f t="shared" si="3"/>
        <v>91357899</v>
      </c>
      <c r="I51" s="71">
        <f t="shared" si="3"/>
        <v>131989638</v>
      </c>
      <c r="J51" s="72">
        <f t="shared" si="3"/>
        <v>96749376</v>
      </c>
      <c r="K51" s="68">
        <f t="shared" si="3"/>
        <v>78031792</v>
      </c>
      <c r="L51" s="69">
        <f t="shared" si="3"/>
        <v>95249000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108673752</v>
      </c>
      <c r="D53" s="79">
        <f t="shared" ref="D53:L53" si="4">+D51-D52</f>
        <v>67408462</v>
      </c>
      <c r="E53" s="80">
        <f t="shared" si="4"/>
        <v>36225273</v>
      </c>
      <c r="F53" s="81">
        <f t="shared" si="4"/>
        <v>95482956</v>
      </c>
      <c r="G53" s="79">
        <f t="shared" si="4"/>
        <v>91357899</v>
      </c>
      <c r="H53" s="80">
        <f t="shared" si="4"/>
        <v>91357899</v>
      </c>
      <c r="I53" s="82">
        <f t="shared" si="4"/>
        <v>131989638</v>
      </c>
      <c r="J53" s="83">
        <f t="shared" si="4"/>
        <v>96749376</v>
      </c>
      <c r="K53" s="79">
        <f t="shared" si="4"/>
        <v>78031792</v>
      </c>
      <c r="L53" s="80">
        <f t="shared" si="4"/>
        <v>95249000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108673752</v>
      </c>
      <c r="D56" s="68">
        <f t="shared" ref="D56:L56" si="5">SUM(D53:D55)</f>
        <v>67408462</v>
      </c>
      <c r="E56" s="69">
        <f t="shared" si="5"/>
        <v>36225273</v>
      </c>
      <c r="F56" s="70">
        <f t="shared" si="5"/>
        <v>95482956</v>
      </c>
      <c r="G56" s="68">
        <f t="shared" si="5"/>
        <v>91357899</v>
      </c>
      <c r="H56" s="69">
        <f t="shared" si="5"/>
        <v>91357899</v>
      </c>
      <c r="I56" s="71">
        <f t="shared" si="5"/>
        <v>131989638</v>
      </c>
      <c r="J56" s="72">
        <f t="shared" si="5"/>
        <v>96749376</v>
      </c>
      <c r="K56" s="68">
        <f t="shared" si="5"/>
        <v>78031792</v>
      </c>
      <c r="L56" s="69">
        <f t="shared" si="5"/>
        <v>95249000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108673752</v>
      </c>
      <c r="D59" s="87">
        <f t="shared" ref="D59:L59" si="6">SUM(D56:D58)</f>
        <v>67408462</v>
      </c>
      <c r="E59" s="88">
        <f t="shared" si="6"/>
        <v>36225273</v>
      </c>
      <c r="F59" s="89">
        <f t="shared" si="6"/>
        <v>95482956</v>
      </c>
      <c r="G59" s="87">
        <f t="shared" si="6"/>
        <v>91357899</v>
      </c>
      <c r="H59" s="90">
        <f t="shared" si="6"/>
        <v>91357899</v>
      </c>
      <c r="I59" s="91">
        <f t="shared" si="6"/>
        <v>131989638</v>
      </c>
      <c r="J59" s="92">
        <f t="shared" si="6"/>
        <v>96749376</v>
      </c>
      <c r="K59" s="87">
        <f t="shared" si="6"/>
        <v>78031792</v>
      </c>
      <c r="L59" s="88">
        <f t="shared" si="6"/>
        <v>95249000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1210121</v>
      </c>
      <c r="D9" s="29">
        <v>1216660</v>
      </c>
      <c r="E9" s="30">
        <v>1262598</v>
      </c>
      <c r="F9" s="31">
        <v>1297920</v>
      </c>
      <c r="G9" s="29">
        <v>1400000</v>
      </c>
      <c r="H9" s="32">
        <v>1400000</v>
      </c>
      <c r="I9" s="30">
        <v>1296951</v>
      </c>
      <c r="J9" s="33">
        <v>1482600</v>
      </c>
      <c r="K9" s="29">
        <v>1570000</v>
      </c>
      <c r="L9" s="32">
        <v>1600000</v>
      </c>
    </row>
    <row r="10" spans="1:12" ht="13.5" x14ac:dyDescent="0.25">
      <c r="A10" s="28" t="s">
        <v>26</v>
      </c>
      <c r="B10" s="21" t="s">
        <v>19</v>
      </c>
      <c r="C10" s="29">
        <v>1246762</v>
      </c>
      <c r="D10" s="29">
        <v>34308602</v>
      </c>
      <c r="E10" s="30">
        <v>3390016</v>
      </c>
      <c r="F10" s="31">
        <v>484710</v>
      </c>
      <c r="G10" s="29">
        <v>16765460</v>
      </c>
      <c r="H10" s="32">
        <v>16765460</v>
      </c>
      <c r="I10" s="30">
        <v>13849402</v>
      </c>
      <c r="J10" s="33">
        <v>23643760</v>
      </c>
      <c r="K10" s="29">
        <v>20930960</v>
      </c>
      <c r="L10" s="32">
        <v>18936260</v>
      </c>
    </row>
    <row r="11" spans="1:12" ht="13.5" x14ac:dyDescent="0.25">
      <c r="A11" s="28" t="s">
        <v>27</v>
      </c>
      <c r="B11" s="21" t="s">
        <v>19</v>
      </c>
      <c r="C11" s="29">
        <v>2231470</v>
      </c>
      <c r="D11" s="29">
        <v>2314487</v>
      </c>
      <c r="E11" s="30">
        <v>2065526</v>
      </c>
      <c r="F11" s="31">
        <v>2900000</v>
      </c>
      <c r="G11" s="29">
        <v>2900000</v>
      </c>
      <c r="H11" s="32">
        <v>2900000</v>
      </c>
      <c r="I11" s="30">
        <v>2093738</v>
      </c>
      <c r="J11" s="33">
        <v>2900000</v>
      </c>
      <c r="K11" s="29">
        <v>3000000</v>
      </c>
      <c r="L11" s="32">
        <v>3200000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2016104</v>
      </c>
      <c r="D13" s="29">
        <v>500894</v>
      </c>
      <c r="E13" s="30">
        <v>587089</v>
      </c>
      <c r="F13" s="31">
        <v>2200000</v>
      </c>
      <c r="G13" s="29">
        <v>2200000</v>
      </c>
      <c r="H13" s="32">
        <v>2200000</v>
      </c>
      <c r="I13" s="30">
        <v>1916584</v>
      </c>
      <c r="J13" s="33">
        <v>2200000</v>
      </c>
      <c r="K13" s="29">
        <v>2200000</v>
      </c>
      <c r="L13" s="32">
        <v>2200000</v>
      </c>
    </row>
    <row r="14" spans="1:12" ht="13.5" x14ac:dyDescent="0.25">
      <c r="A14" s="28" t="s">
        <v>30</v>
      </c>
      <c r="B14" s="21" t="s">
        <v>19</v>
      </c>
      <c r="C14" s="29">
        <v>3882211</v>
      </c>
      <c r="D14" s="29">
        <v>4322516</v>
      </c>
      <c r="E14" s="30">
        <v>9241276</v>
      </c>
      <c r="F14" s="31">
        <v>10200000</v>
      </c>
      <c r="G14" s="29">
        <v>10470000</v>
      </c>
      <c r="H14" s="32">
        <v>10470000</v>
      </c>
      <c r="I14" s="30">
        <v>10125912</v>
      </c>
      <c r="J14" s="33">
        <v>10580000</v>
      </c>
      <c r="K14" s="29">
        <v>10595000</v>
      </c>
      <c r="L14" s="32">
        <v>16100000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3760203</v>
      </c>
      <c r="D17" s="34">
        <v>3779118</v>
      </c>
      <c r="E17" s="37">
        <v>6356833</v>
      </c>
      <c r="F17" s="39">
        <v>3203400</v>
      </c>
      <c r="G17" s="34">
        <v>4697250</v>
      </c>
      <c r="H17" s="37">
        <v>4697250</v>
      </c>
      <c r="I17" s="40">
        <v>3220111</v>
      </c>
      <c r="J17" s="39">
        <v>4708000</v>
      </c>
      <c r="K17" s="34">
        <v>5768600</v>
      </c>
      <c r="L17" s="37">
        <v>2574200</v>
      </c>
    </row>
    <row r="18" spans="1:12" ht="13.5" x14ac:dyDescent="0.25">
      <c r="A18" s="28" t="s">
        <v>34</v>
      </c>
      <c r="B18" s="21" t="s">
        <v>19</v>
      </c>
      <c r="C18" s="34">
        <v>1913901</v>
      </c>
      <c r="D18" s="34">
        <v>1712956</v>
      </c>
      <c r="E18" s="37">
        <v>1759925</v>
      </c>
      <c r="F18" s="39">
        <v>1765000</v>
      </c>
      <c r="G18" s="34">
        <v>1765000</v>
      </c>
      <c r="H18" s="37">
        <v>1765000</v>
      </c>
      <c r="I18" s="41">
        <v>1921051</v>
      </c>
      <c r="J18" s="39">
        <v>1765000</v>
      </c>
      <c r="K18" s="34">
        <v>1775000</v>
      </c>
      <c r="L18" s="37">
        <v>1785000</v>
      </c>
    </row>
    <row r="19" spans="1:12" ht="13.5" x14ac:dyDescent="0.25">
      <c r="A19" s="28" t="s">
        <v>35</v>
      </c>
      <c r="B19" s="21" t="s">
        <v>19</v>
      </c>
      <c r="C19" s="34">
        <v>872548</v>
      </c>
      <c r="D19" s="34">
        <v>958266</v>
      </c>
      <c r="E19" s="37">
        <v>298384</v>
      </c>
      <c r="F19" s="39">
        <v>0</v>
      </c>
      <c r="G19" s="34">
        <v>6387015</v>
      </c>
      <c r="H19" s="37">
        <v>6387015</v>
      </c>
      <c r="I19" s="41">
        <v>179146</v>
      </c>
      <c r="J19" s="39">
        <v>4035000</v>
      </c>
      <c r="K19" s="34">
        <v>150000</v>
      </c>
      <c r="L19" s="37">
        <v>150000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17733488</v>
      </c>
      <c r="D21" s="34">
        <v>50085579</v>
      </c>
      <c r="E21" s="37">
        <v>47151195</v>
      </c>
      <c r="F21" s="39">
        <v>46802736</v>
      </c>
      <c r="G21" s="34">
        <v>47802736</v>
      </c>
      <c r="H21" s="37">
        <v>47802736</v>
      </c>
      <c r="I21" s="41">
        <v>44357277</v>
      </c>
      <c r="J21" s="39">
        <v>49910850</v>
      </c>
      <c r="K21" s="34">
        <v>52855590</v>
      </c>
      <c r="L21" s="37">
        <v>55974060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28000000</v>
      </c>
      <c r="G22" s="34">
        <v>28000000</v>
      </c>
      <c r="H22" s="37">
        <v>28000000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3998274</v>
      </c>
      <c r="D23" s="34">
        <v>4793426</v>
      </c>
      <c r="E23" s="37">
        <v>3337402</v>
      </c>
      <c r="F23" s="39">
        <v>7205600</v>
      </c>
      <c r="G23" s="34">
        <v>3405600</v>
      </c>
      <c r="H23" s="37">
        <v>3405600</v>
      </c>
      <c r="I23" s="41">
        <v>2317860</v>
      </c>
      <c r="J23" s="39">
        <v>4527000</v>
      </c>
      <c r="K23" s="34">
        <v>4794093</v>
      </c>
      <c r="L23" s="37">
        <v>4992595</v>
      </c>
    </row>
    <row r="24" spans="1:12" ht="13.5" x14ac:dyDescent="0.25">
      <c r="A24" s="28" t="s">
        <v>40</v>
      </c>
      <c r="B24" s="21" t="s">
        <v>19</v>
      </c>
      <c r="C24" s="34">
        <v>159232</v>
      </c>
      <c r="D24" s="34">
        <v>128961</v>
      </c>
      <c r="E24" s="37">
        <v>198383</v>
      </c>
      <c r="F24" s="39">
        <v>0</v>
      </c>
      <c r="G24" s="34">
        <v>100000</v>
      </c>
      <c r="H24" s="37">
        <v>100000</v>
      </c>
      <c r="I24" s="41">
        <v>158061</v>
      </c>
      <c r="J24" s="39">
        <v>100000</v>
      </c>
      <c r="K24" s="34">
        <v>110000</v>
      </c>
      <c r="L24" s="37">
        <v>115000</v>
      </c>
    </row>
    <row r="25" spans="1:12" ht="13.5" x14ac:dyDescent="0.25">
      <c r="A25" s="28" t="s">
        <v>41</v>
      </c>
      <c r="B25" s="21" t="s">
        <v>19</v>
      </c>
      <c r="C25" s="34">
        <v>280217520</v>
      </c>
      <c r="D25" s="34">
        <v>247597536</v>
      </c>
      <c r="E25" s="37">
        <v>283557912</v>
      </c>
      <c r="F25" s="39">
        <v>281594000</v>
      </c>
      <c r="G25" s="34">
        <v>322621000</v>
      </c>
      <c r="H25" s="37">
        <v>322621000</v>
      </c>
      <c r="I25" s="41">
        <v>309641969</v>
      </c>
      <c r="J25" s="39">
        <v>296660000</v>
      </c>
      <c r="K25" s="34">
        <v>291014000</v>
      </c>
      <c r="L25" s="37">
        <v>280165000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2041631</v>
      </c>
      <c r="F26" s="39">
        <v>0</v>
      </c>
      <c r="G26" s="34">
        <v>0</v>
      </c>
      <c r="H26" s="37">
        <v>0</v>
      </c>
      <c r="I26" s="41">
        <v>772254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495784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319241834</v>
      </c>
      <c r="D32" s="52">
        <f t="shared" ref="D32:L32" si="0">SUM(D6:D19)+SUM(D21:D31)</f>
        <v>351719001</v>
      </c>
      <c r="E32" s="53">
        <f t="shared" si="0"/>
        <v>361248170</v>
      </c>
      <c r="F32" s="54">
        <f t="shared" si="0"/>
        <v>385653366</v>
      </c>
      <c r="G32" s="52">
        <f t="shared" si="0"/>
        <v>448514061</v>
      </c>
      <c r="H32" s="55">
        <f t="shared" si="0"/>
        <v>448514061</v>
      </c>
      <c r="I32" s="56">
        <f t="shared" si="0"/>
        <v>392346100</v>
      </c>
      <c r="J32" s="57">
        <f t="shared" si="0"/>
        <v>402512210</v>
      </c>
      <c r="K32" s="52">
        <f t="shared" si="0"/>
        <v>394763243</v>
      </c>
      <c r="L32" s="53">
        <f t="shared" si="0"/>
        <v>387792115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79539025</v>
      </c>
      <c r="D34" s="34">
        <v>83175623</v>
      </c>
      <c r="E34" s="37">
        <v>89977015</v>
      </c>
      <c r="F34" s="38">
        <v>90059321</v>
      </c>
      <c r="G34" s="34">
        <v>91063405</v>
      </c>
      <c r="H34" s="40">
        <v>91063405</v>
      </c>
      <c r="I34" s="41">
        <v>91109050</v>
      </c>
      <c r="J34" s="39">
        <v>97886791</v>
      </c>
      <c r="K34" s="34">
        <v>97814777</v>
      </c>
      <c r="L34" s="37">
        <v>104733777</v>
      </c>
    </row>
    <row r="35" spans="1:12" ht="13.5" x14ac:dyDescent="0.25">
      <c r="A35" s="28" t="s">
        <v>49</v>
      </c>
      <c r="B35" s="21" t="s">
        <v>19</v>
      </c>
      <c r="C35" s="34">
        <v>20077147</v>
      </c>
      <c r="D35" s="34">
        <v>20745018</v>
      </c>
      <c r="E35" s="37">
        <v>22742841</v>
      </c>
      <c r="F35" s="38">
        <v>23323036</v>
      </c>
      <c r="G35" s="34">
        <v>23175745</v>
      </c>
      <c r="H35" s="40">
        <v>23175745</v>
      </c>
      <c r="I35" s="41">
        <v>21168990</v>
      </c>
      <c r="J35" s="39">
        <v>24485405</v>
      </c>
      <c r="K35" s="34">
        <v>24585405</v>
      </c>
      <c r="L35" s="37">
        <v>24585405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6134331</v>
      </c>
      <c r="D37" s="34">
        <v>6889711</v>
      </c>
      <c r="E37" s="37">
        <v>10128714</v>
      </c>
      <c r="F37" s="39">
        <v>9015510</v>
      </c>
      <c r="G37" s="34">
        <v>9089336</v>
      </c>
      <c r="H37" s="37">
        <v>9089336</v>
      </c>
      <c r="I37" s="41">
        <v>7178976</v>
      </c>
      <c r="J37" s="39">
        <v>7393502</v>
      </c>
      <c r="K37" s="34">
        <v>8686502</v>
      </c>
      <c r="L37" s="37">
        <v>8686502</v>
      </c>
    </row>
    <row r="38" spans="1:12" ht="13.5" x14ac:dyDescent="0.25">
      <c r="A38" s="28" t="s">
        <v>53</v>
      </c>
      <c r="B38" s="21" t="s">
        <v>54</v>
      </c>
      <c r="C38" s="34">
        <v>6888323</v>
      </c>
      <c r="D38" s="34">
        <v>7023094</v>
      </c>
      <c r="E38" s="37">
        <v>5423061</v>
      </c>
      <c r="F38" s="38">
        <v>0</v>
      </c>
      <c r="G38" s="34">
        <v>0</v>
      </c>
      <c r="H38" s="40">
        <v>0</v>
      </c>
      <c r="I38" s="41">
        <v>0</v>
      </c>
      <c r="J38" s="39">
        <v>4111520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119334885</v>
      </c>
      <c r="D39" s="34">
        <v>82321704</v>
      </c>
      <c r="E39" s="37">
        <v>77456464</v>
      </c>
      <c r="F39" s="39">
        <v>80695944</v>
      </c>
      <c r="G39" s="34">
        <v>151270609</v>
      </c>
      <c r="H39" s="37">
        <v>151270609</v>
      </c>
      <c r="I39" s="41">
        <v>77090678</v>
      </c>
      <c r="J39" s="39">
        <v>113470000</v>
      </c>
      <c r="K39" s="34">
        <v>116470000</v>
      </c>
      <c r="L39" s="37">
        <v>113470000</v>
      </c>
    </row>
    <row r="40" spans="1:12" ht="13.5" x14ac:dyDescent="0.25">
      <c r="A40" s="28" t="s">
        <v>28</v>
      </c>
      <c r="B40" s="21" t="s">
        <v>19</v>
      </c>
      <c r="C40" s="34">
        <v>320021</v>
      </c>
      <c r="D40" s="34">
        <v>724214</v>
      </c>
      <c r="E40" s="37">
        <v>1037984</v>
      </c>
      <c r="F40" s="38">
        <v>0</v>
      </c>
      <c r="G40" s="34">
        <v>0</v>
      </c>
      <c r="H40" s="40">
        <v>0</v>
      </c>
      <c r="I40" s="41">
        <v>450665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56271019</v>
      </c>
      <c r="D41" s="34">
        <v>105389717</v>
      </c>
      <c r="E41" s="37">
        <v>94143208</v>
      </c>
      <c r="F41" s="38">
        <v>133490293</v>
      </c>
      <c r="G41" s="34">
        <v>119084897</v>
      </c>
      <c r="H41" s="40">
        <v>119084897</v>
      </c>
      <c r="I41" s="41">
        <v>106157790</v>
      </c>
      <c r="J41" s="39">
        <v>122452262</v>
      </c>
      <c r="K41" s="34">
        <v>112948262</v>
      </c>
      <c r="L41" s="37">
        <v>111118262</v>
      </c>
    </row>
    <row r="42" spans="1:12" ht="13.5" x14ac:dyDescent="0.25">
      <c r="A42" s="28" t="s">
        <v>57</v>
      </c>
      <c r="B42" s="21" t="s">
        <v>19</v>
      </c>
      <c r="C42" s="34">
        <v>5527031</v>
      </c>
      <c r="D42" s="34">
        <v>11787109</v>
      </c>
      <c r="E42" s="37">
        <v>25007154</v>
      </c>
      <c r="F42" s="39">
        <v>25659549</v>
      </c>
      <c r="G42" s="34">
        <v>20089549</v>
      </c>
      <c r="H42" s="37">
        <v>20089549</v>
      </c>
      <c r="I42" s="41">
        <v>17699552</v>
      </c>
      <c r="J42" s="39">
        <v>15262000</v>
      </c>
      <c r="K42" s="34">
        <v>17114000</v>
      </c>
      <c r="L42" s="37">
        <v>17124000</v>
      </c>
    </row>
    <row r="43" spans="1:12" ht="13.5" x14ac:dyDescent="0.25">
      <c r="A43" s="28" t="s">
        <v>58</v>
      </c>
      <c r="B43" s="21" t="s">
        <v>19</v>
      </c>
      <c r="C43" s="34">
        <v>2216061</v>
      </c>
      <c r="D43" s="34">
        <v>0</v>
      </c>
      <c r="E43" s="37">
        <v>0</v>
      </c>
      <c r="F43" s="38">
        <v>2280000</v>
      </c>
      <c r="G43" s="34">
        <v>8780000</v>
      </c>
      <c r="H43" s="40">
        <v>8780000</v>
      </c>
      <c r="I43" s="41">
        <v>13304837</v>
      </c>
      <c r="J43" s="39">
        <v>8780000</v>
      </c>
      <c r="K43" s="34">
        <v>8780000</v>
      </c>
      <c r="L43" s="37">
        <v>8780000</v>
      </c>
    </row>
    <row r="44" spans="1:12" ht="13.5" x14ac:dyDescent="0.25">
      <c r="A44" s="28" t="s">
        <v>59</v>
      </c>
      <c r="B44" s="21" t="s">
        <v>19</v>
      </c>
      <c r="C44" s="34">
        <v>54617429</v>
      </c>
      <c r="D44" s="34">
        <v>74805366</v>
      </c>
      <c r="E44" s="37">
        <v>79249714</v>
      </c>
      <c r="F44" s="39">
        <v>88093270</v>
      </c>
      <c r="G44" s="34">
        <v>101058297</v>
      </c>
      <c r="H44" s="37">
        <v>101058297</v>
      </c>
      <c r="I44" s="41">
        <v>72102929</v>
      </c>
      <c r="J44" s="39">
        <v>82606845</v>
      </c>
      <c r="K44" s="34">
        <v>90633841</v>
      </c>
      <c r="L44" s="37">
        <v>95765841</v>
      </c>
    </row>
    <row r="45" spans="1:12" ht="13.5" x14ac:dyDescent="0.25">
      <c r="A45" s="28" t="s">
        <v>60</v>
      </c>
      <c r="B45" s="21" t="s">
        <v>19</v>
      </c>
      <c r="C45" s="34">
        <v>-1356977</v>
      </c>
      <c r="D45" s="34">
        <v>-3743892</v>
      </c>
      <c r="E45" s="37">
        <v>-2630885</v>
      </c>
      <c r="F45" s="38">
        <v>0</v>
      </c>
      <c r="G45" s="34">
        <v>0</v>
      </c>
      <c r="H45" s="37">
        <v>0</v>
      </c>
      <c r="I45" s="41">
        <v>9446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19000</v>
      </c>
      <c r="F46" s="39">
        <v>0</v>
      </c>
      <c r="G46" s="34">
        <v>0</v>
      </c>
      <c r="H46" s="37">
        <v>0</v>
      </c>
      <c r="I46" s="41">
        <v>0</v>
      </c>
      <c r="J46" s="39">
        <v>20000</v>
      </c>
      <c r="K46" s="34">
        <v>22000</v>
      </c>
      <c r="L46" s="37">
        <v>25000</v>
      </c>
    </row>
    <row r="47" spans="1:12" x14ac:dyDescent="0.2">
      <c r="A47" s="60" t="s">
        <v>62</v>
      </c>
      <c r="B47" s="51" t="s">
        <v>19</v>
      </c>
      <c r="C47" s="52">
        <f>SUM(C34:C46)</f>
        <v>349568295</v>
      </c>
      <c r="D47" s="52">
        <f t="shared" ref="D47:L47" si="1">SUM(D34:D46)</f>
        <v>389117664</v>
      </c>
      <c r="E47" s="53">
        <f t="shared" si="1"/>
        <v>402554270</v>
      </c>
      <c r="F47" s="54">
        <f t="shared" si="1"/>
        <v>452616923</v>
      </c>
      <c r="G47" s="52">
        <f t="shared" si="1"/>
        <v>523611838</v>
      </c>
      <c r="H47" s="53">
        <f t="shared" si="1"/>
        <v>523611838</v>
      </c>
      <c r="I47" s="56">
        <f t="shared" si="1"/>
        <v>406272913</v>
      </c>
      <c r="J47" s="57">
        <f t="shared" si="1"/>
        <v>476468325</v>
      </c>
      <c r="K47" s="52">
        <f t="shared" si="1"/>
        <v>477054787</v>
      </c>
      <c r="L47" s="53">
        <f t="shared" si="1"/>
        <v>484288787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-30326461</v>
      </c>
      <c r="D48" s="61">
        <f t="shared" si="2"/>
        <v>-37398663</v>
      </c>
      <c r="E48" s="62">
        <f t="shared" si="2"/>
        <v>-41306100</v>
      </c>
      <c r="F48" s="63">
        <f t="shared" si="2"/>
        <v>-66963557</v>
      </c>
      <c r="G48" s="61">
        <f t="shared" si="2"/>
        <v>-75097777</v>
      </c>
      <c r="H48" s="62">
        <f t="shared" si="2"/>
        <v>-75097777</v>
      </c>
      <c r="I48" s="64">
        <f t="shared" si="2"/>
        <v>-13926813</v>
      </c>
      <c r="J48" s="65">
        <f t="shared" si="2"/>
        <v>-73956115</v>
      </c>
      <c r="K48" s="61">
        <f t="shared" si="2"/>
        <v>-82291544</v>
      </c>
      <c r="L48" s="62">
        <f t="shared" si="2"/>
        <v>-96496672</v>
      </c>
    </row>
    <row r="49" spans="1:12" ht="25.5" x14ac:dyDescent="0.25">
      <c r="A49" s="66" t="s">
        <v>64</v>
      </c>
      <c r="B49" s="21" t="s">
        <v>65</v>
      </c>
      <c r="C49" s="34">
        <v>103620016</v>
      </c>
      <c r="D49" s="34">
        <v>62219333</v>
      </c>
      <c r="E49" s="37">
        <v>73109076</v>
      </c>
      <c r="F49" s="39">
        <v>211780686</v>
      </c>
      <c r="G49" s="34">
        <v>229584486</v>
      </c>
      <c r="H49" s="37">
        <v>229584486</v>
      </c>
      <c r="I49" s="41">
        <v>51241035</v>
      </c>
      <c r="J49" s="39">
        <v>192047000</v>
      </c>
      <c r="K49" s="34">
        <v>83620000</v>
      </c>
      <c r="L49" s="37">
        <v>61561000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16434802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73293555</v>
      </c>
      <c r="D51" s="68">
        <f t="shared" si="3"/>
        <v>24820670</v>
      </c>
      <c r="E51" s="69">
        <f t="shared" si="3"/>
        <v>31802976</v>
      </c>
      <c r="F51" s="70">
        <f t="shared" si="3"/>
        <v>144817129</v>
      </c>
      <c r="G51" s="68">
        <f t="shared" si="3"/>
        <v>154486709</v>
      </c>
      <c r="H51" s="69">
        <f t="shared" si="3"/>
        <v>154486709</v>
      </c>
      <c r="I51" s="71">
        <f t="shared" si="3"/>
        <v>53749024</v>
      </c>
      <c r="J51" s="72">
        <f t="shared" si="3"/>
        <v>118090885</v>
      </c>
      <c r="K51" s="68">
        <f t="shared" si="3"/>
        <v>1328456</v>
      </c>
      <c r="L51" s="69">
        <f t="shared" si="3"/>
        <v>-34935672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73293555</v>
      </c>
      <c r="D53" s="79">
        <f t="shared" ref="D53:L53" si="4">+D51-D52</f>
        <v>24820670</v>
      </c>
      <c r="E53" s="80">
        <f t="shared" si="4"/>
        <v>31802976</v>
      </c>
      <c r="F53" s="81">
        <f t="shared" si="4"/>
        <v>144817129</v>
      </c>
      <c r="G53" s="79">
        <f t="shared" si="4"/>
        <v>154486709</v>
      </c>
      <c r="H53" s="80">
        <f t="shared" si="4"/>
        <v>154486709</v>
      </c>
      <c r="I53" s="82">
        <f t="shared" si="4"/>
        <v>53749024</v>
      </c>
      <c r="J53" s="83">
        <f t="shared" si="4"/>
        <v>118090885</v>
      </c>
      <c r="K53" s="79">
        <f t="shared" si="4"/>
        <v>1328456</v>
      </c>
      <c r="L53" s="80">
        <f t="shared" si="4"/>
        <v>-34935672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73293555</v>
      </c>
      <c r="D56" s="68">
        <f t="shared" ref="D56:L56" si="5">SUM(D53:D55)</f>
        <v>24820670</v>
      </c>
      <c r="E56" s="69">
        <f t="shared" si="5"/>
        <v>31802976</v>
      </c>
      <c r="F56" s="70">
        <f t="shared" si="5"/>
        <v>144817129</v>
      </c>
      <c r="G56" s="68">
        <f t="shared" si="5"/>
        <v>154486709</v>
      </c>
      <c r="H56" s="69">
        <f t="shared" si="5"/>
        <v>154486709</v>
      </c>
      <c r="I56" s="71">
        <f t="shared" si="5"/>
        <v>53749024</v>
      </c>
      <c r="J56" s="72">
        <f t="shared" si="5"/>
        <v>118090885</v>
      </c>
      <c r="K56" s="68">
        <f t="shared" si="5"/>
        <v>1328456</v>
      </c>
      <c r="L56" s="69">
        <f t="shared" si="5"/>
        <v>-34935672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73293555</v>
      </c>
      <c r="D59" s="87">
        <f t="shared" ref="D59:L59" si="6">SUM(D56:D58)</f>
        <v>24820670</v>
      </c>
      <c r="E59" s="88">
        <f t="shared" si="6"/>
        <v>31802976</v>
      </c>
      <c r="F59" s="89">
        <f t="shared" si="6"/>
        <v>144817129</v>
      </c>
      <c r="G59" s="87">
        <f t="shared" si="6"/>
        <v>154486709</v>
      </c>
      <c r="H59" s="90">
        <f t="shared" si="6"/>
        <v>154486709</v>
      </c>
      <c r="I59" s="91">
        <f t="shared" si="6"/>
        <v>53749024</v>
      </c>
      <c r="J59" s="92">
        <f t="shared" si="6"/>
        <v>118090885</v>
      </c>
      <c r="K59" s="87">
        <f t="shared" si="6"/>
        <v>1328456</v>
      </c>
      <c r="L59" s="88">
        <f t="shared" si="6"/>
        <v>-34935672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35679150</v>
      </c>
      <c r="D6" s="29">
        <v>37936998</v>
      </c>
      <c r="E6" s="30">
        <v>40847763</v>
      </c>
      <c r="F6" s="31">
        <v>32242812</v>
      </c>
      <c r="G6" s="29">
        <v>44449797</v>
      </c>
      <c r="H6" s="32">
        <v>44449797</v>
      </c>
      <c r="I6" s="30">
        <v>49426089</v>
      </c>
      <c r="J6" s="33">
        <v>52684140</v>
      </c>
      <c r="K6" s="29">
        <v>55107612</v>
      </c>
      <c r="L6" s="32">
        <v>57642552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4578349</v>
      </c>
      <c r="D9" s="29">
        <v>4201924</v>
      </c>
      <c r="E9" s="30">
        <v>15477473</v>
      </c>
      <c r="F9" s="31">
        <v>5661336</v>
      </c>
      <c r="G9" s="29">
        <v>4661336</v>
      </c>
      <c r="H9" s="32">
        <v>4661336</v>
      </c>
      <c r="I9" s="30">
        <v>4188744</v>
      </c>
      <c r="J9" s="33">
        <v>4160304</v>
      </c>
      <c r="K9" s="29">
        <v>4181136</v>
      </c>
      <c r="L9" s="32">
        <v>4902960</v>
      </c>
    </row>
    <row r="10" spans="1:12" ht="13.5" x14ac:dyDescent="0.25">
      <c r="A10" s="28" t="s">
        <v>26</v>
      </c>
      <c r="B10" s="21" t="s">
        <v>19</v>
      </c>
      <c r="C10" s="29">
        <v>196809</v>
      </c>
      <c r="D10" s="29">
        <v>238279</v>
      </c>
      <c r="E10" s="30">
        <v>157810</v>
      </c>
      <c r="F10" s="31">
        <v>201060</v>
      </c>
      <c r="G10" s="29">
        <v>221060</v>
      </c>
      <c r="H10" s="32">
        <v>221060</v>
      </c>
      <c r="I10" s="30">
        <v>248688</v>
      </c>
      <c r="J10" s="33">
        <v>200724</v>
      </c>
      <c r="K10" s="29">
        <v>209964</v>
      </c>
      <c r="L10" s="32">
        <v>219624</v>
      </c>
    </row>
    <row r="11" spans="1:12" ht="13.5" x14ac:dyDescent="0.25">
      <c r="A11" s="28" t="s">
        <v>27</v>
      </c>
      <c r="B11" s="21" t="s">
        <v>19</v>
      </c>
      <c r="C11" s="29">
        <v>1290875</v>
      </c>
      <c r="D11" s="29">
        <v>1202470</v>
      </c>
      <c r="E11" s="30">
        <v>1360653</v>
      </c>
      <c r="F11" s="31">
        <v>1266192</v>
      </c>
      <c r="G11" s="29">
        <v>1414192</v>
      </c>
      <c r="H11" s="32">
        <v>1414192</v>
      </c>
      <c r="I11" s="30">
        <v>1298389</v>
      </c>
      <c r="J11" s="33">
        <v>1427328</v>
      </c>
      <c r="K11" s="29">
        <v>1492992</v>
      </c>
      <c r="L11" s="32">
        <v>1561668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3538112</v>
      </c>
      <c r="D13" s="29">
        <v>1852461</v>
      </c>
      <c r="E13" s="30">
        <v>2413131</v>
      </c>
      <c r="F13" s="31">
        <v>3389508</v>
      </c>
      <c r="G13" s="29">
        <v>3789508</v>
      </c>
      <c r="H13" s="32">
        <v>3789508</v>
      </c>
      <c r="I13" s="30">
        <v>3608198</v>
      </c>
      <c r="J13" s="33">
        <v>3555612</v>
      </c>
      <c r="K13" s="29">
        <v>3719160</v>
      </c>
      <c r="L13" s="32">
        <v>3890244</v>
      </c>
    </row>
    <row r="14" spans="1:12" ht="13.5" x14ac:dyDescent="0.25">
      <c r="A14" s="28" t="s">
        <v>30</v>
      </c>
      <c r="B14" s="21" t="s">
        <v>19</v>
      </c>
      <c r="C14" s="29">
        <v>7603705</v>
      </c>
      <c r="D14" s="29">
        <v>10783545</v>
      </c>
      <c r="E14" s="30">
        <v>21920440</v>
      </c>
      <c r="F14" s="31">
        <v>15890232</v>
      </c>
      <c r="G14" s="29">
        <v>31890232</v>
      </c>
      <c r="H14" s="32">
        <v>31890232</v>
      </c>
      <c r="I14" s="30">
        <v>34468001</v>
      </c>
      <c r="J14" s="33">
        <v>27158868</v>
      </c>
      <c r="K14" s="29">
        <v>28408176</v>
      </c>
      <c r="L14" s="32">
        <v>29714940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5876087</v>
      </c>
      <c r="D17" s="34">
        <v>7682087</v>
      </c>
      <c r="E17" s="37">
        <v>7575950</v>
      </c>
      <c r="F17" s="39">
        <v>5282232</v>
      </c>
      <c r="G17" s="34">
        <v>5402232</v>
      </c>
      <c r="H17" s="37">
        <v>5402232</v>
      </c>
      <c r="I17" s="40">
        <v>5007798</v>
      </c>
      <c r="J17" s="39">
        <v>4923888</v>
      </c>
      <c r="K17" s="34">
        <v>5261136</v>
      </c>
      <c r="L17" s="37">
        <v>5622108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708462</v>
      </c>
      <c r="D19" s="34">
        <v>653105</v>
      </c>
      <c r="E19" s="37">
        <v>675948</v>
      </c>
      <c r="F19" s="39">
        <v>471456</v>
      </c>
      <c r="G19" s="34">
        <v>287024</v>
      </c>
      <c r="H19" s="37">
        <v>287024</v>
      </c>
      <c r="I19" s="41">
        <v>900731</v>
      </c>
      <c r="J19" s="39">
        <v>189960</v>
      </c>
      <c r="K19" s="34">
        <v>198696</v>
      </c>
      <c r="L19" s="37">
        <v>207852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20144667</v>
      </c>
      <c r="D21" s="34">
        <v>21163194</v>
      </c>
      <c r="E21" s="37">
        <v>21160320</v>
      </c>
      <c r="F21" s="39">
        <v>21249948</v>
      </c>
      <c r="G21" s="34">
        <v>21249948</v>
      </c>
      <c r="H21" s="37">
        <v>21249948</v>
      </c>
      <c r="I21" s="41">
        <v>21720053</v>
      </c>
      <c r="J21" s="39">
        <v>21531996</v>
      </c>
      <c r="K21" s="34">
        <v>22189800</v>
      </c>
      <c r="L21" s="37">
        <v>23281776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688199</v>
      </c>
      <c r="D23" s="34">
        <v>386474</v>
      </c>
      <c r="E23" s="37">
        <v>1224575</v>
      </c>
      <c r="F23" s="39">
        <v>224988</v>
      </c>
      <c r="G23" s="34">
        <v>224988</v>
      </c>
      <c r="H23" s="37">
        <v>224988</v>
      </c>
      <c r="I23" s="41">
        <v>641510</v>
      </c>
      <c r="J23" s="39">
        <v>578688</v>
      </c>
      <c r="K23" s="34">
        <v>605304</v>
      </c>
      <c r="L23" s="37">
        <v>633144</v>
      </c>
    </row>
    <row r="24" spans="1:12" ht="13.5" x14ac:dyDescent="0.25">
      <c r="A24" s="28" t="s">
        <v>40</v>
      </c>
      <c r="B24" s="21" t="s">
        <v>19</v>
      </c>
      <c r="C24" s="34">
        <v>2343083</v>
      </c>
      <c r="D24" s="34">
        <v>2141209</v>
      </c>
      <c r="E24" s="37">
        <v>2169042</v>
      </c>
      <c r="F24" s="39">
        <v>2537196</v>
      </c>
      <c r="G24" s="34">
        <v>2537196</v>
      </c>
      <c r="H24" s="37">
        <v>2537196</v>
      </c>
      <c r="I24" s="41">
        <v>2102291</v>
      </c>
      <c r="J24" s="39">
        <v>2277024</v>
      </c>
      <c r="K24" s="34">
        <v>2381784</v>
      </c>
      <c r="L24" s="37">
        <v>2491344</v>
      </c>
    </row>
    <row r="25" spans="1:12" ht="13.5" x14ac:dyDescent="0.25">
      <c r="A25" s="28" t="s">
        <v>41</v>
      </c>
      <c r="B25" s="21" t="s">
        <v>19</v>
      </c>
      <c r="C25" s="34">
        <v>337727921</v>
      </c>
      <c r="D25" s="34">
        <v>295672374</v>
      </c>
      <c r="E25" s="37">
        <v>342754303</v>
      </c>
      <c r="F25" s="39">
        <v>349897284</v>
      </c>
      <c r="G25" s="34">
        <v>357060430</v>
      </c>
      <c r="H25" s="37">
        <v>357060430</v>
      </c>
      <c r="I25" s="41">
        <v>351491767</v>
      </c>
      <c r="J25" s="39">
        <v>394791584</v>
      </c>
      <c r="K25" s="34">
        <v>361765212</v>
      </c>
      <c r="L25" s="37">
        <v>349251024</v>
      </c>
    </row>
    <row r="26" spans="1:12" ht="13.5" x14ac:dyDescent="0.25">
      <c r="A26" s="28" t="s">
        <v>28</v>
      </c>
      <c r="B26" s="21" t="s">
        <v>19</v>
      </c>
      <c r="C26" s="34">
        <v>737385</v>
      </c>
      <c r="D26" s="34">
        <v>2749919</v>
      </c>
      <c r="E26" s="37">
        <v>4037298</v>
      </c>
      <c r="F26" s="39">
        <v>1779864</v>
      </c>
      <c r="G26" s="34">
        <v>5379864</v>
      </c>
      <c r="H26" s="37">
        <v>5379864</v>
      </c>
      <c r="I26" s="41">
        <v>5210383</v>
      </c>
      <c r="J26" s="39">
        <v>5395848</v>
      </c>
      <c r="K26" s="34">
        <v>5644056</v>
      </c>
      <c r="L26" s="37">
        <v>5903676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755999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1069294</v>
      </c>
      <c r="D30" s="34">
        <v>3843000</v>
      </c>
      <c r="E30" s="37">
        <v>1737717</v>
      </c>
      <c r="F30" s="38">
        <v>0</v>
      </c>
      <c r="G30" s="34">
        <v>0</v>
      </c>
      <c r="H30" s="37">
        <v>0</v>
      </c>
      <c r="I30" s="41">
        <v>3358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422182098</v>
      </c>
      <c r="D32" s="52">
        <f t="shared" ref="D32:L32" si="0">SUM(D6:D19)+SUM(D21:D31)</f>
        <v>390507039</v>
      </c>
      <c r="E32" s="53">
        <f t="shared" si="0"/>
        <v>464268422</v>
      </c>
      <c r="F32" s="54">
        <f t="shared" si="0"/>
        <v>440094108</v>
      </c>
      <c r="G32" s="52">
        <f t="shared" si="0"/>
        <v>478567807</v>
      </c>
      <c r="H32" s="55">
        <f t="shared" si="0"/>
        <v>478567807</v>
      </c>
      <c r="I32" s="56">
        <f t="shared" si="0"/>
        <v>480316000</v>
      </c>
      <c r="J32" s="57">
        <f t="shared" si="0"/>
        <v>518875964</v>
      </c>
      <c r="K32" s="52">
        <f t="shared" si="0"/>
        <v>491165028</v>
      </c>
      <c r="L32" s="53">
        <f t="shared" si="0"/>
        <v>485322912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106532233</v>
      </c>
      <c r="D34" s="34">
        <v>108100297</v>
      </c>
      <c r="E34" s="37">
        <v>114173872</v>
      </c>
      <c r="F34" s="38">
        <v>130212036</v>
      </c>
      <c r="G34" s="34">
        <v>130040894</v>
      </c>
      <c r="H34" s="40">
        <v>130040894</v>
      </c>
      <c r="I34" s="41">
        <v>117400204</v>
      </c>
      <c r="J34" s="39">
        <v>137765532</v>
      </c>
      <c r="K34" s="34">
        <v>143983680</v>
      </c>
      <c r="L34" s="37">
        <v>150647712</v>
      </c>
    </row>
    <row r="35" spans="1:12" ht="13.5" x14ac:dyDescent="0.25">
      <c r="A35" s="28" t="s">
        <v>49</v>
      </c>
      <c r="B35" s="21" t="s">
        <v>19</v>
      </c>
      <c r="C35" s="34">
        <v>23964377</v>
      </c>
      <c r="D35" s="34">
        <v>25009921</v>
      </c>
      <c r="E35" s="37">
        <v>26320579</v>
      </c>
      <c r="F35" s="38">
        <v>28480500</v>
      </c>
      <c r="G35" s="34">
        <v>28480500</v>
      </c>
      <c r="H35" s="40">
        <v>28480500</v>
      </c>
      <c r="I35" s="41">
        <v>26710891</v>
      </c>
      <c r="J35" s="39">
        <v>29876160</v>
      </c>
      <c r="K35" s="34">
        <v>31250496</v>
      </c>
      <c r="L35" s="37">
        <v>32656788</v>
      </c>
    </row>
    <row r="36" spans="1:12" ht="13.5" x14ac:dyDescent="0.25">
      <c r="A36" s="28" t="s">
        <v>50</v>
      </c>
      <c r="B36" s="21" t="s">
        <v>22</v>
      </c>
      <c r="C36" s="34">
        <v>35021700</v>
      </c>
      <c r="D36" s="34">
        <v>40211160</v>
      </c>
      <c r="E36" s="37">
        <v>42241255</v>
      </c>
      <c r="F36" s="39">
        <v>47730636</v>
      </c>
      <c r="G36" s="34">
        <v>47730636</v>
      </c>
      <c r="H36" s="37">
        <v>47730636</v>
      </c>
      <c r="I36" s="41">
        <v>39964607</v>
      </c>
      <c r="J36" s="39">
        <v>53792448</v>
      </c>
      <c r="K36" s="34">
        <v>62237856</v>
      </c>
      <c r="L36" s="37">
        <v>72009180</v>
      </c>
    </row>
    <row r="37" spans="1:12" ht="13.5" x14ac:dyDescent="0.25">
      <c r="A37" s="28" t="s">
        <v>51</v>
      </c>
      <c r="B37" s="21" t="s">
        <v>52</v>
      </c>
      <c r="C37" s="34">
        <v>4798223</v>
      </c>
      <c r="D37" s="34">
        <v>5472644</v>
      </c>
      <c r="E37" s="37">
        <v>5396150</v>
      </c>
      <c r="F37" s="39">
        <v>7485108</v>
      </c>
      <c r="G37" s="34">
        <v>7583928</v>
      </c>
      <c r="H37" s="37">
        <v>7583928</v>
      </c>
      <c r="I37" s="41">
        <v>5722291</v>
      </c>
      <c r="J37" s="39">
        <v>8083428</v>
      </c>
      <c r="K37" s="34">
        <v>8445420</v>
      </c>
      <c r="L37" s="37">
        <v>8825604</v>
      </c>
    </row>
    <row r="38" spans="1:12" ht="13.5" x14ac:dyDescent="0.25">
      <c r="A38" s="28" t="s">
        <v>53</v>
      </c>
      <c r="B38" s="21" t="s">
        <v>54</v>
      </c>
      <c r="C38" s="34">
        <v>5208182</v>
      </c>
      <c r="D38" s="34">
        <v>821630</v>
      </c>
      <c r="E38" s="37">
        <v>1058936</v>
      </c>
      <c r="F38" s="38">
        <v>10108776</v>
      </c>
      <c r="G38" s="34">
        <v>10108776</v>
      </c>
      <c r="H38" s="40">
        <v>10108776</v>
      </c>
      <c r="I38" s="41">
        <v>0</v>
      </c>
      <c r="J38" s="39">
        <v>6108780</v>
      </c>
      <c r="K38" s="34">
        <v>6389796</v>
      </c>
      <c r="L38" s="37">
        <v>6683724</v>
      </c>
    </row>
    <row r="39" spans="1:12" ht="13.5" x14ac:dyDescent="0.25">
      <c r="A39" s="28" t="s">
        <v>55</v>
      </c>
      <c r="B39" s="21" t="s">
        <v>19</v>
      </c>
      <c r="C39" s="34">
        <v>40031074</v>
      </c>
      <c r="D39" s="34">
        <v>52674180</v>
      </c>
      <c r="E39" s="37">
        <v>41761450</v>
      </c>
      <c r="F39" s="39">
        <v>54370824</v>
      </c>
      <c r="G39" s="34">
        <v>64535824</v>
      </c>
      <c r="H39" s="37">
        <v>64535824</v>
      </c>
      <c r="I39" s="41">
        <v>37361125</v>
      </c>
      <c r="J39" s="39">
        <v>54370836</v>
      </c>
      <c r="K39" s="34">
        <v>56545896</v>
      </c>
      <c r="L39" s="37">
        <v>56545884</v>
      </c>
    </row>
    <row r="40" spans="1:12" ht="13.5" x14ac:dyDescent="0.25">
      <c r="A40" s="28" t="s">
        <v>28</v>
      </c>
      <c r="B40" s="21" t="s">
        <v>19</v>
      </c>
      <c r="C40" s="34">
        <v>1473</v>
      </c>
      <c r="D40" s="34">
        <v>26401</v>
      </c>
      <c r="E40" s="37">
        <v>0</v>
      </c>
      <c r="F40" s="38">
        <v>99984</v>
      </c>
      <c r="G40" s="34">
        <v>99984</v>
      </c>
      <c r="H40" s="40">
        <v>99984</v>
      </c>
      <c r="I40" s="41">
        <v>40555</v>
      </c>
      <c r="J40" s="39">
        <v>100008</v>
      </c>
      <c r="K40" s="34">
        <v>100008</v>
      </c>
      <c r="L40" s="37">
        <v>100008</v>
      </c>
    </row>
    <row r="41" spans="1:12" ht="13.5" x14ac:dyDescent="0.25">
      <c r="A41" s="28" t="s">
        <v>56</v>
      </c>
      <c r="B41" s="21" t="s">
        <v>19</v>
      </c>
      <c r="C41" s="34">
        <v>40649025</v>
      </c>
      <c r="D41" s="34">
        <v>62038050</v>
      </c>
      <c r="E41" s="37">
        <v>52001343</v>
      </c>
      <c r="F41" s="38">
        <v>85744728</v>
      </c>
      <c r="G41" s="34">
        <v>131050541</v>
      </c>
      <c r="H41" s="40">
        <v>131050541</v>
      </c>
      <c r="I41" s="41">
        <v>96227422</v>
      </c>
      <c r="J41" s="39">
        <v>123545316</v>
      </c>
      <c r="K41" s="34">
        <v>101640516</v>
      </c>
      <c r="L41" s="37">
        <v>108064716</v>
      </c>
    </row>
    <row r="42" spans="1:12" ht="13.5" x14ac:dyDescent="0.25">
      <c r="A42" s="28" t="s">
        <v>57</v>
      </c>
      <c r="B42" s="21" t="s">
        <v>19</v>
      </c>
      <c r="C42" s="34">
        <v>4498717</v>
      </c>
      <c r="D42" s="34">
        <v>1251198</v>
      </c>
      <c r="E42" s="37">
        <v>2593275</v>
      </c>
      <c r="F42" s="39">
        <v>3430728</v>
      </c>
      <c r="G42" s="34">
        <v>3280728</v>
      </c>
      <c r="H42" s="37">
        <v>3280728</v>
      </c>
      <c r="I42" s="41">
        <v>2195800</v>
      </c>
      <c r="J42" s="39">
        <v>4215552</v>
      </c>
      <c r="K42" s="34">
        <v>4409448</v>
      </c>
      <c r="L42" s="37">
        <v>4608936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345147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38020255</v>
      </c>
      <c r="D44" s="34">
        <v>65575681</v>
      </c>
      <c r="E44" s="37">
        <v>61242963</v>
      </c>
      <c r="F44" s="39">
        <v>80033940</v>
      </c>
      <c r="G44" s="34">
        <v>81709218</v>
      </c>
      <c r="H44" s="37">
        <v>81709218</v>
      </c>
      <c r="I44" s="41">
        <v>56775781</v>
      </c>
      <c r="J44" s="39">
        <v>81972252</v>
      </c>
      <c r="K44" s="34">
        <v>85901436</v>
      </c>
      <c r="L44" s="37">
        <v>89819412</v>
      </c>
    </row>
    <row r="45" spans="1:12" ht="13.5" x14ac:dyDescent="0.25">
      <c r="A45" s="28" t="s">
        <v>60</v>
      </c>
      <c r="B45" s="21" t="s">
        <v>19</v>
      </c>
      <c r="C45" s="34">
        <v>43412919</v>
      </c>
      <c r="D45" s="34">
        <v>45962082</v>
      </c>
      <c r="E45" s="37">
        <v>40648971</v>
      </c>
      <c r="F45" s="38">
        <v>0</v>
      </c>
      <c r="G45" s="34">
        <v>22432320</v>
      </c>
      <c r="H45" s="37">
        <v>22432320</v>
      </c>
      <c r="I45" s="41">
        <v>140689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293209</v>
      </c>
      <c r="D46" s="34">
        <v>0</v>
      </c>
      <c r="E46" s="37">
        <v>17729</v>
      </c>
      <c r="F46" s="39">
        <v>0</v>
      </c>
      <c r="G46" s="34">
        <v>0</v>
      </c>
      <c r="H46" s="37">
        <v>0</v>
      </c>
      <c r="I46" s="41">
        <v>12952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342431387</v>
      </c>
      <c r="D47" s="52">
        <f t="shared" ref="D47:L47" si="1">SUM(D34:D46)</f>
        <v>407143244</v>
      </c>
      <c r="E47" s="53">
        <f t="shared" si="1"/>
        <v>387801670</v>
      </c>
      <c r="F47" s="54">
        <f t="shared" si="1"/>
        <v>447697260</v>
      </c>
      <c r="G47" s="52">
        <f t="shared" si="1"/>
        <v>527053349</v>
      </c>
      <c r="H47" s="53">
        <f t="shared" si="1"/>
        <v>527053349</v>
      </c>
      <c r="I47" s="56">
        <f t="shared" si="1"/>
        <v>382552317</v>
      </c>
      <c r="J47" s="57">
        <f t="shared" si="1"/>
        <v>499830312</v>
      </c>
      <c r="K47" s="52">
        <f t="shared" si="1"/>
        <v>500904552</v>
      </c>
      <c r="L47" s="53">
        <f t="shared" si="1"/>
        <v>529961964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79750711</v>
      </c>
      <c r="D48" s="61">
        <f t="shared" si="2"/>
        <v>-16636205</v>
      </c>
      <c r="E48" s="62">
        <f t="shared" si="2"/>
        <v>76466752</v>
      </c>
      <c r="F48" s="63">
        <f t="shared" si="2"/>
        <v>-7603152</v>
      </c>
      <c r="G48" s="61">
        <f t="shared" si="2"/>
        <v>-48485542</v>
      </c>
      <c r="H48" s="62">
        <f t="shared" si="2"/>
        <v>-48485542</v>
      </c>
      <c r="I48" s="64">
        <f t="shared" si="2"/>
        <v>97763683</v>
      </c>
      <c r="J48" s="65">
        <f t="shared" si="2"/>
        <v>19045652</v>
      </c>
      <c r="K48" s="61">
        <f t="shared" si="2"/>
        <v>-9739524</v>
      </c>
      <c r="L48" s="62">
        <f t="shared" si="2"/>
        <v>-44639052</v>
      </c>
    </row>
    <row r="49" spans="1:12" ht="25.5" x14ac:dyDescent="0.25">
      <c r="A49" s="66" t="s">
        <v>64</v>
      </c>
      <c r="B49" s="21" t="s">
        <v>65</v>
      </c>
      <c r="C49" s="34">
        <v>77424876</v>
      </c>
      <c r="D49" s="34">
        <v>80162005</v>
      </c>
      <c r="E49" s="37">
        <v>93835817</v>
      </c>
      <c r="F49" s="39">
        <v>76295076</v>
      </c>
      <c r="G49" s="34">
        <v>94039526</v>
      </c>
      <c r="H49" s="37">
        <v>94039526</v>
      </c>
      <c r="I49" s="41">
        <v>83232096</v>
      </c>
      <c r="J49" s="39">
        <v>64754412</v>
      </c>
      <c r="K49" s="34">
        <v>74018820</v>
      </c>
      <c r="L49" s="37">
        <v>77596008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78999</v>
      </c>
      <c r="E50" s="37">
        <v>479356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157175587</v>
      </c>
      <c r="D51" s="68">
        <f t="shared" si="3"/>
        <v>63604799</v>
      </c>
      <c r="E51" s="69">
        <f t="shared" si="3"/>
        <v>170781925</v>
      </c>
      <c r="F51" s="70">
        <f t="shared" si="3"/>
        <v>68691924</v>
      </c>
      <c r="G51" s="68">
        <f t="shared" si="3"/>
        <v>45553984</v>
      </c>
      <c r="H51" s="69">
        <f t="shared" si="3"/>
        <v>45553984</v>
      </c>
      <c r="I51" s="71">
        <f t="shared" si="3"/>
        <v>180995779</v>
      </c>
      <c r="J51" s="72">
        <f t="shared" si="3"/>
        <v>83800064</v>
      </c>
      <c r="K51" s="68">
        <f t="shared" si="3"/>
        <v>64279296</v>
      </c>
      <c r="L51" s="69">
        <f t="shared" si="3"/>
        <v>32956956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157175587</v>
      </c>
      <c r="D53" s="79">
        <f t="shared" ref="D53:L53" si="4">+D51-D52</f>
        <v>63604799</v>
      </c>
      <c r="E53" s="80">
        <f t="shared" si="4"/>
        <v>170781925</v>
      </c>
      <c r="F53" s="81">
        <f t="shared" si="4"/>
        <v>68691924</v>
      </c>
      <c r="G53" s="79">
        <f t="shared" si="4"/>
        <v>45553984</v>
      </c>
      <c r="H53" s="80">
        <f t="shared" si="4"/>
        <v>45553984</v>
      </c>
      <c r="I53" s="82">
        <f t="shared" si="4"/>
        <v>180995779</v>
      </c>
      <c r="J53" s="83">
        <f t="shared" si="4"/>
        <v>83800064</v>
      </c>
      <c r="K53" s="79">
        <f t="shared" si="4"/>
        <v>64279296</v>
      </c>
      <c r="L53" s="80">
        <f t="shared" si="4"/>
        <v>32956956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157175587</v>
      </c>
      <c r="D56" s="68">
        <f t="shared" ref="D56:L56" si="5">SUM(D53:D55)</f>
        <v>63604799</v>
      </c>
      <c r="E56" s="69">
        <f t="shared" si="5"/>
        <v>170781925</v>
      </c>
      <c r="F56" s="70">
        <f t="shared" si="5"/>
        <v>68691924</v>
      </c>
      <c r="G56" s="68">
        <f t="shared" si="5"/>
        <v>45553984</v>
      </c>
      <c r="H56" s="69">
        <f t="shared" si="5"/>
        <v>45553984</v>
      </c>
      <c r="I56" s="71">
        <f t="shared" si="5"/>
        <v>180995779</v>
      </c>
      <c r="J56" s="72">
        <f t="shared" si="5"/>
        <v>83800064</v>
      </c>
      <c r="K56" s="68">
        <f t="shared" si="5"/>
        <v>64279296</v>
      </c>
      <c r="L56" s="69">
        <f t="shared" si="5"/>
        <v>32956956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157175587</v>
      </c>
      <c r="D59" s="87">
        <f t="shared" ref="D59:L59" si="6">SUM(D56:D58)</f>
        <v>63604799</v>
      </c>
      <c r="E59" s="88">
        <f t="shared" si="6"/>
        <v>170781925</v>
      </c>
      <c r="F59" s="89">
        <f t="shared" si="6"/>
        <v>68691924</v>
      </c>
      <c r="G59" s="87">
        <f t="shared" si="6"/>
        <v>45553984</v>
      </c>
      <c r="H59" s="90">
        <f t="shared" si="6"/>
        <v>45553984</v>
      </c>
      <c r="I59" s="91">
        <f t="shared" si="6"/>
        <v>180995779</v>
      </c>
      <c r="J59" s="92">
        <f t="shared" si="6"/>
        <v>83800064</v>
      </c>
      <c r="K59" s="87">
        <f t="shared" si="6"/>
        <v>64279296</v>
      </c>
      <c r="L59" s="88">
        <f t="shared" si="6"/>
        <v>32956956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634963</v>
      </c>
      <c r="D9" s="29">
        <v>642384</v>
      </c>
      <c r="E9" s="30">
        <v>662758</v>
      </c>
      <c r="F9" s="31">
        <v>600000</v>
      </c>
      <c r="G9" s="29">
        <v>760000</v>
      </c>
      <c r="H9" s="32">
        <v>760000</v>
      </c>
      <c r="I9" s="30">
        <v>660058</v>
      </c>
      <c r="J9" s="33">
        <v>760000</v>
      </c>
      <c r="K9" s="29">
        <v>794960</v>
      </c>
      <c r="L9" s="32">
        <v>831528</v>
      </c>
    </row>
    <row r="10" spans="1:12" ht="13.5" x14ac:dyDescent="0.25">
      <c r="A10" s="28" t="s">
        <v>26</v>
      </c>
      <c r="B10" s="21" t="s">
        <v>19</v>
      </c>
      <c r="C10" s="29">
        <v>196958</v>
      </c>
      <c r="D10" s="29">
        <v>206049</v>
      </c>
      <c r="E10" s="30">
        <v>236677</v>
      </c>
      <c r="F10" s="31">
        <v>3728853</v>
      </c>
      <c r="G10" s="29">
        <v>6157067</v>
      </c>
      <c r="H10" s="32">
        <v>6157067</v>
      </c>
      <c r="I10" s="30">
        <v>-5818776</v>
      </c>
      <c r="J10" s="33">
        <v>422072</v>
      </c>
      <c r="K10" s="29">
        <v>441488</v>
      </c>
      <c r="L10" s="32">
        <v>461795</v>
      </c>
    </row>
    <row r="11" spans="1:12" ht="13.5" x14ac:dyDescent="0.25">
      <c r="A11" s="28" t="s">
        <v>27</v>
      </c>
      <c r="B11" s="21" t="s">
        <v>19</v>
      </c>
      <c r="C11" s="29">
        <v>581948</v>
      </c>
      <c r="D11" s="29">
        <v>500000</v>
      </c>
      <c r="E11" s="30">
        <v>500000</v>
      </c>
      <c r="F11" s="31">
        <v>85359500</v>
      </c>
      <c r="G11" s="29">
        <v>91161525</v>
      </c>
      <c r="H11" s="32">
        <v>91161525</v>
      </c>
      <c r="I11" s="30">
        <v>44062</v>
      </c>
      <c r="J11" s="33">
        <v>79286050</v>
      </c>
      <c r="K11" s="29">
        <v>82933208</v>
      </c>
      <c r="L11" s="32">
        <v>86748136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659948</v>
      </c>
      <c r="D13" s="29">
        <v>746456</v>
      </c>
      <c r="E13" s="30">
        <v>866125</v>
      </c>
      <c r="F13" s="31">
        <v>380098</v>
      </c>
      <c r="G13" s="29">
        <v>900000</v>
      </c>
      <c r="H13" s="32">
        <v>900000</v>
      </c>
      <c r="I13" s="30">
        <v>481427</v>
      </c>
      <c r="J13" s="33">
        <v>552299</v>
      </c>
      <c r="K13" s="29">
        <v>577705</v>
      </c>
      <c r="L13" s="32">
        <v>604279</v>
      </c>
    </row>
    <row r="14" spans="1:12" ht="13.5" x14ac:dyDescent="0.25">
      <c r="A14" s="28" t="s">
        <v>30</v>
      </c>
      <c r="B14" s="21" t="s">
        <v>19</v>
      </c>
      <c r="C14" s="29">
        <v>1373856</v>
      </c>
      <c r="D14" s="29">
        <v>1070483</v>
      </c>
      <c r="E14" s="30">
        <v>2950148</v>
      </c>
      <c r="F14" s="31">
        <v>2000000</v>
      </c>
      <c r="G14" s="29">
        <v>4500000</v>
      </c>
      <c r="H14" s="32">
        <v>4500000</v>
      </c>
      <c r="I14" s="30">
        <v>3965059</v>
      </c>
      <c r="J14" s="33">
        <v>5000000</v>
      </c>
      <c r="K14" s="29">
        <v>5230000</v>
      </c>
      <c r="L14" s="32">
        <v>5470580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25138</v>
      </c>
      <c r="E17" s="37">
        <v>65780</v>
      </c>
      <c r="F17" s="39">
        <v>779902</v>
      </c>
      <c r="G17" s="34">
        <v>160000</v>
      </c>
      <c r="H17" s="37">
        <v>160000</v>
      </c>
      <c r="I17" s="40">
        <v>54886</v>
      </c>
      <c r="J17" s="39">
        <v>1375000</v>
      </c>
      <c r="K17" s="34">
        <v>1438250</v>
      </c>
      <c r="L17" s="37">
        <v>1504410</v>
      </c>
    </row>
    <row r="18" spans="1:12" ht="13.5" x14ac:dyDescent="0.25">
      <c r="A18" s="28" t="s">
        <v>34</v>
      </c>
      <c r="B18" s="21" t="s">
        <v>19</v>
      </c>
      <c r="C18" s="34">
        <v>520521</v>
      </c>
      <c r="D18" s="34">
        <v>528921</v>
      </c>
      <c r="E18" s="37">
        <v>538400</v>
      </c>
      <c r="F18" s="39">
        <v>870000</v>
      </c>
      <c r="G18" s="34">
        <v>572000</v>
      </c>
      <c r="H18" s="37">
        <v>572000</v>
      </c>
      <c r="I18" s="41">
        <v>568578</v>
      </c>
      <c r="J18" s="39">
        <v>1230000</v>
      </c>
      <c r="K18" s="34">
        <v>1286580</v>
      </c>
      <c r="L18" s="37">
        <v>1345763</v>
      </c>
    </row>
    <row r="19" spans="1:12" ht="13.5" x14ac:dyDescent="0.25">
      <c r="A19" s="28" t="s">
        <v>35</v>
      </c>
      <c r="B19" s="21" t="s">
        <v>19</v>
      </c>
      <c r="C19" s="34">
        <v>115682</v>
      </c>
      <c r="D19" s="34">
        <v>334299</v>
      </c>
      <c r="E19" s="37">
        <v>172110</v>
      </c>
      <c r="F19" s="39">
        <v>60573895</v>
      </c>
      <c r="G19" s="34">
        <v>5067975</v>
      </c>
      <c r="H19" s="37">
        <v>5067975</v>
      </c>
      <c r="I19" s="41">
        <v>654746</v>
      </c>
      <c r="J19" s="39">
        <v>4435200</v>
      </c>
      <c r="K19" s="34">
        <v>4639219</v>
      </c>
      <c r="L19" s="37">
        <v>4852623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14575095</v>
      </c>
      <c r="D21" s="34">
        <v>16739273</v>
      </c>
      <c r="E21" s="37">
        <v>17309472</v>
      </c>
      <c r="F21" s="39">
        <v>21000000</v>
      </c>
      <c r="G21" s="34">
        <v>21000000</v>
      </c>
      <c r="H21" s="37">
        <v>21000000</v>
      </c>
      <c r="I21" s="41">
        <v>15046079</v>
      </c>
      <c r="J21" s="39">
        <v>17000000</v>
      </c>
      <c r="K21" s="34">
        <v>17782000</v>
      </c>
      <c r="L21" s="37">
        <v>18599972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19000000</v>
      </c>
      <c r="G22" s="34">
        <v>20395354</v>
      </c>
      <c r="H22" s="37">
        <v>20395354</v>
      </c>
      <c r="I22" s="41">
        <v>0</v>
      </c>
      <c r="J22" s="39">
        <v>19007630</v>
      </c>
      <c r="K22" s="34">
        <v>19881980</v>
      </c>
      <c r="L22" s="37">
        <v>20796552</v>
      </c>
    </row>
    <row r="23" spans="1:12" ht="13.5" x14ac:dyDescent="0.25">
      <c r="A23" s="28" t="s">
        <v>39</v>
      </c>
      <c r="B23" s="21" t="s">
        <v>19</v>
      </c>
      <c r="C23" s="34">
        <v>76885</v>
      </c>
      <c r="D23" s="34">
        <v>80927</v>
      </c>
      <c r="E23" s="37">
        <v>144374</v>
      </c>
      <c r="F23" s="39">
        <v>200000</v>
      </c>
      <c r="G23" s="34">
        <v>260000</v>
      </c>
      <c r="H23" s="37">
        <v>260000</v>
      </c>
      <c r="I23" s="41">
        <v>141027</v>
      </c>
      <c r="J23" s="39">
        <v>155250</v>
      </c>
      <c r="K23" s="34">
        <v>162392</v>
      </c>
      <c r="L23" s="37">
        <v>169862</v>
      </c>
    </row>
    <row r="24" spans="1:12" ht="13.5" x14ac:dyDescent="0.25">
      <c r="A24" s="28" t="s">
        <v>40</v>
      </c>
      <c r="B24" s="21" t="s">
        <v>19</v>
      </c>
      <c r="C24" s="34">
        <v>848033</v>
      </c>
      <c r="D24" s="34">
        <v>937660</v>
      </c>
      <c r="E24" s="37">
        <v>1013525</v>
      </c>
      <c r="F24" s="39">
        <v>1200000</v>
      </c>
      <c r="G24" s="34">
        <v>1450000</v>
      </c>
      <c r="H24" s="37">
        <v>1450000</v>
      </c>
      <c r="I24" s="41">
        <v>234860</v>
      </c>
      <c r="J24" s="39">
        <v>1680000</v>
      </c>
      <c r="K24" s="34">
        <v>1757280</v>
      </c>
      <c r="L24" s="37">
        <v>1838115</v>
      </c>
    </row>
    <row r="25" spans="1:12" ht="13.5" x14ac:dyDescent="0.25">
      <c r="A25" s="28" t="s">
        <v>41</v>
      </c>
      <c r="B25" s="21" t="s">
        <v>19</v>
      </c>
      <c r="C25" s="34">
        <v>157769600</v>
      </c>
      <c r="D25" s="34">
        <v>139932582</v>
      </c>
      <c r="E25" s="37">
        <v>156471093</v>
      </c>
      <c r="F25" s="39">
        <v>164677000</v>
      </c>
      <c r="G25" s="34">
        <v>164641000</v>
      </c>
      <c r="H25" s="37">
        <v>164641000</v>
      </c>
      <c r="I25" s="41">
        <v>160410496</v>
      </c>
      <c r="J25" s="39">
        <v>183618650</v>
      </c>
      <c r="K25" s="34">
        <v>192065108</v>
      </c>
      <c r="L25" s="37">
        <v>200900103</v>
      </c>
    </row>
    <row r="26" spans="1:12" ht="13.5" x14ac:dyDescent="0.25">
      <c r="A26" s="28" t="s">
        <v>28</v>
      </c>
      <c r="B26" s="21" t="s">
        <v>19</v>
      </c>
      <c r="C26" s="34">
        <v>1390568</v>
      </c>
      <c r="D26" s="34">
        <v>2047014</v>
      </c>
      <c r="E26" s="37">
        <v>3454676</v>
      </c>
      <c r="F26" s="39">
        <v>526500</v>
      </c>
      <c r="G26" s="34">
        <v>450000</v>
      </c>
      <c r="H26" s="37">
        <v>450000</v>
      </c>
      <c r="I26" s="41">
        <v>123704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5143</v>
      </c>
      <c r="D29" s="34">
        <v>613738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6441192</v>
      </c>
      <c r="D30" s="34">
        <v>0</v>
      </c>
      <c r="E30" s="37">
        <v>765299</v>
      </c>
      <c r="F30" s="38">
        <v>0</v>
      </c>
      <c r="G30" s="34">
        <v>0</v>
      </c>
      <c r="H30" s="37">
        <v>0</v>
      </c>
      <c r="I30" s="41">
        <v>-234223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185190392</v>
      </c>
      <c r="D32" s="52">
        <f t="shared" ref="D32:L32" si="0">SUM(D6:D19)+SUM(D21:D31)</f>
        <v>164404924</v>
      </c>
      <c r="E32" s="53">
        <f t="shared" si="0"/>
        <v>185150437</v>
      </c>
      <c r="F32" s="54">
        <f t="shared" si="0"/>
        <v>360895748</v>
      </c>
      <c r="G32" s="52">
        <f t="shared" si="0"/>
        <v>317474921</v>
      </c>
      <c r="H32" s="55">
        <f t="shared" si="0"/>
        <v>317474921</v>
      </c>
      <c r="I32" s="56">
        <f t="shared" si="0"/>
        <v>176331983</v>
      </c>
      <c r="J32" s="57">
        <f t="shared" si="0"/>
        <v>314522151</v>
      </c>
      <c r="K32" s="52">
        <f t="shared" si="0"/>
        <v>328990170</v>
      </c>
      <c r="L32" s="53">
        <f t="shared" si="0"/>
        <v>344123718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76759911</v>
      </c>
      <c r="D34" s="34">
        <v>83006517</v>
      </c>
      <c r="E34" s="37">
        <v>88009592</v>
      </c>
      <c r="F34" s="38">
        <v>99245049</v>
      </c>
      <c r="G34" s="34">
        <v>97975934</v>
      </c>
      <c r="H34" s="40">
        <v>97975934</v>
      </c>
      <c r="I34" s="41">
        <v>92421542</v>
      </c>
      <c r="J34" s="39">
        <v>101698533</v>
      </c>
      <c r="K34" s="34">
        <v>108378353</v>
      </c>
      <c r="L34" s="37">
        <v>113363760</v>
      </c>
    </row>
    <row r="35" spans="1:12" ht="13.5" x14ac:dyDescent="0.25">
      <c r="A35" s="28" t="s">
        <v>49</v>
      </c>
      <c r="B35" s="21" t="s">
        <v>19</v>
      </c>
      <c r="C35" s="34">
        <v>12054808</v>
      </c>
      <c r="D35" s="34">
        <v>11669658</v>
      </c>
      <c r="E35" s="37">
        <v>12724283</v>
      </c>
      <c r="F35" s="38">
        <v>15232639</v>
      </c>
      <c r="G35" s="34">
        <v>14908392</v>
      </c>
      <c r="H35" s="40">
        <v>14908392</v>
      </c>
      <c r="I35" s="41">
        <v>13233115</v>
      </c>
      <c r="J35" s="39">
        <v>15242208</v>
      </c>
      <c r="K35" s="34">
        <v>15943348</v>
      </c>
      <c r="L35" s="37">
        <v>16676746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16040250</v>
      </c>
      <c r="D37" s="34">
        <v>2629332</v>
      </c>
      <c r="E37" s="37">
        <v>2092494</v>
      </c>
      <c r="F37" s="39">
        <v>4380900</v>
      </c>
      <c r="G37" s="34">
        <v>1818400</v>
      </c>
      <c r="H37" s="37">
        <v>1818400</v>
      </c>
      <c r="I37" s="41">
        <v>780528</v>
      </c>
      <c r="J37" s="39">
        <v>-982413</v>
      </c>
      <c r="K37" s="34">
        <v>-970381</v>
      </c>
      <c r="L37" s="37">
        <v>-960313</v>
      </c>
    </row>
    <row r="38" spans="1:12" ht="13.5" x14ac:dyDescent="0.25">
      <c r="A38" s="28" t="s">
        <v>53</v>
      </c>
      <c r="B38" s="21" t="s">
        <v>54</v>
      </c>
      <c r="C38" s="34">
        <v>1758983</v>
      </c>
      <c r="D38" s="34">
        <v>18915173</v>
      </c>
      <c r="E38" s="37">
        <v>14391911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21124941</v>
      </c>
      <c r="D39" s="34">
        <v>25790758</v>
      </c>
      <c r="E39" s="37">
        <v>19775516</v>
      </c>
      <c r="F39" s="39">
        <v>43486745</v>
      </c>
      <c r="G39" s="34">
        <v>23986745</v>
      </c>
      <c r="H39" s="37">
        <v>23986745</v>
      </c>
      <c r="I39" s="41">
        <v>5164775</v>
      </c>
      <c r="J39" s="39">
        <v>2983363</v>
      </c>
      <c r="K39" s="34">
        <v>3120598</v>
      </c>
      <c r="L39" s="37">
        <v>3264146</v>
      </c>
    </row>
    <row r="40" spans="1:12" ht="13.5" x14ac:dyDescent="0.25">
      <c r="A40" s="28" t="s">
        <v>28</v>
      </c>
      <c r="B40" s="21" t="s">
        <v>19</v>
      </c>
      <c r="C40" s="34">
        <v>3979579</v>
      </c>
      <c r="D40" s="34">
        <v>2104206</v>
      </c>
      <c r="E40" s="37">
        <v>1593575</v>
      </c>
      <c r="F40" s="38">
        <v>100000</v>
      </c>
      <c r="G40" s="34">
        <v>2050000</v>
      </c>
      <c r="H40" s="40">
        <v>2050000</v>
      </c>
      <c r="I40" s="41">
        <v>1723354</v>
      </c>
      <c r="J40" s="39">
        <v>2100000</v>
      </c>
      <c r="K40" s="34">
        <v>2307200</v>
      </c>
      <c r="L40" s="37">
        <v>2415429</v>
      </c>
    </row>
    <row r="41" spans="1:12" ht="13.5" x14ac:dyDescent="0.25">
      <c r="A41" s="28" t="s">
        <v>56</v>
      </c>
      <c r="B41" s="21" t="s">
        <v>19</v>
      </c>
      <c r="C41" s="34">
        <v>30921508</v>
      </c>
      <c r="D41" s="34">
        <v>25888023</v>
      </c>
      <c r="E41" s="37">
        <v>33031782</v>
      </c>
      <c r="F41" s="38">
        <v>39341869</v>
      </c>
      <c r="G41" s="34">
        <v>44896904</v>
      </c>
      <c r="H41" s="40">
        <v>44896904</v>
      </c>
      <c r="I41" s="41">
        <v>40075149</v>
      </c>
      <c r="J41" s="39">
        <v>47967559</v>
      </c>
      <c r="K41" s="34">
        <v>49887954</v>
      </c>
      <c r="L41" s="37">
        <v>51734199</v>
      </c>
    </row>
    <row r="42" spans="1:12" ht="13.5" x14ac:dyDescent="0.25">
      <c r="A42" s="28" t="s">
        <v>57</v>
      </c>
      <c r="B42" s="21" t="s">
        <v>19</v>
      </c>
      <c r="C42" s="34">
        <v>3767414</v>
      </c>
      <c r="D42" s="34">
        <v>2758012</v>
      </c>
      <c r="E42" s="37">
        <v>2581039</v>
      </c>
      <c r="F42" s="39">
        <v>2506000</v>
      </c>
      <c r="G42" s="34">
        <v>2660000</v>
      </c>
      <c r="H42" s="37">
        <v>2660000</v>
      </c>
      <c r="I42" s="41">
        <v>1342486</v>
      </c>
      <c r="J42" s="39">
        <v>1070000</v>
      </c>
      <c r="K42" s="34">
        <v>1119220</v>
      </c>
      <c r="L42" s="37">
        <v>1170704</v>
      </c>
    </row>
    <row r="43" spans="1:12" ht="13.5" x14ac:dyDescent="0.25">
      <c r="A43" s="28" t="s">
        <v>58</v>
      </c>
      <c r="B43" s="21" t="s">
        <v>19</v>
      </c>
      <c r="C43" s="34">
        <v>7215331</v>
      </c>
      <c r="D43" s="34">
        <v>4730959</v>
      </c>
      <c r="E43" s="37">
        <v>8048373</v>
      </c>
      <c r="F43" s="38">
        <v>1085760</v>
      </c>
      <c r="G43" s="34">
        <v>1085760</v>
      </c>
      <c r="H43" s="40">
        <v>1085760</v>
      </c>
      <c r="I43" s="41">
        <v>40099</v>
      </c>
      <c r="J43" s="39">
        <v>0</v>
      </c>
      <c r="K43" s="34">
        <v>0</v>
      </c>
      <c r="L43" s="37">
        <v>1</v>
      </c>
    </row>
    <row r="44" spans="1:12" ht="13.5" x14ac:dyDescent="0.25">
      <c r="A44" s="28" t="s">
        <v>59</v>
      </c>
      <c r="B44" s="21" t="s">
        <v>19</v>
      </c>
      <c r="C44" s="34">
        <v>31475518</v>
      </c>
      <c r="D44" s="34">
        <v>23820044</v>
      </c>
      <c r="E44" s="37">
        <v>36549477</v>
      </c>
      <c r="F44" s="39">
        <v>45529837</v>
      </c>
      <c r="G44" s="34">
        <v>47601338</v>
      </c>
      <c r="H44" s="37">
        <v>47601338</v>
      </c>
      <c r="I44" s="41">
        <v>35215858</v>
      </c>
      <c r="J44" s="39">
        <v>50127863</v>
      </c>
      <c r="K44" s="34">
        <v>52410852</v>
      </c>
      <c r="L44" s="37">
        <v>54849349</v>
      </c>
    </row>
    <row r="45" spans="1:12" ht="13.5" x14ac:dyDescent="0.25">
      <c r="A45" s="28" t="s">
        <v>60</v>
      </c>
      <c r="B45" s="21" t="s">
        <v>19</v>
      </c>
      <c r="C45" s="34">
        <v>4147206</v>
      </c>
      <c r="D45" s="34">
        <v>694714</v>
      </c>
      <c r="E45" s="37">
        <v>15248512</v>
      </c>
      <c r="F45" s="38">
        <v>7133728</v>
      </c>
      <c r="G45" s="34">
        <v>27633728</v>
      </c>
      <c r="H45" s="37">
        <v>27633728</v>
      </c>
      <c r="I45" s="41">
        <v>17984</v>
      </c>
      <c r="J45" s="39">
        <v>7633728</v>
      </c>
      <c r="K45" s="34">
        <v>7984879</v>
      </c>
      <c r="L45" s="37">
        <v>8352184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-112163</v>
      </c>
      <c r="E46" s="37">
        <v>-2296650</v>
      </c>
      <c r="F46" s="39">
        <v>0</v>
      </c>
      <c r="G46" s="34">
        <v>500000</v>
      </c>
      <c r="H46" s="37">
        <v>500000</v>
      </c>
      <c r="I46" s="41">
        <v>0</v>
      </c>
      <c r="J46" s="39">
        <v>-500000</v>
      </c>
      <c r="K46" s="34">
        <v>-523000</v>
      </c>
      <c r="L46" s="37">
        <v>-547058</v>
      </c>
    </row>
    <row r="47" spans="1:12" x14ac:dyDescent="0.2">
      <c r="A47" s="60" t="s">
        <v>62</v>
      </c>
      <c r="B47" s="51" t="s">
        <v>19</v>
      </c>
      <c r="C47" s="52">
        <f>SUM(C34:C46)</f>
        <v>209245449</v>
      </c>
      <c r="D47" s="52">
        <f t="shared" ref="D47:L47" si="1">SUM(D34:D46)</f>
        <v>201895233</v>
      </c>
      <c r="E47" s="53">
        <f t="shared" si="1"/>
        <v>231749904</v>
      </c>
      <c r="F47" s="54">
        <f t="shared" si="1"/>
        <v>258042527</v>
      </c>
      <c r="G47" s="52">
        <f t="shared" si="1"/>
        <v>265117201</v>
      </c>
      <c r="H47" s="53">
        <f t="shared" si="1"/>
        <v>265117201</v>
      </c>
      <c r="I47" s="56">
        <f t="shared" si="1"/>
        <v>190014890</v>
      </c>
      <c r="J47" s="57">
        <f t="shared" si="1"/>
        <v>227340841</v>
      </c>
      <c r="K47" s="52">
        <f t="shared" si="1"/>
        <v>239659023</v>
      </c>
      <c r="L47" s="53">
        <f t="shared" si="1"/>
        <v>250319147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-24055057</v>
      </c>
      <c r="D48" s="61">
        <f t="shared" si="2"/>
        <v>-37490309</v>
      </c>
      <c r="E48" s="62">
        <f t="shared" si="2"/>
        <v>-46599467</v>
      </c>
      <c r="F48" s="63">
        <f t="shared" si="2"/>
        <v>102853221</v>
      </c>
      <c r="G48" s="61">
        <f t="shared" si="2"/>
        <v>52357720</v>
      </c>
      <c r="H48" s="62">
        <f t="shared" si="2"/>
        <v>52357720</v>
      </c>
      <c r="I48" s="64">
        <f t="shared" si="2"/>
        <v>-13682907</v>
      </c>
      <c r="J48" s="65">
        <f t="shared" si="2"/>
        <v>87181310</v>
      </c>
      <c r="K48" s="61">
        <f t="shared" si="2"/>
        <v>89331147</v>
      </c>
      <c r="L48" s="62">
        <f t="shared" si="2"/>
        <v>93804571</v>
      </c>
    </row>
    <row r="49" spans="1:12" ht="25.5" x14ac:dyDescent="0.25">
      <c r="A49" s="66" t="s">
        <v>64</v>
      </c>
      <c r="B49" s="21" t="s">
        <v>65</v>
      </c>
      <c r="C49" s="34">
        <v>41474104</v>
      </c>
      <c r="D49" s="34">
        <v>35308512</v>
      </c>
      <c r="E49" s="37">
        <v>61954385</v>
      </c>
      <c r="F49" s="39">
        <v>74570976</v>
      </c>
      <c r="G49" s="34">
        <v>103013250</v>
      </c>
      <c r="H49" s="37">
        <v>103013250</v>
      </c>
      <c r="I49" s="41">
        <v>21440480</v>
      </c>
      <c r="J49" s="39">
        <v>79985600</v>
      </c>
      <c r="K49" s="34">
        <v>83664938</v>
      </c>
      <c r="L49" s="37">
        <v>87513524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17419047</v>
      </c>
      <c r="D51" s="68">
        <f t="shared" si="3"/>
        <v>-2181797</v>
      </c>
      <c r="E51" s="69">
        <f t="shared" si="3"/>
        <v>15354918</v>
      </c>
      <c r="F51" s="70">
        <f t="shared" si="3"/>
        <v>177424197</v>
      </c>
      <c r="G51" s="68">
        <f t="shared" si="3"/>
        <v>155370970</v>
      </c>
      <c r="H51" s="69">
        <f t="shared" si="3"/>
        <v>155370970</v>
      </c>
      <c r="I51" s="71">
        <f t="shared" si="3"/>
        <v>7757573</v>
      </c>
      <c r="J51" s="72">
        <f t="shared" si="3"/>
        <v>167166910</v>
      </c>
      <c r="K51" s="68">
        <f t="shared" si="3"/>
        <v>172996085</v>
      </c>
      <c r="L51" s="69">
        <f t="shared" si="3"/>
        <v>181318095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17419047</v>
      </c>
      <c r="D53" s="79">
        <f t="shared" ref="D53:L53" si="4">+D51-D52</f>
        <v>-2181797</v>
      </c>
      <c r="E53" s="80">
        <f t="shared" si="4"/>
        <v>15354918</v>
      </c>
      <c r="F53" s="81">
        <f t="shared" si="4"/>
        <v>177424197</v>
      </c>
      <c r="G53" s="79">
        <f t="shared" si="4"/>
        <v>155370970</v>
      </c>
      <c r="H53" s="80">
        <f t="shared" si="4"/>
        <v>155370970</v>
      </c>
      <c r="I53" s="82">
        <f t="shared" si="4"/>
        <v>7757573</v>
      </c>
      <c r="J53" s="83">
        <f t="shared" si="4"/>
        <v>167166910</v>
      </c>
      <c r="K53" s="79">
        <f t="shared" si="4"/>
        <v>172996085</v>
      </c>
      <c r="L53" s="80">
        <f t="shared" si="4"/>
        <v>181318095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17419047</v>
      </c>
      <c r="D56" s="68">
        <f t="shared" ref="D56:L56" si="5">SUM(D53:D55)</f>
        <v>-2181797</v>
      </c>
      <c r="E56" s="69">
        <f t="shared" si="5"/>
        <v>15354918</v>
      </c>
      <c r="F56" s="70">
        <f t="shared" si="5"/>
        <v>177424197</v>
      </c>
      <c r="G56" s="68">
        <f t="shared" si="5"/>
        <v>155370970</v>
      </c>
      <c r="H56" s="69">
        <f t="shared" si="5"/>
        <v>155370970</v>
      </c>
      <c r="I56" s="71">
        <f t="shared" si="5"/>
        <v>7757573</v>
      </c>
      <c r="J56" s="72">
        <f t="shared" si="5"/>
        <v>167166910</v>
      </c>
      <c r="K56" s="68">
        <f t="shared" si="5"/>
        <v>172996085</v>
      </c>
      <c r="L56" s="69">
        <f t="shared" si="5"/>
        <v>181318095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3501084</v>
      </c>
      <c r="F58" s="38">
        <v>0</v>
      </c>
      <c r="G58" s="34">
        <v>60323895</v>
      </c>
      <c r="H58" s="49">
        <v>60323895</v>
      </c>
      <c r="I58" s="38">
        <v>0</v>
      </c>
      <c r="J58" s="36">
        <v>60323895</v>
      </c>
      <c r="K58" s="34">
        <v>63098794</v>
      </c>
      <c r="L58" s="37">
        <v>66001339</v>
      </c>
    </row>
    <row r="59" spans="1:12" ht="13.5" x14ac:dyDescent="0.25">
      <c r="A59" s="85" t="s">
        <v>76</v>
      </c>
      <c r="B59" s="86" t="s">
        <v>19</v>
      </c>
      <c r="C59" s="87">
        <f>SUM(C56:C58)</f>
        <v>17419047</v>
      </c>
      <c r="D59" s="87">
        <f t="shared" ref="D59:L59" si="6">SUM(D56:D58)</f>
        <v>-2181797</v>
      </c>
      <c r="E59" s="88">
        <f t="shared" si="6"/>
        <v>18856002</v>
      </c>
      <c r="F59" s="89">
        <f t="shared" si="6"/>
        <v>177424197</v>
      </c>
      <c r="G59" s="87">
        <f t="shared" si="6"/>
        <v>215694865</v>
      </c>
      <c r="H59" s="90">
        <f t="shared" si="6"/>
        <v>215694865</v>
      </c>
      <c r="I59" s="91">
        <f t="shared" si="6"/>
        <v>7757573</v>
      </c>
      <c r="J59" s="92">
        <f t="shared" si="6"/>
        <v>227490805</v>
      </c>
      <c r="K59" s="87">
        <f t="shared" si="6"/>
        <v>236094879</v>
      </c>
      <c r="L59" s="88">
        <f t="shared" si="6"/>
        <v>247319434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22464720</v>
      </c>
      <c r="D7" s="29">
        <v>22893233</v>
      </c>
      <c r="E7" s="30">
        <v>21851879</v>
      </c>
      <c r="F7" s="31">
        <v>41664379</v>
      </c>
      <c r="G7" s="29">
        <v>46433557</v>
      </c>
      <c r="H7" s="32">
        <v>46433557</v>
      </c>
      <c r="I7" s="30">
        <v>37172595</v>
      </c>
      <c r="J7" s="33">
        <v>45235157</v>
      </c>
      <c r="K7" s="29">
        <v>47315974</v>
      </c>
      <c r="L7" s="32">
        <v>49492509</v>
      </c>
    </row>
    <row r="8" spans="1:12" ht="13.5" x14ac:dyDescent="0.25">
      <c r="A8" s="28" t="s">
        <v>24</v>
      </c>
      <c r="B8" s="21" t="s">
        <v>22</v>
      </c>
      <c r="C8" s="29">
        <v>4226305</v>
      </c>
      <c r="D8" s="29">
        <v>3520059</v>
      </c>
      <c r="E8" s="30">
        <v>3446279</v>
      </c>
      <c r="F8" s="31">
        <v>9190175</v>
      </c>
      <c r="G8" s="29">
        <v>8373225</v>
      </c>
      <c r="H8" s="32">
        <v>8373225</v>
      </c>
      <c r="I8" s="30">
        <v>4786735</v>
      </c>
      <c r="J8" s="33">
        <v>5295175</v>
      </c>
      <c r="K8" s="29">
        <v>5538754</v>
      </c>
      <c r="L8" s="32">
        <v>5793537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968874</v>
      </c>
      <c r="D10" s="29">
        <v>877433</v>
      </c>
      <c r="E10" s="30">
        <v>1097552</v>
      </c>
      <c r="F10" s="31">
        <v>908178</v>
      </c>
      <c r="G10" s="29">
        <v>1421048</v>
      </c>
      <c r="H10" s="32">
        <v>1421048</v>
      </c>
      <c r="I10" s="30">
        <v>1244032</v>
      </c>
      <c r="J10" s="33">
        <v>826178</v>
      </c>
      <c r="K10" s="29">
        <v>864182</v>
      </c>
      <c r="L10" s="32">
        <v>903934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34808322</v>
      </c>
      <c r="D14" s="29">
        <v>43411288</v>
      </c>
      <c r="E14" s="30">
        <v>83345961</v>
      </c>
      <c r="F14" s="31">
        <v>58926832</v>
      </c>
      <c r="G14" s="29">
        <v>102926832</v>
      </c>
      <c r="H14" s="32">
        <v>102926832</v>
      </c>
      <c r="I14" s="30">
        <v>112079021</v>
      </c>
      <c r="J14" s="33">
        <v>95926832</v>
      </c>
      <c r="K14" s="29">
        <v>100339466</v>
      </c>
      <c r="L14" s="32">
        <v>104955081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2775</v>
      </c>
      <c r="D17" s="34">
        <v>1761</v>
      </c>
      <c r="E17" s="37">
        <v>14971</v>
      </c>
      <c r="F17" s="39">
        <v>0</v>
      </c>
      <c r="G17" s="34">
        <v>10000</v>
      </c>
      <c r="H17" s="37">
        <v>10000</v>
      </c>
      <c r="I17" s="40">
        <v>14020</v>
      </c>
      <c r="J17" s="39">
        <v>10000</v>
      </c>
      <c r="K17" s="34">
        <v>10460</v>
      </c>
      <c r="L17" s="37">
        <v>10941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392708</v>
      </c>
      <c r="D19" s="34">
        <v>401923</v>
      </c>
      <c r="E19" s="37">
        <v>621196</v>
      </c>
      <c r="F19" s="39">
        <v>160329141</v>
      </c>
      <c r="G19" s="34">
        <v>166360368</v>
      </c>
      <c r="H19" s="37">
        <v>166360368</v>
      </c>
      <c r="I19" s="41">
        <v>1472530</v>
      </c>
      <c r="J19" s="39">
        <v>128309685</v>
      </c>
      <c r="K19" s="34">
        <v>110344282</v>
      </c>
      <c r="L19" s="37">
        <v>115420118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3268385</v>
      </c>
      <c r="E23" s="37">
        <v>7487709</v>
      </c>
      <c r="F23" s="39">
        <v>0</v>
      </c>
      <c r="G23" s="34">
        <v>0</v>
      </c>
      <c r="H23" s="37">
        <v>0</v>
      </c>
      <c r="I23" s="41">
        <v>911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696278889</v>
      </c>
      <c r="D25" s="34">
        <v>643121021</v>
      </c>
      <c r="E25" s="37">
        <v>729617345</v>
      </c>
      <c r="F25" s="39">
        <v>775128150</v>
      </c>
      <c r="G25" s="34">
        <v>774657312</v>
      </c>
      <c r="H25" s="37">
        <v>774657312</v>
      </c>
      <c r="I25" s="41">
        <v>748606080</v>
      </c>
      <c r="J25" s="39">
        <v>816351985</v>
      </c>
      <c r="K25" s="34">
        <v>863912109</v>
      </c>
      <c r="L25" s="37">
        <v>912566077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259373</v>
      </c>
      <c r="D29" s="34">
        <v>0</v>
      </c>
      <c r="E29" s="37">
        <v>28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759401966</v>
      </c>
      <c r="D32" s="52">
        <f t="shared" ref="D32:L32" si="0">SUM(D6:D19)+SUM(D21:D31)</f>
        <v>717495103</v>
      </c>
      <c r="E32" s="53">
        <f t="shared" si="0"/>
        <v>847482920</v>
      </c>
      <c r="F32" s="54">
        <f t="shared" si="0"/>
        <v>1046146855</v>
      </c>
      <c r="G32" s="52">
        <f t="shared" si="0"/>
        <v>1100182342</v>
      </c>
      <c r="H32" s="55">
        <f t="shared" si="0"/>
        <v>1100182342</v>
      </c>
      <c r="I32" s="56">
        <f t="shared" si="0"/>
        <v>905375924</v>
      </c>
      <c r="J32" s="57">
        <f t="shared" si="0"/>
        <v>1091955012</v>
      </c>
      <c r="K32" s="52">
        <f t="shared" si="0"/>
        <v>1128325227</v>
      </c>
      <c r="L32" s="53">
        <f t="shared" si="0"/>
        <v>1189142197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271859596</v>
      </c>
      <c r="D34" s="34">
        <v>267815752</v>
      </c>
      <c r="E34" s="37">
        <v>285663233</v>
      </c>
      <c r="F34" s="38">
        <v>335712905</v>
      </c>
      <c r="G34" s="34">
        <v>339687069</v>
      </c>
      <c r="H34" s="40">
        <v>339687069</v>
      </c>
      <c r="I34" s="41">
        <v>302799419</v>
      </c>
      <c r="J34" s="39">
        <v>370662968</v>
      </c>
      <c r="K34" s="34">
        <v>387567833</v>
      </c>
      <c r="L34" s="37">
        <v>405660134</v>
      </c>
    </row>
    <row r="35" spans="1:12" ht="13.5" x14ac:dyDescent="0.25">
      <c r="A35" s="28" t="s">
        <v>49</v>
      </c>
      <c r="B35" s="21" t="s">
        <v>19</v>
      </c>
      <c r="C35" s="34">
        <v>10823698</v>
      </c>
      <c r="D35" s="34">
        <v>10499128</v>
      </c>
      <c r="E35" s="37">
        <v>11306560</v>
      </c>
      <c r="F35" s="38">
        <v>15094629</v>
      </c>
      <c r="G35" s="34">
        <v>15094629</v>
      </c>
      <c r="H35" s="40">
        <v>15094629</v>
      </c>
      <c r="I35" s="41">
        <v>12668155</v>
      </c>
      <c r="J35" s="39">
        <v>12747394</v>
      </c>
      <c r="K35" s="34">
        <v>13333776</v>
      </c>
      <c r="L35" s="37">
        <v>13947128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24999686</v>
      </c>
      <c r="D37" s="34">
        <v>26657928</v>
      </c>
      <c r="E37" s="37">
        <v>66371394</v>
      </c>
      <c r="F37" s="39">
        <v>65157500</v>
      </c>
      <c r="G37" s="34">
        <v>66943993</v>
      </c>
      <c r="H37" s="37">
        <v>66943993</v>
      </c>
      <c r="I37" s="41">
        <v>64518958</v>
      </c>
      <c r="J37" s="39">
        <v>69811650</v>
      </c>
      <c r="K37" s="34">
        <v>73022986</v>
      </c>
      <c r="L37" s="37">
        <v>76382030</v>
      </c>
    </row>
    <row r="38" spans="1:12" ht="13.5" x14ac:dyDescent="0.25">
      <c r="A38" s="28" t="s">
        <v>53</v>
      </c>
      <c r="B38" s="21" t="s">
        <v>54</v>
      </c>
      <c r="C38" s="34">
        <v>50872</v>
      </c>
      <c r="D38" s="34">
        <v>6489668</v>
      </c>
      <c r="E38" s="37">
        <v>13404022</v>
      </c>
      <c r="F38" s="38">
        <v>25000000</v>
      </c>
      <c r="G38" s="34">
        <v>20500000</v>
      </c>
      <c r="H38" s="40">
        <v>20500000</v>
      </c>
      <c r="I38" s="41">
        <v>0</v>
      </c>
      <c r="J38" s="39">
        <v>26000000</v>
      </c>
      <c r="K38" s="34">
        <v>27196000</v>
      </c>
      <c r="L38" s="37">
        <v>28447016</v>
      </c>
    </row>
    <row r="39" spans="1:12" ht="13.5" x14ac:dyDescent="0.25">
      <c r="A39" s="28" t="s">
        <v>55</v>
      </c>
      <c r="B39" s="21" t="s">
        <v>19</v>
      </c>
      <c r="C39" s="34">
        <v>96308898</v>
      </c>
      <c r="D39" s="34">
        <v>103402055</v>
      </c>
      <c r="E39" s="37">
        <v>98992542</v>
      </c>
      <c r="F39" s="39">
        <v>110000001</v>
      </c>
      <c r="G39" s="34">
        <v>109999998</v>
      </c>
      <c r="H39" s="37">
        <v>109999998</v>
      </c>
      <c r="I39" s="41">
        <v>123500157</v>
      </c>
      <c r="J39" s="39">
        <v>129828659</v>
      </c>
      <c r="K39" s="34">
        <v>135800778</v>
      </c>
      <c r="L39" s="37">
        <v>142047607</v>
      </c>
    </row>
    <row r="40" spans="1:12" ht="13.5" x14ac:dyDescent="0.25">
      <c r="A40" s="28" t="s">
        <v>28</v>
      </c>
      <c r="B40" s="21" t="s">
        <v>19</v>
      </c>
      <c r="C40" s="34">
        <v>3617</v>
      </c>
      <c r="D40" s="34">
        <v>406049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188641621</v>
      </c>
      <c r="D41" s="34">
        <v>166128733</v>
      </c>
      <c r="E41" s="37">
        <v>186652566</v>
      </c>
      <c r="F41" s="38">
        <v>206559156</v>
      </c>
      <c r="G41" s="34">
        <v>264014691</v>
      </c>
      <c r="H41" s="40">
        <v>264014691</v>
      </c>
      <c r="I41" s="41">
        <v>186828702</v>
      </c>
      <c r="J41" s="39">
        <v>224096895</v>
      </c>
      <c r="K41" s="34">
        <v>213539982</v>
      </c>
      <c r="L41" s="37">
        <v>219243207</v>
      </c>
    </row>
    <row r="42" spans="1:12" ht="13.5" x14ac:dyDescent="0.25">
      <c r="A42" s="28" t="s">
        <v>57</v>
      </c>
      <c r="B42" s="21" t="s">
        <v>19</v>
      </c>
      <c r="C42" s="34">
        <v>17775727</v>
      </c>
      <c r="D42" s="34">
        <v>18010818</v>
      </c>
      <c r="E42" s="37">
        <v>40976629</v>
      </c>
      <c r="F42" s="39">
        <v>23900000</v>
      </c>
      <c r="G42" s="34">
        <v>24300000</v>
      </c>
      <c r="H42" s="37">
        <v>24300000</v>
      </c>
      <c r="I42" s="41">
        <v>21302688</v>
      </c>
      <c r="J42" s="39">
        <v>23900000</v>
      </c>
      <c r="K42" s="34">
        <v>24999400</v>
      </c>
      <c r="L42" s="37">
        <v>26149372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2395319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86723194</v>
      </c>
      <c r="D44" s="34">
        <v>102555747</v>
      </c>
      <c r="E44" s="37">
        <v>112334067</v>
      </c>
      <c r="F44" s="39">
        <v>132428532</v>
      </c>
      <c r="G44" s="34">
        <v>147284246</v>
      </c>
      <c r="H44" s="37">
        <v>147284246</v>
      </c>
      <c r="I44" s="41">
        <v>122974258</v>
      </c>
      <c r="J44" s="39">
        <v>137990436</v>
      </c>
      <c r="K44" s="34">
        <v>142991725</v>
      </c>
      <c r="L44" s="37">
        <v>149768199</v>
      </c>
    </row>
    <row r="45" spans="1:12" ht="13.5" x14ac:dyDescent="0.25">
      <c r="A45" s="28" t="s">
        <v>60</v>
      </c>
      <c r="B45" s="21" t="s">
        <v>19</v>
      </c>
      <c r="C45" s="34">
        <v>1408882</v>
      </c>
      <c r="D45" s="34">
        <v>641947</v>
      </c>
      <c r="E45" s="37">
        <v>1110161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698595791</v>
      </c>
      <c r="D47" s="52">
        <f t="shared" ref="D47:L47" si="1">SUM(D34:D46)</f>
        <v>702607825</v>
      </c>
      <c r="E47" s="53">
        <f t="shared" si="1"/>
        <v>816811174</v>
      </c>
      <c r="F47" s="54">
        <f t="shared" si="1"/>
        <v>913852723</v>
      </c>
      <c r="G47" s="52">
        <f t="shared" si="1"/>
        <v>987824626</v>
      </c>
      <c r="H47" s="53">
        <f t="shared" si="1"/>
        <v>987824626</v>
      </c>
      <c r="I47" s="56">
        <f t="shared" si="1"/>
        <v>836987656</v>
      </c>
      <c r="J47" s="57">
        <f t="shared" si="1"/>
        <v>995038002</v>
      </c>
      <c r="K47" s="52">
        <f t="shared" si="1"/>
        <v>1018452480</v>
      </c>
      <c r="L47" s="53">
        <f t="shared" si="1"/>
        <v>1061644693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60806175</v>
      </c>
      <c r="D48" s="61">
        <f t="shared" si="2"/>
        <v>14887278</v>
      </c>
      <c r="E48" s="62">
        <f t="shared" si="2"/>
        <v>30671746</v>
      </c>
      <c r="F48" s="63">
        <f t="shared" si="2"/>
        <v>132294132</v>
      </c>
      <c r="G48" s="61">
        <f t="shared" si="2"/>
        <v>112357716</v>
      </c>
      <c r="H48" s="62">
        <f t="shared" si="2"/>
        <v>112357716</v>
      </c>
      <c r="I48" s="64">
        <f t="shared" si="2"/>
        <v>68388268</v>
      </c>
      <c r="J48" s="65">
        <f t="shared" si="2"/>
        <v>96917010</v>
      </c>
      <c r="K48" s="61">
        <f t="shared" si="2"/>
        <v>109872747</v>
      </c>
      <c r="L48" s="62">
        <f t="shared" si="2"/>
        <v>127497504</v>
      </c>
    </row>
    <row r="49" spans="1:12" ht="25.5" x14ac:dyDescent="0.25">
      <c r="A49" s="66" t="s">
        <v>64</v>
      </c>
      <c r="B49" s="21" t="s">
        <v>65</v>
      </c>
      <c r="C49" s="34">
        <v>492476861</v>
      </c>
      <c r="D49" s="34">
        <v>709572794</v>
      </c>
      <c r="E49" s="37">
        <v>548680587</v>
      </c>
      <c r="F49" s="39">
        <v>603884850</v>
      </c>
      <c r="G49" s="34">
        <v>487780650</v>
      </c>
      <c r="H49" s="37">
        <v>487780650</v>
      </c>
      <c r="I49" s="41">
        <v>381564086</v>
      </c>
      <c r="J49" s="39">
        <v>519178015</v>
      </c>
      <c r="K49" s="34">
        <v>516598891</v>
      </c>
      <c r="L49" s="37">
        <v>561611923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1396610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553283036</v>
      </c>
      <c r="D51" s="68">
        <f t="shared" si="3"/>
        <v>724460072</v>
      </c>
      <c r="E51" s="69">
        <f t="shared" si="3"/>
        <v>579352333</v>
      </c>
      <c r="F51" s="70">
        <f t="shared" si="3"/>
        <v>736178982</v>
      </c>
      <c r="G51" s="68">
        <f t="shared" si="3"/>
        <v>600138366</v>
      </c>
      <c r="H51" s="69">
        <f t="shared" si="3"/>
        <v>600138366</v>
      </c>
      <c r="I51" s="71">
        <f t="shared" si="3"/>
        <v>451348964</v>
      </c>
      <c r="J51" s="72">
        <f t="shared" si="3"/>
        <v>616095025</v>
      </c>
      <c r="K51" s="68">
        <f t="shared" si="3"/>
        <v>626471638</v>
      </c>
      <c r="L51" s="69">
        <f t="shared" si="3"/>
        <v>689109427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553283036</v>
      </c>
      <c r="D53" s="79">
        <f t="shared" ref="D53:L53" si="4">+D51-D52</f>
        <v>724460072</v>
      </c>
      <c r="E53" s="80">
        <f t="shared" si="4"/>
        <v>579352333</v>
      </c>
      <c r="F53" s="81">
        <f t="shared" si="4"/>
        <v>736178982</v>
      </c>
      <c r="G53" s="79">
        <f t="shared" si="4"/>
        <v>600138366</v>
      </c>
      <c r="H53" s="80">
        <f t="shared" si="4"/>
        <v>600138366</v>
      </c>
      <c r="I53" s="82">
        <f t="shared" si="4"/>
        <v>451348964</v>
      </c>
      <c r="J53" s="83">
        <f t="shared" si="4"/>
        <v>616095025</v>
      </c>
      <c r="K53" s="79">
        <f t="shared" si="4"/>
        <v>626471638</v>
      </c>
      <c r="L53" s="80">
        <f t="shared" si="4"/>
        <v>689109427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553283036</v>
      </c>
      <c r="D56" s="68">
        <f t="shared" ref="D56:L56" si="5">SUM(D53:D55)</f>
        <v>724460072</v>
      </c>
      <c r="E56" s="69">
        <f t="shared" si="5"/>
        <v>579352333</v>
      </c>
      <c r="F56" s="70">
        <f t="shared" si="5"/>
        <v>736178982</v>
      </c>
      <c r="G56" s="68">
        <f t="shared" si="5"/>
        <v>600138366</v>
      </c>
      <c r="H56" s="69">
        <f t="shared" si="5"/>
        <v>600138366</v>
      </c>
      <c r="I56" s="71">
        <f t="shared" si="5"/>
        <v>451348964</v>
      </c>
      <c r="J56" s="72">
        <f t="shared" si="5"/>
        <v>616095025</v>
      </c>
      <c r="K56" s="68">
        <f t="shared" si="5"/>
        <v>626471638</v>
      </c>
      <c r="L56" s="69">
        <f t="shared" si="5"/>
        <v>689109427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553283036</v>
      </c>
      <c r="D59" s="87">
        <f t="shared" ref="D59:L59" si="6">SUM(D56:D58)</f>
        <v>724460072</v>
      </c>
      <c r="E59" s="88">
        <f t="shared" si="6"/>
        <v>579352333</v>
      </c>
      <c r="F59" s="89">
        <f t="shared" si="6"/>
        <v>736178982</v>
      </c>
      <c r="G59" s="87">
        <f t="shared" si="6"/>
        <v>600138366</v>
      </c>
      <c r="H59" s="90">
        <f t="shared" si="6"/>
        <v>600138366</v>
      </c>
      <c r="I59" s="91">
        <f t="shared" si="6"/>
        <v>451348964</v>
      </c>
      <c r="J59" s="92">
        <f t="shared" si="6"/>
        <v>616095025</v>
      </c>
      <c r="K59" s="87">
        <f t="shared" si="6"/>
        <v>626471638</v>
      </c>
      <c r="L59" s="88">
        <f t="shared" si="6"/>
        <v>689109427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2631324995</v>
      </c>
      <c r="D6" s="29">
        <v>2876406359</v>
      </c>
      <c r="E6" s="30">
        <v>2995230059</v>
      </c>
      <c r="F6" s="31">
        <v>3584747252</v>
      </c>
      <c r="G6" s="29">
        <v>3584747252</v>
      </c>
      <c r="H6" s="32">
        <v>3584747252</v>
      </c>
      <c r="I6" s="30">
        <v>3281396352</v>
      </c>
      <c r="J6" s="33">
        <v>4145551676</v>
      </c>
      <c r="K6" s="29">
        <v>4336247049</v>
      </c>
      <c r="L6" s="32">
        <v>4531378170</v>
      </c>
    </row>
    <row r="7" spans="1:12" ht="13.5" x14ac:dyDescent="0.25">
      <c r="A7" s="28" t="s">
        <v>23</v>
      </c>
      <c r="B7" s="21" t="s">
        <v>22</v>
      </c>
      <c r="C7" s="29">
        <v>991027751</v>
      </c>
      <c r="D7" s="29">
        <v>1059677641</v>
      </c>
      <c r="E7" s="30">
        <v>1145910961</v>
      </c>
      <c r="F7" s="31">
        <v>1308282003</v>
      </c>
      <c r="G7" s="29">
        <v>1308282003</v>
      </c>
      <c r="H7" s="32">
        <v>1308282003</v>
      </c>
      <c r="I7" s="30">
        <v>1280870130</v>
      </c>
      <c r="J7" s="33">
        <v>1439110204</v>
      </c>
      <c r="K7" s="29">
        <v>1585899444</v>
      </c>
      <c r="L7" s="32">
        <v>1749247088</v>
      </c>
    </row>
    <row r="8" spans="1:12" ht="13.5" x14ac:dyDescent="0.25">
      <c r="A8" s="28" t="s">
        <v>24</v>
      </c>
      <c r="B8" s="21" t="s">
        <v>22</v>
      </c>
      <c r="C8" s="29">
        <v>345566450</v>
      </c>
      <c r="D8" s="29">
        <v>400574061</v>
      </c>
      <c r="E8" s="30">
        <v>473541088</v>
      </c>
      <c r="F8" s="31">
        <v>520600405</v>
      </c>
      <c r="G8" s="29">
        <v>520600405</v>
      </c>
      <c r="H8" s="32">
        <v>520600405</v>
      </c>
      <c r="I8" s="30">
        <v>499858538</v>
      </c>
      <c r="J8" s="33">
        <v>558604235</v>
      </c>
      <c r="K8" s="29">
        <v>598265135</v>
      </c>
      <c r="L8" s="32">
        <v>639545429</v>
      </c>
    </row>
    <row r="9" spans="1:12" ht="13.5" x14ac:dyDescent="0.25">
      <c r="A9" s="28" t="s">
        <v>25</v>
      </c>
      <c r="B9" s="21" t="s">
        <v>22</v>
      </c>
      <c r="C9" s="29">
        <v>141008513</v>
      </c>
      <c r="D9" s="29">
        <v>150196516</v>
      </c>
      <c r="E9" s="30">
        <v>169383189</v>
      </c>
      <c r="F9" s="31">
        <v>184259487</v>
      </c>
      <c r="G9" s="29">
        <v>184259487</v>
      </c>
      <c r="H9" s="32">
        <v>184259487</v>
      </c>
      <c r="I9" s="30">
        <v>180111611</v>
      </c>
      <c r="J9" s="33">
        <v>197710430</v>
      </c>
      <c r="K9" s="29">
        <v>211747870</v>
      </c>
      <c r="L9" s="32">
        <v>226358474</v>
      </c>
    </row>
    <row r="10" spans="1:12" ht="13.5" x14ac:dyDescent="0.25">
      <c r="A10" s="28" t="s">
        <v>26</v>
      </c>
      <c r="B10" s="21" t="s">
        <v>19</v>
      </c>
      <c r="C10" s="29">
        <v>32868632</v>
      </c>
      <c r="D10" s="29">
        <v>34262766</v>
      </c>
      <c r="E10" s="30">
        <v>33005620</v>
      </c>
      <c r="F10" s="31">
        <v>64741115</v>
      </c>
      <c r="G10" s="29">
        <v>64741115</v>
      </c>
      <c r="H10" s="32">
        <v>64741115</v>
      </c>
      <c r="I10" s="30">
        <v>34793110</v>
      </c>
      <c r="J10" s="33">
        <v>67526841</v>
      </c>
      <c r="K10" s="29">
        <v>71956182</v>
      </c>
      <c r="L10" s="32">
        <v>76668913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198773473</v>
      </c>
      <c r="D13" s="29">
        <v>280312632</v>
      </c>
      <c r="E13" s="30">
        <v>446858190</v>
      </c>
      <c r="F13" s="31">
        <v>263816204</v>
      </c>
      <c r="G13" s="29">
        <v>263816204</v>
      </c>
      <c r="H13" s="32">
        <v>263816204</v>
      </c>
      <c r="I13" s="30">
        <v>580770693</v>
      </c>
      <c r="J13" s="33">
        <v>514052771</v>
      </c>
      <c r="K13" s="29">
        <v>539134833</v>
      </c>
      <c r="L13" s="32">
        <v>526115791</v>
      </c>
    </row>
    <row r="14" spans="1:12" ht="13.5" x14ac:dyDescent="0.25">
      <c r="A14" s="28" t="s">
        <v>30</v>
      </c>
      <c r="B14" s="21" t="s">
        <v>19</v>
      </c>
      <c r="C14" s="29">
        <v>18891418</v>
      </c>
      <c r="D14" s="29">
        <v>18214428</v>
      </c>
      <c r="E14" s="30">
        <v>62162857</v>
      </c>
      <c r="F14" s="31">
        <v>26400671</v>
      </c>
      <c r="G14" s="29">
        <v>26400671</v>
      </c>
      <c r="H14" s="32">
        <v>26400671</v>
      </c>
      <c r="I14" s="30">
        <v>79176542</v>
      </c>
      <c r="J14" s="33">
        <v>78241162</v>
      </c>
      <c r="K14" s="29">
        <v>82130468</v>
      </c>
      <c r="L14" s="32">
        <v>80112783</v>
      </c>
    </row>
    <row r="15" spans="1:12" ht="13.5" x14ac:dyDescent="0.25">
      <c r="A15" s="28" t="s">
        <v>31</v>
      </c>
      <c r="B15" s="21" t="s">
        <v>19</v>
      </c>
      <c r="C15" s="29">
        <v>2248</v>
      </c>
      <c r="D15" s="29">
        <v>2656</v>
      </c>
      <c r="E15" s="30">
        <v>11859</v>
      </c>
      <c r="F15" s="31">
        <v>2532</v>
      </c>
      <c r="G15" s="29">
        <v>2532</v>
      </c>
      <c r="H15" s="32">
        <v>2532</v>
      </c>
      <c r="I15" s="30">
        <v>8036</v>
      </c>
      <c r="J15" s="33">
        <v>12398</v>
      </c>
      <c r="K15" s="29">
        <v>13018</v>
      </c>
      <c r="L15" s="32">
        <v>12627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48634304</v>
      </c>
      <c r="D17" s="34">
        <v>49216652</v>
      </c>
      <c r="E17" s="37">
        <v>48083551</v>
      </c>
      <c r="F17" s="39">
        <v>47003795</v>
      </c>
      <c r="G17" s="34">
        <v>47003795</v>
      </c>
      <c r="H17" s="37">
        <v>47003795</v>
      </c>
      <c r="I17" s="40">
        <v>41729161</v>
      </c>
      <c r="J17" s="39">
        <v>48413913</v>
      </c>
      <c r="K17" s="34">
        <v>51802881</v>
      </c>
      <c r="L17" s="37">
        <v>55429086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37026138</v>
      </c>
      <c r="D19" s="34">
        <v>34397593</v>
      </c>
      <c r="E19" s="37">
        <v>59031589</v>
      </c>
      <c r="F19" s="39">
        <v>39767833</v>
      </c>
      <c r="G19" s="34">
        <v>39767833</v>
      </c>
      <c r="H19" s="37">
        <v>39767833</v>
      </c>
      <c r="I19" s="41">
        <v>33138888</v>
      </c>
      <c r="J19" s="39">
        <v>42267833</v>
      </c>
      <c r="K19" s="34">
        <v>45128673</v>
      </c>
      <c r="L19" s="37">
        <v>48181001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1190390993</v>
      </c>
      <c r="D21" s="34">
        <v>1387795158</v>
      </c>
      <c r="E21" s="37">
        <v>1508845346</v>
      </c>
      <c r="F21" s="39">
        <v>1541522093</v>
      </c>
      <c r="G21" s="34">
        <v>1541522093</v>
      </c>
      <c r="H21" s="37">
        <v>1541522093</v>
      </c>
      <c r="I21" s="41">
        <v>1609970125</v>
      </c>
      <c r="J21" s="39">
        <v>1654053207</v>
      </c>
      <c r="K21" s="34">
        <v>1771490984</v>
      </c>
      <c r="L21" s="37">
        <v>1893723859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12529614</v>
      </c>
      <c r="D23" s="34">
        <v>12076228</v>
      </c>
      <c r="E23" s="37">
        <v>18934579</v>
      </c>
      <c r="F23" s="39">
        <v>30855730</v>
      </c>
      <c r="G23" s="34">
        <v>30855730</v>
      </c>
      <c r="H23" s="37">
        <v>30855730</v>
      </c>
      <c r="I23" s="41">
        <v>45012217</v>
      </c>
      <c r="J23" s="39">
        <v>32250363</v>
      </c>
      <c r="K23" s="34">
        <v>35193092</v>
      </c>
      <c r="L23" s="37">
        <v>38411642</v>
      </c>
    </row>
    <row r="24" spans="1:12" ht="13.5" x14ac:dyDescent="0.25">
      <c r="A24" s="28" t="s">
        <v>40</v>
      </c>
      <c r="B24" s="21" t="s">
        <v>19</v>
      </c>
      <c r="C24" s="34">
        <v>913731</v>
      </c>
      <c r="D24" s="34">
        <v>1194177</v>
      </c>
      <c r="E24" s="37">
        <v>1439770</v>
      </c>
      <c r="F24" s="39">
        <v>578734</v>
      </c>
      <c r="G24" s="34">
        <v>578734</v>
      </c>
      <c r="H24" s="37">
        <v>578734</v>
      </c>
      <c r="I24" s="41">
        <v>1337690</v>
      </c>
      <c r="J24" s="39">
        <v>1506785</v>
      </c>
      <c r="K24" s="34">
        <v>1657463</v>
      </c>
      <c r="L24" s="37">
        <v>1823209</v>
      </c>
    </row>
    <row r="25" spans="1:12" ht="13.5" x14ac:dyDescent="0.25">
      <c r="A25" s="28" t="s">
        <v>41</v>
      </c>
      <c r="B25" s="21" t="s">
        <v>19</v>
      </c>
      <c r="C25" s="34">
        <v>916020581</v>
      </c>
      <c r="D25" s="34">
        <v>877604193</v>
      </c>
      <c r="E25" s="37">
        <v>986536721</v>
      </c>
      <c r="F25" s="39">
        <v>1230629300</v>
      </c>
      <c r="G25" s="34">
        <v>1166458025</v>
      </c>
      <c r="H25" s="37">
        <v>1166458025</v>
      </c>
      <c r="I25" s="41">
        <v>1103098342</v>
      </c>
      <c r="J25" s="39">
        <v>1275488112</v>
      </c>
      <c r="K25" s="34">
        <v>1335574510</v>
      </c>
      <c r="L25" s="37">
        <v>1441154183</v>
      </c>
    </row>
    <row r="26" spans="1:12" ht="13.5" x14ac:dyDescent="0.25">
      <c r="A26" s="28" t="s">
        <v>28</v>
      </c>
      <c r="B26" s="21" t="s">
        <v>19</v>
      </c>
      <c r="C26" s="34">
        <v>40713151</v>
      </c>
      <c r="D26" s="34">
        <v>73192006</v>
      </c>
      <c r="E26" s="37">
        <v>124636207</v>
      </c>
      <c r="F26" s="39">
        <v>52801176</v>
      </c>
      <c r="G26" s="34">
        <v>52801176</v>
      </c>
      <c r="H26" s="37">
        <v>52801176</v>
      </c>
      <c r="I26" s="41">
        <v>172226079</v>
      </c>
      <c r="J26" s="39">
        <v>150407722</v>
      </c>
      <c r="K26" s="34">
        <v>157928108</v>
      </c>
      <c r="L26" s="37">
        <v>150031702</v>
      </c>
    </row>
    <row r="27" spans="1:12" ht="13.5" x14ac:dyDescent="0.25">
      <c r="A27" s="28" t="s">
        <v>42</v>
      </c>
      <c r="B27" s="21" t="s">
        <v>19</v>
      </c>
      <c r="C27" s="34">
        <v>319813000</v>
      </c>
      <c r="D27" s="34">
        <v>332282000</v>
      </c>
      <c r="E27" s="37">
        <v>363435000</v>
      </c>
      <c r="F27" s="39">
        <v>405247000</v>
      </c>
      <c r="G27" s="34">
        <v>405247000</v>
      </c>
      <c r="H27" s="37">
        <v>405247000</v>
      </c>
      <c r="I27" s="41">
        <v>405248000</v>
      </c>
      <c r="J27" s="39">
        <v>443643000</v>
      </c>
      <c r="K27" s="34">
        <v>458563000</v>
      </c>
      <c r="L27" s="37">
        <v>474389000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19902140</v>
      </c>
      <c r="D29" s="34">
        <v>169018213</v>
      </c>
      <c r="E29" s="37">
        <v>19993293</v>
      </c>
      <c r="F29" s="39">
        <v>9792900</v>
      </c>
      <c r="G29" s="34">
        <v>9792900</v>
      </c>
      <c r="H29" s="37">
        <v>9792900</v>
      </c>
      <c r="I29" s="41">
        <v>2844238</v>
      </c>
      <c r="J29" s="39">
        <v>9899800</v>
      </c>
      <c r="K29" s="34">
        <v>10355190</v>
      </c>
      <c r="L29" s="37">
        <v>10821174</v>
      </c>
    </row>
    <row r="30" spans="1:12" ht="13.5" x14ac:dyDescent="0.25">
      <c r="A30" s="28" t="s">
        <v>44</v>
      </c>
      <c r="B30" s="21" t="s">
        <v>19</v>
      </c>
      <c r="C30" s="34">
        <v>-28606108</v>
      </c>
      <c r="D30" s="34">
        <v>-51425383</v>
      </c>
      <c r="E30" s="37">
        <v>-71340628</v>
      </c>
      <c r="F30" s="38">
        <v>384782</v>
      </c>
      <c r="G30" s="34">
        <v>384782</v>
      </c>
      <c r="H30" s="37">
        <v>384782</v>
      </c>
      <c r="I30" s="41">
        <v>4985174</v>
      </c>
      <c r="J30" s="39">
        <v>1384781</v>
      </c>
      <c r="K30" s="34">
        <v>1448481</v>
      </c>
      <c r="L30" s="37">
        <v>1513663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6916801024</v>
      </c>
      <c r="D32" s="52">
        <f t="shared" ref="D32:L32" si="0">SUM(D6:D19)+SUM(D21:D31)</f>
        <v>7704997896</v>
      </c>
      <c r="E32" s="53">
        <f t="shared" si="0"/>
        <v>8385699251</v>
      </c>
      <c r="F32" s="54">
        <f t="shared" si="0"/>
        <v>9311433012</v>
      </c>
      <c r="G32" s="52">
        <f t="shared" si="0"/>
        <v>9247261737</v>
      </c>
      <c r="H32" s="55">
        <f t="shared" si="0"/>
        <v>9247261737</v>
      </c>
      <c r="I32" s="56">
        <f t="shared" si="0"/>
        <v>9356574926</v>
      </c>
      <c r="J32" s="57">
        <f t="shared" si="0"/>
        <v>10660125233</v>
      </c>
      <c r="K32" s="52">
        <f t="shared" si="0"/>
        <v>11294536381</v>
      </c>
      <c r="L32" s="53">
        <f t="shared" si="0"/>
        <v>11944917794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2263827227</v>
      </c>
      <c r="D34" s="34">
        <v>2244582205</v>
      </c>
      <c r="E34" s="37">
        <v>2223631892</v>
      </c>
      <c r="F34" s="38">
        <v>2447868378</v>
      </c>
      <c r="G34" s="34">
        <v>2340493375</v>
      </c>
      <c r="H34" s="40">
        <v>2340493375</v>
      </c>
      <c r="I34" s="41">
        <v>2436806038</v>
      </c>
      <c r="J34" s="39">
        <v>2513360341</v>
      </c>
      <c r="K34" s="34">
        <v>2589841331</v>
      </c>
      <c r="L34" s="37">
        <v>2708212771</v>
      </c>
    </row>
    <row r="35" spans="1:12" ht="13.5" x14ac:dyDescent="0.25">
      <c r="A35" s="28" t="s">
        <v>49</v>
      </c>
      <c r="B35" s="21" t="s">
        <v>19</v>
      </c>
      <c r="C35" s="34">
        <v>65531323</v>
      </c>
      <c r="D35" s="34">
        <v>67894942</v>
      </c>
      <c r="E35" s="37">
        <v>69433541</v>
      </c>
      <c r="F35" s="38">
        <v>76003457</v>
      </c>
      <c r="G35" s="34">
        <v>76456664</v>
      </c>
      <c r="H35" s="40">
        <v>76456664</v>
      </c>
      <c r="I35" s="41">
        <v>74551832</v>
      </c>
      <c r="J35" s="39">
        <v>79727625</v>
      </c>
      <c r="K35" s="34">
        <v>83395096</v>
      </c>
      <c r="L35" s="37">
        <v>87231271</v>
      </c>
    </row>
    <row r="36" spans="1:12" ht="13.5" x14ac:dyDescent="0.25">
      <c r="A36" s="28" t="s">
        <v>50</v>
      </c>
      <c r="B36" s="21" t="s">
        <v>22</v>
      </c>
      <c r="C36" s="34">
        <v>1932081446</v>
      </c>
      <c r="D36" s="34">
        <v>1875528161</v>
      </c>
      <c r="E36" s="37">
        <v>2216592508</v>
      </c>
      <c r="F36" s="39">
        <v>2199931730</v>
      </c>
      <c r="G36" s="34">
        <v>2199931730</v>
      </c>
      <c r="H36" s="37">
        <v>2199931730</v>
      </c>
      <c r="I36" s="41">
        <v>3032518086</v>
      </c>
      <c r="J36" s="39">
        <v>2569190283</v>
      </c>
      <c r="K36" s="34">
        <v>2687373036</v>
      </c>
      <c r="L36" s="37">
        <v>2808304822</v>
      </c>
    </row>
    <row r="37" spans="1:12" ht="13.5" x14ac:dyDescent="0.25">
      <c r="A37" s="28" t="s">
        <v>51</v>
      </c>
      <c r="B37" s="21" t="s">
        <v>52</v>
      </c>
      <c r="C37" s="34">
        <v>811662350</v>
      </c>
      <c r="D37" s="34">
        <v>936351593</v>
      </c>
      <c r="E37" s="37">
        <v>915850626</v>
      </c>
      <c r="F37" s="39">
        <v>632529182</v>
      </c>
      <c r="G37" s="34">
        <v>666161260</v>
      </c>
      <c r="H37" s="37">
        <v>666161260</v>
      </c>
      <c r="I37" s="41">
        <v>880508479</v>
      </c>
      <c r="J37" s="39">
        <v>642068150</v>
      </c>
      <c r="K37" s="34">
        <v>591034646</v>
      </c>
      <c r="L37" s="37">
        <v>558138926</v>
      </c>
    </row>
    <row r="38" spans="1:12" ht="13.5" x14ac:dyDescent="0.25">
      <c r="A38" s="28" t="s">
        <v>53</v>
      </c>
      <c r="B38" s="21" t="s">
        <v>54</v>
      </c>
      <c r="C38" s="34">
        <v>797003029</v>
      </c>
      <c r="D38" s="34">
        <v>1664378009</v>
      </c>
      <c r="E38" s="37">
        <v>1352666763</v>
      </c>
      <c r="F38" s="38">
        <v>1382590352</v>
      </c>
      <c r="G38" s="34">
        <v>1382590352</v>
      </c>
      <c r="H38" s="40">
        <v>1382590352</v>
      </c>
      <c r="I38" s="41">
        <v>1382590344</v>
      </c>
      <c r="J38" s="39">
        <v>1917562451</v>
      </c>
      <c r="K38" s="34">
        <v>1772170324</v>
      </c>
      <c r="L38" s="37">
        <v>1643117986</v>
      </c>
    </row>
    <row r="39" spans="1:12" ht="13.5" x14ac:dyDescent="0.25">
      <c r="A39" s="28" t="s">
        <v>55</v>
      </c>
      <c r="B39" s="21" t="s">
        <v>19</v>
      </c>
      <c r="C39" s="34">
        <v>915747587</v>
      </c>
      <c r="D39" s="34">
        <v>906729493</v>
      </c>
      <c r="E39" s="37">
        <v>885335408</v>
      </c>
      <c r="F39" s="39">
        <v>382448890</v>
      </c>
      <c r="G39" s="34">
        <v>382448890</v>
      </c>
      <c r="H39" s="37">
        <v>382448890</v>
      </c>
      <c r="I39" s="41">
        <v>822650033</v>
      </c>
      <c r="J39" s="39">
        <v>420693780</v>
      </c>
      <c r="K39" s="34">
        <v>462763154</v>
      </c>
      <c r="L39" s="37">
        <v>509039473</v>
      </c>
    </row>
    <row r="40" spans="1:12" ht="13.5" x14ac:dyDescent="0.25">
      <c r="A40" s="28" t="s">
        <v>28</v>
      </c>
      <c r="B40" s="21" t="s">
        <v>19</v>
      </c>
      <c r="C40" s="34">
        <v>104164489</v>
      </c>
      <c r="D40" s="34">
        <v>115415433</v>
      </c>
      <c r="E40" s="37">
        <v>178457739</v>
      </c>
      <c r="F40" s="38">
        <v>45313978</v>
      </c>
      <c r="G40" s="34">
        <v>45313978</v>
      </c>
      <c r="H40" s="40">
        <v>45313978</v>
      </c>
      <c r="I40" s="41">
        <v>68115695</v>
      </c>
      <c r="J40" s="39">
        <v>27071536</v>
      </c>
      <c r="K40" s="34">
        <v>12723214</v>
      </c>
      <c r="L40" s="37">
        <v>2605554</v>
      </c>
    </row>
    <row r="41" spans="1:12" ht="13.5" x14ac:dyDescent="0.25">
      <c r="A41" s="28" t="s">
        <v>56</v>
      </c>
      <c r="B41" s="21" t="s">
        <v>19</v>
      </c>
      <c r="C41" s="34">
        <v>580434005</v>
      </c>
      <c r="D41" s="34">
        <v>691069780</v>
      </c>
      <c r="E41" s="37">
        <v>638773697</v>
      </c>
      <c r="F41" s="38">
        <v>676966313</v>
      </c>
      <c r="G41" s="34">
        <v>676629868</v>
      </c>
      <c r="H41" s="40">
        <v>676629868</v>
      </c>
      <c r="I41" s="41">
        <v>524436165</v>
      </c>
      <c r="J41" s="39">
        <v>620042485</v>
      </c>
      <c r="K41" s="34">
        <v>684914672</v>
      </c>
      <c r="L41" s="37">
        <v>716821389</v>
      </c>
    </row>
    <row r="42" spans="1:12" ht="13.5" x14ac:dyDescent="0.25">
      <c r="A42" s="28" t="s">
        <v>57</v>
      </c>
      <c r="B42" s="21" t="s">
        <v>19</v>
      </c>
      <c r="C42" s="34">
        <v>9430948</v>
      </c>
      <c r="D42" s="34">
        <v>7243695</v>
      </c>
      <c r="E42" s="37">
        <v>0</v>
      </c>
      <c r="F42" s="39">
        <v>1844500</v>
      </c>
      <c r="G42" s="34">
        <v>1844500</v>
      </c>
      <c r="H42" s="37">
        <v>1844500</v>
      </c>
      <c r="I42" s="41">
        <v>4992389</v>
      </c>
      <c r="J42" s="39">
        <v>361381</v>
      </c>
      <c r="K42" s="34">
        <v>378004</v>
      </c>
      <c r="L42" s="37">
        <v>395393</v>
      </c>
    </row>
    <row r="43" spans="1:12" ht="13.5" x14ac:dyDescent="0.25">
      <c r="A43" s="28" t="s">
        <v>58</v>
      </c>
      <c r="B43" s="21" t="s">
        <v>19</v>
      </c>
      <c r="C43" s="34">
        <v>8906195</v>
      </c>
      <c r="D43" s="34">
        <v>196740531</v>
      </c>
      <c r="E43" s="37">
        <v>210447009</v>
      </c>
      <c r="F43" s="38">
        <v>0</v>
      </c>
      <c r="G43" s="34">
        <v>0</v>
      </c>
      <c r="H43" s="40">
        <v>0</v>
      </c>
      <c r="I43" s="41">
        <v>280105159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451703223</v>
      </c>
      <c r="D44" s="34">
        <v>560817185</v>
      </c>
      <c r="E44" s="37">
        <v>639287861</v>
      </c>
      <c r="F44" s="39">
        <v>518285886</v>
      </c>
      <c r="G44" s="34">
        <v>518260808</v>
      </c>
      <c r="H44" s="37">
        <v>518260808</v>
      </c>
      <c r="I44" s="41">
        <v>406805659</v>
      </c>
      <c r="J44" s="39">
        <v>592875048</v>
      </c>
      <c r="K44" s="34">
        <v>626517942</v>
      </c>
      <c r="L44" s="37">
        <v>660187512</v>
      </c>
    </row>
    <row r="45" spans="1:12" ht="13.5" x14ac:dyDescent="0.25">
      <c r="A45" s="28" t="s">
        <v>60</v>
      </c>
      <c r="B45" s="21" t="s">
        <v>19</v>
      </c>
      <c r="C45" s="34">
        <v>27918401</v>
      </c>
      <c r="D45" s="34">
        <v>305357502</v>
      </c>
      <c r="E45" s="37">
        <v>55383967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8591829</v>
      </c>
      <c r="D46" s="34">
        <v>9789766</v>
      </c>
      <c r="E46" s="37">
        <v>3192801</v>
      </c>
      <c r="F46" s="39">
        <v>382242001</v>
      </c>
      <c r="G46" s="34">
        <v>382242001</v>
      </c>
      <c r="H46" s="37">
        <v>382242001</v>
      </c>
      <c r="I46" s="41">
        <v>5029606</v>
      </c>
      <c r="J46" s="39">
        <v>371700000</v>
      </c>
      <c r="K46" s="34">
        <v>308688000</v>
      </c>
      <c r="L46" s="37">
        <v>248987741</v>
      </c>
    </row>
    <row r="47" spans="1:12" x14ac:dyDescent="0.2">
      <c r="A47" s="60" t="s">
        <v>62</v>
      </c>
      <c r="B47" s="51" t="s">
        <v>19</v>
      </c>
      <c r="C47" s="52">
        <f>SUM(C34:C46)</f>
        <v>7977002052</v>
      </c>
      <c r="D47" s="52">
        <f t="shared" ref="D47:L47" si="1">SUM(D34:D46)</f>
        <v>9581898295</v>
      </c>
      <c r="E47" s="53">
        <f t="shared" si="1"/>
        <v>9389053812</v>
      </c>
      <c r="F47" s="54">
        <f t="shared" si="1"/>
        <v>8746024667</v>
      </c>
      <c r="G47" s="52">
        <f t="shared" si="1"/>
        <v>8672373426</v>
      </c>
      <c r="H47" s="53">
        <f t="shared" si="1"/>
        <v>8672373426</v>
      </c>
      <c r="I47" s="56">
        <f t="shared" si="1"/>
        <v>9919109485</v>
      </c>
      <c r="J47" s="57">
        <f t="shared" si="1"/>
        <v>9754653080</v>
      </c>
      <c r="K47" s="52">
        <f t="shared" si="1"/>
        <v>9819799419</v>
      </c>
      <c r="L47" s="53">
        <f t="shared" si="1"/>
        <v>9943042838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-1060201028</v>
      </c>
      <c r="D48" s="61">
        <f t="shared" si="2"/>
        <v>-1876900399</v>
      </c>
      <c r="E48" s="62">
        <f t="shared" si="2"/>
        <v>-1003354561</v>
      </c>
      <c r="F48" s="63">
        <f t="shared" si="2"/>
        <v>565408345</v>
      </c>
      <c r="G48" s="61">
        <f t="shared" si="2"/>
        <v>574888311</v>
      </c>
      <c r="H48" s="62">
        <f t="shared" si="2"/>
        <v>574888311</v>
      </c>
      <c r="I48" s="64">
        <f t="shared" si="2"/>
        <v>-562534559</v>
      </c>
      <c r="J48" s="65">
        <f t="shared" si="2"/>
        <v>905472153</v>
      </c>
      <c r="K48" s="61">
        <f t="shared" si="2"/>
        <v>1474736962</v>
      </c>
      <c r="L48" s="62">
        <f t="shared" si="2"/>
        <v>2001874956</v>
      </c>
    </row>
    <row r="49" spans="1:12" ht="25.5" x14ac:dyDescent="0.25">
      <c r="A49" s="66" t="s">
        <v>64</v>
      </c>
      <c r="B49" s="21" t="s">
        <v>65</v>
      </c>
      <c r="C49" s="34">
        <v>841148091</v>
      </c>
      <c r="D49" s="34">
        <v>915187536</v>
      </c>
      <c r="E49" s="37">
        <v>825523574</v>
      </c>
      <c r="F49" s="39">
        <v>951364700</v>
      </c>
      <c r="G49" s="34">
        <v>817679185</v>
      </c>
      <c r="H49" s="37">
        <v>817679185</v>
      </c>
      <c r="I49" s="41">
        <v>543950421</v>
      </c>
      <c r="J49" s="39">
        <v>1034841788</v>
      </c>
      <c r="K49" s="34">
        <v>1033957052</v>
      </c>
      <c r="L49" s="37">
        <v>1083332691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-219052937</v>
      </c>
      <c r="D51" s="68">
        <f t="shared" si="3"/>
        <v>-961712863</v>
      </c>
      <c r="E51" s="69">
        <f t="shared" si="3"/>
        <v>-177830987</v>
      </c>
      <c r="F51" s="70">
        <f t="shared" si="3"/>
        <v>1516773045</v>
      </c>
      <c r="G51" s="68">
        <f t="shared" si="3"/>
        <v>1392567496</v>
      </c>
      <c r="H51" s="69">
        <f t="shared" si="3"/>
        <v>1392567496</v>
      </c>
      <c r="I51" s="71">
        <f t="shared" si="3"/>
        <v>-18584138</v>
      </c>
      <c r="J51" s="72">
        <f t="shared" si="3"/>
        <v>1940313941</v>
      </c>
      <c r="K51" s="68">
        <f t="shared" si="3"/>
        <v>2508694014</v>
      </c>
      <c r="L51" s="69">
        <f t="shared" si="3"/>
        <v>3085207647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-219052937</v>
      </c>
      <c r="D53" s="79">
        <f t="shared" ref="D53:L53" si="4">+D51-D52</f>
        <v>-961712863</v>
      </c>
      <c r="E53" s="80">
        <f t="shared" si="4"/>
        <v>-177830987</v>
      </c>
      <c r="F53" s="81">
        <f t="shared" si="4"/>
        <v>1516773045</v>
      </c>
      <c r="G53" s="79">
        <f t="shared" si="4"/>
        <v>1392567496</v>
      </c>
      <c r="H53" s="80">
        <f t="shared" si="4"/>
        <v>1392567496</v>
      </c>
      <c r="I53" s="82">
        <f t="shared" si="4"/>
        <v>-18584138</v>
      </c>
      <c r="J53" s="83">
        <f t="shared" si="4"/>
        <v>1940313941</v>
      </c>
      <c r="K53" s="79">
        <f t="shared" si="4"/>
        <v>2508694014</v>
      </c>
      <c r="L53" s="80">
        <f t="shared" si="4"/>
        <v>3085207647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-219052937</v>
      </c>
      <c r="D56" s="68">
        <f t="shared" ref="D56:L56" si="5">SUM(D53:D55)</f>
        <v>-961712863</v>
      </c>
      <c r="E56" s="69">
        <f t="shared" si="5"/>
        <v>-177830987</v>
      </c>
      <c r="F56" s="70">
        <f t="shared" si="5"/>
        <v>1516773045</v>
      </c>
      <c r="G56" s="68">
        <f t="shared" si="5"/>
        <v>1392567496</v>
      </c>
      <c r="H56" s="69">
        <f t="shared" si="5"/>
        <v>1392567496</v>
      </c>
      <c r="I56" s="71">
        <f t="shared" si="5"/>
        <v>-18584138</v>
      </c>
      <c r="J56" s="72">
        <f t="shared" si="5"/>
        <v>1940313941</v>
      </c>
      <c r="K56" s="68">
        <f t="shared" si="5"/>
        <v>2508694014</v>
      </c>
      <c r="L56" s="69">
        <f t="shared" si="5"/>
        <v>3085207647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193807979</v>
      </c>
      <c r="D58" s="73">
        <v>209529164</v>
      </c>
      <c r="E58" s="74">
        <v>234322645</v>
      </c>
      <c r="F58" s="38">
        <v>120000000</v>
      </c>
      <c r="G58" s="34">
        <v>120000000</v>
      </c>
      <c r="H58" s="49">
        <v>120000000</v>
      </c>
      <c r="I58" s="38">
        <v>120000000</v>
      </c>
      <c r="J58" s="36">
        <v>120000000</v>
      </c>
      <c r="K58" s="34">
        <v>120000000</v>
      </c>
      <c r="L58" s="37">
        <v>120000000</v>
      </c>
    </row>
    <row r="59" spans="1:12" ht="13.5" x14ac:dyDescent="0.25">
      <c r="A59" s="85" t="s">
        <v>76</v>
      </c>
      <c r="B59" s="86" t="s">
        <v>19</v>
      </c>
      <c r="C59" s="87">
        <f>SUM(C56:C58)</f>
        <v>-25244958</v>
      </c>
      <c r="D59" s="87">
        <f t="shared" ref="D59:L59" si="6">SUM(D56:D58)</f>
        <v>-752183699</v>
      </c>
      <c r="E59" s="88">
        <f t="shared" si="6"/>
        <v>56491658</v>
      </c>
      <c r="F59" s="89">
        <f t="shared" si="6"/>
        <v>1636773045</v>
      </c>
      <c r="G59" s="87">
        <f t="shared" si="6"/>
        <v>1512567496</v>
      </c>
      <c r="H59" s="90">
        <f t="shared" si="6"/>
        <v>1512567496</v>
      </c>
      <c r="I59" s="91">
        <f t="shared" si="6"/>
        <v>101415862</v>
      </c>
      <c r="J59" s="92">
        <f t="shared" si="6"/>
        <v>2060313941</v>
      </c>
      <c r="K59" s="87">
        <f t="shared" si="6"/>
        <v>2628694014</v>
      </c>
      <c r="L59" s="88">
        <f t="shared" si="6"/>
        <v>3205207647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13402765</v>
      </c>
      <c r="D6" s="29">
        <v>30502405</v>
      </c>
      <c r="E6" s="30">
        <v>38135400</v>
      </c>
      <c r="F6" s="31">
        <v>36830532</v>
      </c>
      <c r="G6" s="29">
        <v>36830532</v>
      </c>
      <c r="H6" s="32">
        <v>36830532</v>
      </c>
      <c r="I6" s="30">
        <v>26939149</v>
      </c>
      <c r="J6" s="33">
        <v>43246408</v>
      </c>
      <c r="K6" s="29">
        <v>45235743</v>
      </c>
      <c r="L6" s="32">
        <v>47271351</v>
      </c>
    </row>
    <row r="7" spans="1:12" ht="13.5" x14ac:dyDescent="0.25">
      <c r="A7" s="28" t="s">
        <v>23</v>
      </c>
      <c r="B7" s="21" t="s">
        <v>22</v>
      </c>
      <c r="C7" s="29">
        <v>10306215</v>
      </c>
      <c r="D7" s="29">
        <v>11772661</v>
      </c>
      <c r="E7" s="30">
        <v>2233454</v>
      </c>
      <c r="F7" s="31">
        <v>16923770</v>
      </c>
      <c r="G7" s="29">
        <v>19123860</v>
      </c>
      <c r="H7" s="32">
        <v>19123860</v>
      </c>
      <c r="I7" s="30">
        <v>4449524</v>
      </c>
      <c r="J7" s="33">
        <v>20060930</v>
      </c>
      <c r="K7" s="29">
        <v>20983732</v>
      </c>
      <c r="L7" s="32">
        <v>21948984</v>
      </c>
    </row>
    <row r="8" spans="1:12" ht="13.5" x14ac:dyDescent="0.25">
      <c r="A8" s="28" t="s">
        <v>24</v>
      </c>
      <c r="B8" s="21" t="s">
        <v>22</v>
      </c>
      <c r="C8" s="29">
        <v>11065355</v>
      </c>
      <c r="D8" s="29">
        <v>9195850</v>
      </c>
      <c r="E8" s="30">
        <v>9671497</v>
      </c>
      <c r="F8" s="31">
        <v>16249057</v>
      </c>
      <c r="G8" s="29">
        <v>14786642</v>
      </c>
      <c r="H8" s="32">
        <v>14786642</v>
      </c>
      <c r="I8" s="30">
        <v>9681256</v>
      </c>
      <c r="J8" s="33">
        <v>15511563</v>
      </c>
      <c r="K8" s="29">
        <v>16225095</v>
      </c>
      <c r="L8" s="32">
        <v>16971449</v>
      </c>
    </row>
    <row r="9" spans="1:12" ht="13.5" x14ac:dyDescent="0.25">
      <c r="A9" s="28" t="s">
        <v>25</v>
      </c>
      <c r="B9" s="21" t="s">
        <v>22</v>
      </c>
      <c r="C9" s="29">
        <v>10589241</v>
      </c>
      <c r="D9" s="29">
        <v>8878688</v>
      </c>
      <c r="E9" s="30">
        <v>9352121</v>
      </c>
      <c r="F9" s="31">
        <v>15872243</v>
      </c>
      <c r="G9" s="29">
        <v>14443741</v>
      </c>
      <c r="H9" s="32">
        <v>14443741</v>
      </c>
      <c r="I9" s="30">
        <v>9346977</v>
      </c>
      <c r="J9" s="33">
        <v>15151756</v>
      </c>
      <c r="K9" s="29">
        <v>15848737</v>
      </c>
      <c r="L9" s="32">
        <v>16561930</v>
      </c>
    </row>
    <row r="10" spans="1:12" ht="13.5" x14ac:dyDescent="0.25">
      <c r="A10" s="28" t="s">
        <v>26</v>
      </c>
      <c r="B10" s="21" t="s">
        <v>19</v>
      </c>
      <c r="C10" s="29">
        <v>178720</v>
      </c>
      <c r="D10" s="29">
        <v>382114</v>
      </c>
      <c r="E10" s="30">
        <v>224315</v>
      </c>
      <c r="F10" s="31">
        <v>153763</v>
      </c>
      <c r="G10" s="29">
        <v>161164</v>
      </c>
      <c r="H10" s="32">
        <v>161164</v>
      </c>
      <c r="I10" s="30">
        <v>136692</v>
      </c>
      <c r="J10" s="33">
        <v>168890</v>
      </c>
      <c r="K10" s="29">
        <v>176657</v>
      </c>
      <c r="L10" s="32">
        <v>184607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338531</v>
      </c>
      <c r="D12" s="29">
        <v>66531</v>
      </c>
      <c r="E12" s="30">
        <v>246969</v>
      </c>
      <c r="F12" s="31">
        <v>0</v>
      </c>
      <c r="G12" s="29">
        <v>0</v>
      </c>
      <c r="H12" s="32">
        <v>0</v>
      </c>
      <c r="I12" s="30">
        <v>60951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17601826</v>
      </c>
      <c r="D13" s="29">
        <v>11411731</v>
      </c>
      <c r="E13" s="30">
        <v>25422934</v>
      </c>
      <c r="F13" s="31">
        <v>6485578</v>
      </c>
      <c r="G13" s="29">
        <v>6485578</v>
      </c>
      <c r="H13" s="32">
        <v>6485578</v>
      </c>
      <c r="I13" s="30">
        <v>25777054</v>
      </c>
      <c r="J13" s="33">
        <v>13913738</v>
      </c>
      <c r="K13" s="29">
        <v>14553769</v>
      </c>
      <c r="L13" s="32">
        <v>15208688</v>
      </c>
    </row>
    <row r="14" spans="1:12" ht="13.5" x14ac:dyDescent="0.25">
      <c r="A14" s="28" t="s">
        <v>30</v>
      </c>
      <c r="B14" s="21" t="s">
        <v>19</v>
      </c>
      <c r="C14" s="29">
        <v>41040</v>
      </c>
      <c r="D14" s="29">
        <v>163760</v>
      </c>
      <c r="E14" s="30">
        <v>102105</v>
      </c>
      <c r="F14" s="31">
        <v>322383</v>
      </c>
      <c r="G14" s="29">
        <v>232116</v>
      </c>
      <c r="H14" s="32">
        <v>232116</v>
      </c>
      <c r="I14" s="30">
        <v>85488</v>
      </c>
      <c r="J14" s="33">
        <v>255956</v>
      </c>
      <c r="K14" s="29">
        <v>267730</v>
      </c>
      <c r="L14" s="32">
        <v>280046</v>
      </c>
    </row>
    <row r="15" spans="1:12" ht="13.5" x14ac:dyDescent="0.25">
      <c r="A15" s="28" t="s">
        <v>31</v>
      </c>
      <c r="B15" s="21" t="s">
        <v>19</v>
      </c>
      <c r="C15" s="29">
        <v>-6264</v>
      </c>
      <c r="D15" s="29">
        <v>6264</v>
      </c>
      <c r="E15" s="30">
        <v>9713</v>
      </c>
      <c r="F15" s="31">
        <v>11983</v>
      </c>
      <c r="G15" s="29">
        <v>11983</v>
      </c>
      <c r="H15" s="32">
        <v>11983</v>
      </c>
      <c r="I15" s="30">
        <v>1846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248273</v>
      </c>
      <c r="D17" s="34">
        <v>562187</v>
      </c>
      <c r="E17" s="37">
        <v>559192</v>
      </c>
      <c r="F17" s="39">
        <v>455261</v>
      </c>
      <c r="G17" s="34">
        <v>523550</v>
      </c>
      <c r="H17" s="37">
        <v>523550</v>
      </c>
      <c r="I17" s="40">
        <v>861326</v>
      </c>
      <c r="J17" s="39">
        <v>549676</v>
      </c>
      <c r="K17" s="34">
        <v>574961</v>
      </c>
      <c r="L17" s="37">
        <v>601409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5672</v>
      </c>
      <c r="G18" s="34">
        <v>5672</v>
      </c>
      <c r="H18" s="37">
        <v>5672</v>
      </c>
      <c r="I18" s="41">
        <v>0</v>
      </c>
      <c r="J18" s="39">
        <v>6294</v>
      </c>
      <c r="K18" s="34">
        <v>6584</v>
      </c>
      <c r="L18" s="37">
        <v>6886</v>
      </c>
    </row>
    <row r="19" spans="1:12" ht="13.5" x14ac:dyDescent="0.25">
      <c r="A19" s="28" t="s">
        <v>35</v>
      </c>
      <c r="B19" s="21" t="s">
        <v>19</v>
      </c>
      <c r="C19" s="34">
        <v>375180</v>
      </c>
      <c r="D19" s="34">
        <v>67537</v>
      </c>
      <c r="E19" s="37">
        <v>5222</v>
      </c>
      <c r="F19" s="39">
        <v>153845</v>
      </c>
      <c r="G19" s="34">
        <v>74255</v>
      </c>
      <c r="H19" s="37">
        <v>74255</v>
      </c>
      <c r="I19" s="41">
        <v>198338</v>
      </c>
      <c r="J19" s="39">
        <v>77626</v>
      </c>
      <c r="K19" s="34">
        <v>81197</v>
      </c>
      <c r="L19" s="37">
        <v>84850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24197293</v>
      </c>
      <c r="D21" s="34">
        <v>25826409</v>
      </c>
      <c r="E21" s="37">
        <v>25100794</v>
      </c>
      <c r="F21" s="39">
        <v>27412079</v>
      </c>
      <c r="G21" s="34">
        <v>27412079</v>
      </c>
      <c r="H21" s="37">
        <v>27412079</v>
      </c>
      <c r="I21" s="41">
        <v>21938676</v>
      </c>
      <c r="J21" s="39">
        <v>28755189</v>
      </c>
      <c r="K21" s="34">
        <v>30077926</v>
      </c>
      <c r="L21" s="37">
        <v>31431433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98580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7200</v>
      </c>
      <c r="D23" s="34">
        <v>7850</v>
      </c>
      <c r="E23" s="37">
        <v>12420</v>
      </c>
      <c r="F23" s="39">
        <v>19052</v>
      </c>
      <c r="G23" s="34">
        <v>24387</v>
      </c>
      <c r="H23" s="37">
        <v>24387</v>
      </c>
      <c r="I23" s="41">
        <v>8350</v>
      </c>
      <c r="J23" s="39">
        <v>25176</v>
      </c>
      <c r="K23" s="34">
        <v>26334</v>
      </c>
      <c r="L23" s="37">
        <v>27545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103559148</v>
      </c>
      <c r="D25" s="34">
        <v>88909376</v>
      </c>
      <c r="E25" s="37">
        <v>91138311</v>
      </c>
      <c r="F25" s="39">
        <v>95791000</v>
      </c>
      <c r="G25" s="34">
        <v>95791000</v>
      </c>
      <c r="H25" s="37">
        <v>95791000</v>
      </c>
      <c r="I25" s="41">
        <v>66459609</v>
      </c>
      <c r="J25" s="39">
        <v>98415999</v>
      </c>
      <c r="K25" s="34">
        <v>100365937</v>
      </c>
      <c r="L25" s="37">
        <v>105612403</v>
      </c>
    </row>
    <row r="26" spans="1:12" ht="13.5" x14ac:dyDescent="0.25">
      <c r="A26" s="28" t="s">
        <v>28</v>
      </c>
      <c r="B26" s="21" t="s">
        <v>19</v>
      </c>
      <c r="C26" s="34">
        <v>4063552</v>
      </c>
      <c r="D26" s="34">
        <v>5561456</v>
      </c>
      <c r="E26" s="37">
        <v>9012007</v>
      </c>
      <c r="F26" s="39">
        <v>14574422</v>
      </c>
      <c r="G26" s="34">
        <v>14574422</v>
      </c>
      <c r="H26" s="37">
        <v>14574422</v>
      </c>
      <c r="I26" s="41">
        <v>5900714</v>
      </c>
      <c r="J26" s="39">
        <v>8178203</v>
      </c>
      <c r="K26" s="34">
        <v>8554400</v>
      </c>
      <c r="L26" s="37">
        <v>8939348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3200</v>
      </c>
      <c r="D30" s="34">
        <v>37184</v>
      </c>
      <c r="E30" s="37">
        <v>1496201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195971275</v>
      </c>
      <c r="D32" s="52">
        <f t="shared" ref="D32:L32" si="0">SUM(D6:D19)+SUM(D21:D31)</f>
        <v>193352003</v>
      </c>
      <c r="E32" s="53">
        <f t="shared" si="0"/>
        <v>212722655</v>
      </c>
      <c r="F32" s="54">
        <f t="shared" si="0"/>
        <v>231260640</v>
      </c>
      <c r="G32" s="52">
        <f t="shared" si="0"/>
        <v>230480981</v>
      </c>
      <c r="H32" s="55">
        <f t="shared" si="0"/>
        <v>230480981</v>
      </c>
      <c r="I32" s="56">
        <f t="shared" si="0"/>
        <v>171944530</v>
      </c>
      <c r="J32" s="57">
        <f t="shared" si="0"/>
        <v>244317404</v>
      </c>
      <c r="K32" s="52">
        <f t="shared" si="0"/>
        <v>252978802</v>
      </c>
      <c r="L32" s="53">
        <f t="shared" si="0"/>
        <v>265130929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59851410</v>
      </c>
      <c r="D34" s="34">
        <v>69762229</v>
      </c>
      <c r="E34" s="37">
        <v>73697198</v>
      </c>
      <c r="F34" s="38">
        <v>79080565</v>
      </c>
      <c r="G34" s="34">
        <v>79080565</v>
      </c>
      <c r="H34" s="40">
        <v>79080565</v>
      </c>
      <c r="I34" s="41">
        <v>5070</v>
      </c>
      <c r="J34" s="39">
        <v>82955513</v>
      </c>
      <c r="K34" s="34">
        <v>86746809</v>
      </c>
      <c r="L34" s="37">
        <v>90650426</v>
      </c>
    </row>
    <row r="35" spans="1:12" ht="13.5" x14ac:dyDescent="0.25">
      <c r="A35" s="28" t="s">
        <v>49</v>
      </c>
      <c r="B35" s="21" t="s">
        <v>19</v>
      </c>
      <c r="C35" s="34">
        <v>4217404</v>
      </c>
      <c r="D35" s="34">
        <v>4764305</v>
      </c>
      <c r="E35" s="37">
        <v>5368596</v>
      </c>
      <c r="F35" s="38">
        <v>5446461</v>
      </c>
      <c r="G35" s="34">
        <v>5446461</v>
      </c>
      <c r="H35" s="40">
        <v>5446461</v>
      </c>
      <c r="I35" s="41">
        <v>0</v>
      </c>
      <c r="J35" s="39">
        <v>5713337</v>
      </c>
      <c r="K35" s="34">
        <v>5975638</v>
      </c>
      <c r="L35" s="37">
        <v>6250297</v>
      </c>
    </row>
    <row r="36" spans="1:12" ht="13.5" x14ac:dyDescent="0.25">
      <c r="A36" s="28" t="s">
        <v>50</v>
      </c>
      <c r="B36" s="21" t="s">
        <v>22</v>
      </c>
      <c r="C36" s="34">
        <v>33824352</v>
      </c>
      <c r="D36" s="34">
        <v>38808632</v>
      </c>
      <c r="E36" s="37">
        <v>-120639123</v>
      </c>
      <c r="F36" s="39">
        <v>38000000</v>
      </c>
      <c r="G36" s="34">
        <v>38000000</v>
      </c>
      <c r="H36" s="37">
        <v>38000000</v>
      </c>
      <c r="I36" s="41">
        <v>-27957058</v>
      </c>
      <c r="J36" s="39">
        <v>39862000</v>
      </c>
      <c r="K36" s="34">
        <v>41695652</v>
      </c>
      <c r="L36" s="37">
        <v>43571956</v>
      </c>
    </row>
    <row r="37" spans="1:12" ht="13.5" x14ac:dyDescent="0.25">
      <c r="A37" s="28" t="s">
        <v>51</v>
      </c>
      <c r="B37" s="21" t="s">
        <v>52</v>
      </c>
      <c r="C37" s="34">
        <v>10235094</v>
      </c>
      <c r="D37" s="34">
        <v>8409002</v>
      </c>
      <c r="E37" s="37">
        <v>-7441247</v>
      </c>
      <c r="F37" s="39">
        <v>14370000</v>
      </c>
      <c r="G37" s="34">
        <v>10913254</v>
      </c>
      <c r="H37" s="37">
        <v>10913254</v>
      </c>
      <c r="I37" s="41">
        <v>4608125</v>
      </c>
      <c r="J37" s="39">
        <v>12842830</v>
      </c>
      <c r="K37" s="34">
        <v>6850076</v>
      </c>
      <c r="L37" s="37">
        <v>14038113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27588600</v>
      </c>
      <c r="G38" s="34">
        <v>27588600</v>
      </c>
      <c r="H38" s="40">
        <v>27588600</v>
      </c>
      <c r="I38" s="41">
        <v>0</v>
      </c>
      <c r="J38" s="39">
        <v>24940441</v>
      </c>
      <c r="K38" s="34">
        <v>26087702</v>
      </c>
      <c r="L38" s="37">
        <v>27261648</v>
      </c>
    </row>
    <row r="39" spans="1:12" ht="13.5" x14ac:dyDescent="0.25">
      <c r="A39" s="28" t="s">
        <v>55</v>
      </c>
      <c r="B39" s="21" t="s">
        <v>19</v>
      </c>
      <c r="C39" s="34">
        <v>15840951</v>
      </c>
      <c r="D39" s="34">
        <v>-44305</v>
      </c>
      <c r="E39" s="37">
        <v>44694046</v>
      </c>
      <c r="F39" s="39">
        <v>51145457</v>
      </c>
      <c r="G39" s="34">
        <v>51145457</v>
      </c>
      <c r="H39" s="37">
        <v>51145457</v>
      </c>
      <c r="I39" s="41">
        <v>0</v>
      </c>
      <c r="J39" s="39">
        <v>34815000</v>
      </c>
      <c r="K39" s="34">
        <v>36416489</v>
      </c>
      <c r="L39" s="37">
        <v>38055234</v>
      </c>
    </row>
    <row r="40" spans="1:12" ht="13.5" x14ac:dyDescent="0.25">
      <c r="A40" s="28" t="s">
        <v>28</v>
      </c>
      <c r="B40" s="21" t="s">
        <v>19</v>
      </c>
      <c r="C40" s="34">
        <v>7871577</v>
      </c>
      <c r="D40" s="34">
        <v>11007847</v>
      </c>
      <c r="E40" s="37">
        <v>16417217</v>
      </c>
      <c r="F40" s="38">
        <v>9449144</v>
      </c>
      <c r="G40" s="34">
        <v>10000000</v>
      </c>
      <c r="H40" s="40">
        <v>10000000</v>
      </c>
      <c r="I40" s="41">
        <v>12797420</v>
      </c>
      <c r="J40" s="39">
        <v>10000000</v>
      </c>
      <c r="K40" s="34">
        <v>10460000</v>
      </c>
      <c r="L40" s="37">
        <v>10930700</v>
      </c>
    </row>
    <row r="41" spans="1:12" ht="13.5" x14ac:dyDescent="0.25">
      <c r="A41" s="28" t="s">
        <v>56</v>
      </c>
      <c r="B41" s="21" t="s">
        <v>19</v>
      </c>
      <c r="C41" s="34">
        <v>15819209</v>
      </c>
      <c r="D41" s="34">
        <v>13982807</v>
      </c>
      <c r="E41" s="37">
        <v>14023017</v>
      </c>
      <c r="F41" s="38">
        <v>32235000</v>
      </c>
      <c r="G41" s="34">
        <v>16708130</v>
      </c>
      <c r="H41" s="40">
        <v>16708130</v>
      </c>
      <c r="I41" s="41">
        <v>4576861</v>
      </c>
      <c r="J41" s="39">
        <v>17770646</v>
      </c>
      <c r="K41" s="34">
        <v>17361432</v>
      </c>
      <c r="L41" s="37">
        <v>18142699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3500000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30287712</v>
      </c>
      <c r="D43" s="34">
        <v>31601637</v>
      </c>
      <c r="E43" s="37">
        <v>98492306</v>
      </c>
      <c r="F43" s="38">
        <v>0</v>
      </c>
      <c r="G43" s="34">
        <v>0</v>
      </c>
      <c r="H43" s="40">
        <v>0</v>
      </c>
      <c r="I43" s="41">
        <v>15004801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48181127</v>
      </c>
      <c r="D44" s="34">
        <v>66620465</v>
      </c>
      <c r="E44" s="37">
        <v>29129516</v>
      </c>
      <c r="F44" s="39">
        <v>15903609</v>
      </c>
      <c r="G44" s="34">
        <v>16038683</v>
      </c>
      <c r="H44" s="37">
        <v>16038683</v>
      </c>
      <c r="I44" s="41">
        <v>10670381</v>
      </c>
      <c r="J44" s="39">
        <v>15246096</v>
      </c>
      <c r="K44" s="34">
        <v>15296771</v>
      </c>
      <c r="L44" s="37">
        <v>15985128</v>
      </c>
    </row>
    <row r="45" spans="1:12" ht="13.5" x14ac:dyDescent="0.25">
      <c r="A45" s="28" t="s">
        <v>60</v>
      </c>
      <c r="B45" s="21" t="s">
        <v>19</v>
      </c>
      <c r="C45" s="34">
        <v>4751597</v>
      </c>
      <c r="D45" s="34">
        <v>5266863</v>
      </c>
      <c r="E45" s="37">
        <v>2677807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-4682</v>
      </c>
      <c r="D46" s="34">
        <v>-67000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230875751</v>
      </c>
      <c r="D47" s="52">
        <f t="shared" ref="D47:L47" si="1">SUM(D34:D46)</f>
        <v>250112482</v>
      </c>
      <c r="E47" s="53">
        <f t="shared" si="1"/>
        <v>159919333</v>
      </c>
      <c r="F47" s="54">
        <f t="shared" si="1"/>
        <v>273218836</v>
      </c>
      <c r="G47" s="52">
        <f t="shared" si="1"/>
        <v>254921150</v>
      </c>
      <c r="H47" s="53">
        <f t="shared" si="1"/>
        <v>254921150</v>
      </c>
      <c r="I47" s="56">
        <f t="shared" si="1"/>
        <v>19705600</v>
      </c>
      <c r="J47" s="57">
        <f t="shared" si="1"/>
        <v>244145863</v>
      </c>
      <c r="K47" s="52">
        <f t="shared" si="1"/>
        <v>246890569</v>
      </c>
      <c r="L47" s="53">
        <f t="shared" si="1"/>
        <v>264886201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-34904476</v>
      </c>
      <c r="D48" s="61">
        <f t="shared" si="2"/>
        <v>-56760479</v>
      </c>
      <c r="E48" s="62">
        <f t="shared" si="2"/>
        <v>52803322</v>
      </c>
      <c r="F48" s="63">
        <f t="shared" si="2"/>
        <v>-41958196</v>
      </c>
      <c r="G48" s="61">
        <f t="shared" si="2"/>
        <v>-24440169</v>
      </c>
      <c r="H48" s="62">
        <f t="shared" si="2"/>
        <v>-24440169</v>
      </c>
      <c r="I48" s="64">
        <f t="shared" si="2"/>
        <v>152238930</v>
      </c>
      <c r="J48" s="65">
        <f t="shared" si="2"/>
        <v>171541</v>
      </c>
      <c r="K48" s="61">
        <f t="shared" si="2"/>
        <v>6088233</v>
      </c>
      <c r="L48" s="62">
        <f t="shared" si="2"/>
        <v>244728</v>
      </c>
    </row>
    <row r="49" spans="1:12" ht="25.5" x14ac:dyDescent="0.25">
      <c r="A49" s="66" t="s">
        <v>64</v>
      </c>
      <c r="B49" s="21" t="s">
        <v>65</v>
      </c>
      <c r="C49" s="34">
        <v>33988310</v>
      </c>
      <c r="D49" s="34">
        <v>21766751</v>
      </c>
      <c r="E49" s="37">
        <v>36248582</v>
      </c>
      <c r="F49" s="39">
        <v>51543000</v>
      </c>
      <c r="G49" s="34">
        <v>46543000</v>
      </c>
      <c r="H49" s="37">
        <v>46543000</v>
      </c>
      <c r="I49" s="41">
        <v>0</v>
      </c>
      <c r="J49" s="39">
        <v>42641000</v>
      </c>
      <c r="K49" s="34">
        <v>46690000</v>
      </c>
      <c r="L49" s="37">
        <v>51502000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-916166</v>
      </c>
      <c r="D51" s="68">
        <f t="shared" si="3"/>
        <v>-34993728</v>
      </c>
      <c r="E51" s="69">
        <f t="shared" si="3"/>
        <v>89051904</v>
      </c>
      <c r="F51" s="70">
        <f t="shared" si="3"/>
        <v>9584804</v>
      </c>
      <c r="G51" s="68">
        <f t="shared" si="3"/>
        <v>22102831</v>
      </c>
      <c r="H51" s="69">
        <f t="shared" si="3"/>
        <v>22102831</v>
      </c>
      <c r="I51" s="71">
        <f t="shared" si="3"/>
        <v>152238930</v>
      </c>
      <c r="J51" s="72">
        <f t="shared" si="3"/>
        <v>42812541</v>
      </c>
      <c r="K51" s="68">
        <f t="shared" si="3"/>
        <v>52778233</v>
      </c>
      <c r="L51" s="69">
        <f t="shared" si="3"/>
        <v>51746728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-916166</v>
      </c>
      <c r="D53" s="79">
        <f t="shared" ref="D53:L53" si="4">+D51-D52</f>
        <v>-34993728</v>
      </c>
      <c r="E53" s="80">
        <f t="shared" si="4"/>
        <v>89051904</v>
      </c>
      <c r="F53" s="81">
        <f t="shared" si="4"/>
        <v>9584804</v>
      </c>
      <c r="G53" s="79">
        <f t="shared" si="4"/>
        <v>22102831</v>
      </c>
      <c r="H53" s="80">
        <f t="shared" si="4"/>
        <v>22102831</v>
      </c>
      <c r="I53" s="82">
        <f t="shared" si="4"/>
        <v>152238930</v>
      </c>
      <c r="J53" s="83">
        <f t="shared" si="4"/>
        <v>42812541</v>
      </c>
      <c r="K53" s="79">
        <f t="shared" si="4"/>
        <v>52778233</v>
      </c>
      <c r="L53" s="80">
        <f t="shared" si="4"/>
        <v>51746728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-916166</v>
      </c>
      <c r="D56" s="68">
        <f t="shared" ref="D56:L56" si="5">SUM(D53:D55)</f>
        <v>-34993728</v>
      </c>
      <c r="E56" s="69">
        <f t="shared" si="5"/>
        <v>89051904</v>
      </c>
      <c r="F56" s="70">
        <f t="shared" si="5"/>
        <v>9584804</v>
      </c>
      <c r="G56" s="68">
        <f t="shared" si="5"/>
        <v>22102831</v>
      </c>
      <c r="H56" s="69">
        <f t="shared" si="5"/>
        <v>22102831</v>
      </c>
      <c r="I56" s="71">
        <f t="shared" si="5"/>
        <v>152238930</v>
      </c>
      <c r="J56" s="72">
        <f t="shared" si="5"/>
        <v>42812541</v>
      </c>
      <c r="K56" s="68">
        <f t="shared" si="5"/>
        <v>52778233</v>
      </c>
      <c r="L56" s="69">
        <f t="shared" si="5"/>
        <v>51746728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-916166</v>
      </c>
      <c r="D59" s="87">
        <f t="shared" ref="D59:L59" si="6">SUM(D56:D58)</f>
        <v>-34993728</v>
      </c>
      <c r="E59" s="88">
        <f t="shared" si="6"/>
        <v>89051904</v>
      </c>
      <c r="F59" s="89">
        <f t="shared" si="6"/>
        <v>9584804</v>
      </c>
      <c r="G59" s="87">
        <f t="shared" si="6"/>
        <v>22102831</v>
      </c>
      <c r="H59" s="90">
        <f t="shared" si="6"/>
        <v>22102831</v>
      </c>
      <c r="I59" s="91">
        <f t="shared" si="6"/>
        <v>152238930</v>
      </c>
      <c r="J59" s="92">
        <f t="shared" si="6"/>
        <v>42812541</v>
      </c>
      <c r="K59" s="87">
        <f t="shared" si="6"/>
        <v>52778233</v>
      </c>
      <c r="L59" s="88">
        <f t="shared" si="6"/>
        <v>51746728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96779000</v>
      </c>
      <c r="G6" s="29">
        <v>79539582</v>
      </c>
      <c r="H6" s="32">
        <v>79539582</v>
      </c>
      <c r="I6" s="30">
        <v>0</v>
      </c>
      <c r="J6" s="33">
        <v>102819996</v>
      </c>
      <c r="K6" s="29">
        <v>108989200</v>
      </c>
      <c r="L6" s="32">
        <v>115528552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51266000</v>
      </c>
      <c r="G7" s="29">
        <v>77587760</v>
      </c>
      <c r="H7" s="32">
        <v>77587760</v>
      </c>
      <c r="I7" s="30">
        <v>57</v>
      </c>
      <c r="J7" s="33">
        <v>58300008</v>
      </c>
      <c r="K7" s="29">
        <v>61798000</v>
      </c>
      <c r="L7" s="32">
        <v>65505882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25525000</v>
      </c>
      <c r="G8" s="29">
        <v>25525000</v>
      </c>
      <c r="H8" s="32">
        <v>25525000</v>
      </c>
      <c r="I8" s="30">
        <v>2616</v>
      </c>
      <c r="J8" s="33">
        <v>34107708</v>
      </c>
      <c r="K8" s="29">
        <v>36154145</v>
      </c>
      <c r="L8" s="32">
        <v>38323396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19838000</v>
      </c>
      <c r="G9" s="29">
        <v>19838000</v>
      </c>
      <c r="H9" s="32">
        <v>19838000</v>
      </c>
      <c r="I9" s="30">
        <v>0</v>
      </c>
      <c r="J9" s="33">
        <v>23108016</v>
      </c>
      <c r="K9" s="29">
        <v>24494480</v>
      </c>
      <c r="L9" s="32">
        <v>25964148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9485</v>
      </c>
      <c r="J10" s="33">
        <v>0</v>
      </c>
      <c r="K10" s="29">
        <v>0</v>
      </c>
      <c r="L10" s="32">
        <v>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19026000</v>
      </c>
      <c r="G13" s="29">
        <v>6342000</v>
      </c>
      <c r="H13" s="32">
        <v>6342000</v>
      </c>
      <c r="I13" s="30">
        <v>0</v>
      </c>
      <c r="J13" s="33">
        <v>21317112</v>
      </c>
      <c r="K13" s="29">
        <v>22596138</v>
      </c>
      <c r="L13" s="32">
        <v>23951910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41497</v>
      </c>
      <c r="J14" s="33">
        <v>0</v>
      </c>
      <c r="K14" s="29">
        <v>0</v>
      </c>
      <c r="L14" s="32">
        <v>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1317000</v>
      </c>
      <c r="G17" s="34">
        <v>1375186</v>
      </c>
      <c r="H17" s="37">
        <v>1375186</v>
      </c>
      <c r="I17" s="40">
        <v>0</v>
      </c>
      <c r="J17" s="39">
        <v>1590000</v>
      </c>
      <c r="K17" s="34">
        <v>1685400</v>
      </c>
      <c r="L17" s="37">
        <v>1786525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225000</v>
      </c>
      <c r="G19" s="34">
        <v>1400000</v>
      </c>
      <c r="H19" s="37">
        <v>1400000</v>
      </c>
      <c r="I19" s="41">
        <v>24353</v>
      </c>
      <c r="J19" s="39">
        <v>265008</v>
      </c>
      <c r="K19" s="34">
        <v>280900</v>
      </c>
      <c r="L19" s="37">
        <v>297755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43590836</v>
      </c>
      <c r="G21" s="34">
        <v>49590836</v>
      </c>
      <c r="H21" s="37">
        <v>49590836</v>
      </c>
      <c r="I21" s="41">
        <v>0</v>
      </c>
      <c r="J21" s="39">
        <v>48897324</v>
      </c>
      <c r="K21" s="34">
        <v>51831127</v>
      </c>
      <c r="L21" s="37">
        <v>54941001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12945</v>
      </c>
      <c r="G23" s="34">
        <v>12945</v>
      </c>
      <c r="H23" s="37">
        <v>12945</v>
      </c>
      <c r="I23" s="41">
        <v>0</v>
      </c>
      <c r="J23" s="39">
        <v>13788</v>
      </c>
      <c r="K23" s="34">
        <v>14607</v>
      </c>
      <c r="L23" s="37">
        <v>15485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438806</v>
      </c>
      <c r="G24" s="34">
        <v>438806</v>
      </c>
      <c r="H24" s="37">
        <v>438806</v>
      </c>
      <c r="I24" s="41">
        <v>0</v>
      </c>
      <c r="J24" s="39">
        <v>477000</v>
      </c>
      <c r="K24" s="34">
        <v>505620</v>
      </c>
      <c r="L24" s="37">
        <v>535958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115172450</v>
      </c>
      <c r="G25" s="34">
        <v>115092900</v>
      </c>
      <c r="H25" s="37">
        <v>115092900</v>
      </c>
      <c r="I25" s="41">
        <v>0</v>
      </c>
      <c r="J25" s="39">
        <v>122120568</v>
      </c>
      <c r="K25" s="34">
        <v>125477751</v>
      </c>
      <c r="L25" s="37">
        <v>129349501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1179971</v>
      </c>
      <c r="G29" s="34">
        <v>1</v>
      </c>
      <c r="H29" s="37">
        <v>1</v>
      </c>
      <c r="I29" s="41">
        <v>0</v>
      </c>
      <c r="J29" s="39">
        <v>1272000</v>
      </c>
      <c r="K29" s="34">
        <v>1348320</v>
      </c>
      <c r="L29" s="37">
        <v>1429220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0</v>
      </c>
      <c r="E32" s="53">
        <f t="shared" si="0"/>
        <v>0</v>
      </c>
      <c r="F32" s="54">
        <f t="shared" si="0"/>
        <v>374371008</v>
      </c>
      <c r="G32" s="52">
        <f t="shared" si="0"/>
        <v>376743016</v>
      </c>
      <c r="H32" s="55">
        <f t="shared" si="0"/>
        <v>376743016</v>
      </c>
      <c r="I32" s="56">
        <f t="shared" si="0"/>
        <v>78008</v>
      </c>
      <c r="J32" s="57">
        <f t="shared" si="0"/>
        <v>414288528</v>
      </c>
      <c r="K32" s="52">
        <f t="shared" si="0"/>
        <v>435175688</v>
      </c>
      <c r="L32" s="53">
        <f t="shared" si="0"/>
        <v>457629342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0</v>
      </c>
      <c r="E34" s="37">
        <v>0</v>
      </c>
      <c r="F34" s="38">
        <v>153701303</v>
      </c>
      <c r="G34" s="34">
        <v>157956998</v>
      </c>
      <c r="H34" s="40">
        <v>157956998</v>
      </c>
      <c r="I34" s="41">
        <v>68805140</v>
      </c>
      <c r="J34" s="39">
        <v>170848118</v>
      </c>
      <c r="K34" s="34">
        <v>179804474</v>
      </c>
      <c r="L34" s="37">
        <v>190609349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6995823</v>
      </c>
      <c r="G35" s="34">
        <v>6900001</v>
      </c>
      <c r="H35" s="40">
        <v>6900001</v>
      </c>
      <c r="I35" s="41">
        <v>664900</v>
      </c>
      <c r="J35" s="39">
        <v>7519860</v>
      </c>
      <c r="K35" s="34">
        <v>7970993</v>
      </c>
      <c r="L35" s="37">
        <v>8449257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92705000</v>
      </c>
      <c r="G36" s="34">
        <v>68000000</v>
      </c>
      <c r="H36" s="37">
        <v>68000000</v>
      </c>
      <c r="I36" s="41">
        <v>0</v>
      </c>
      <c r="J36" s="39">
        <v>98580000</v>
      </c>
      <c r="K36" s="34">
        <v>104494800</v>
      </c>
      <c r="L36" s="37">
        <v>110764488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40250000</v>
      </c>
      <c r="G37" s="34">
        <v>26488500</v>
      </c>
      <c r="H37" s="37">
        <v>26488500</v>
      </c>
      <c r="I37" s="41">
        <v>0</v>
      </c>
      <c r="J37" s="39">
        <v>45096912</v>
      </c>
      <c r="K37" s="34">
        <v>47802720</v>
      </c>
      <c r="L37" s="37">
        <v>50670884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128510611</v>
      </c>
      <c r="G38" s="34">
        <v>128510611</v>
      </c>
      <c r="H38" s="40">
        <v>128510611</v>
      </c>
      <c r="I38" s="41">
        <v>0</v>
      </c>
      <c r="J38" s="39">
        <v>136846032</v>
      </c>
      <c r="K38" s="34">
        <v>145056760</v>
      </c>
      <c r="L38" s="37">
        <v>153760166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0</v>
      </c>
      <c r="E39" s="37">
        <v>0</v>
      </c>
      <c r="F39" s="39">
        <v>45000000</v>
      </c>
      <c r="G39" s="34">
        <v>53000000</v>
      </c>
      <c r="H39" s="37">
        <v>53000000</v>
      </c>
      <c r="I39" s="41">
        <v>0</v>
      </c>
      <c r="J39" s="39">
        <v>50418900</v>
      </c>
      <c r="K39" s="34">
        <v>53444034</v>
      </c>
      <c r="L39" s="37">
        <v>56650677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50000000</v>
      </c>
      <c r="G40" s="34">
        <v>81000000</v>
      </c>
      <c r="H40" s="40">
        <v>81000000</v>
      </c>
      <c r="I40" s="41">
        <v>0</v>
      </c>
      <c r="J40" s="39">
        <v>56021004</v>
      </c>
      <c r="K40" s="34">
        <v>59382260</v>
      </c>
      <c r="L40" s="37">
        <v>62945197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0</v>
      </c>
      <c r="E41" s="37">
        <v>0</v>
      </c>
      <c r="F41" s="38">
        <v>6000000</v>
      </c>
      <c r="G41" s="34">
        <v>9770000</v>
      </c>
      <c r="H41" s="40">
        <v>9770000</v>
      </c>
      <c r="I41" s="41">
        <v>0</v>
      </c>
      <c r="J41" s="39">
        <v>9492116</v>
      </c>
      <c r="K41" s="34">
        <v>9923628</v>
      </c>
      <c r="L41" s="37">
        <v>10581045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2000000</v>
      </c>
      <c r="G42" s="34">
        <v>2000000</v>
      </c>
      <c r="H42" s="37">
        <v>2000000</v>
      </c>
      <c r="I42" s="41">
        <v>0</v>
      </c>
      <c r="J42" s="39">
        <v>2332008</v>
      </c>
      <c r="K42" s="34">
        <v>2471920</v>
      </c>
      <c r="L42" s="37">
        <v>2620236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1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9">
        <v>12528500</v>
      </c>
      <c r="G44" s="34">
        <v>26289500</v>
      </c>
      <c r="H44" s="37">
        <v>26289500</v>
      </c>
      <c r="I44" s="41">
        <v>23008</v>
      </c>
      <c r="J44" s="39">
        <v>14355372</v>
      </c>
      <c r="K44" s="34">
        <v>15216509</v>
      </c>
      <c r="L44" s="37">
        <v>16129504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0</v>
      </c>
      <c r="E47" s="53">
        <f t="shared" si="1"/>
        <v>0</v>
      </c>
      <c r="F47" s="54">
        <f t="shared" si="1"/>
        <v>537691237</v>
      </c>
      <c r="G47" s="52">
        <f t="shared" si="1"/>
        <v>559915610</v>
      </c>
      <c r="H47" s="53">
        <f t="shared" si="1"/>
        <v>559915610</v>
      </c>
      <c r="I47" s="56">
        <f t="shared" si="1"/>
        <v>69493048</v>
      </c>
      <c r="J47" s="57">
        <f t="shared" si="1"/>
        <v>591510322</v>
      </c>
      <c r="K47" s="52">
        <f t="shared" si="1"/>
        <v>625568098</v>
      </c>
      <c r="L47" s="53">
        <f t="shared" si="1"/>
        <v>663180804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0</v>
      </c>
      <c r="E48" s="62">
        <f t="shared" si="2"/>
        <v>0</v>
      </c>
      <c r="F48" s="63">
        <f t="shared" si="2"/>
        <v>-163320229</v>
      </c>
      <c r="G48" s="61">
        <f t="shared" si="2"/>
        <v>-183172594</v>
      </c>
      <c r="H48" s="62">
        <f t="shared" si="2"/>
        <v>-183172594</v>
      </c>
      <c r="I48" s="64">
        <f t="shared" si="2"/>
        <v>-69415040</v>
      </c>
      <c r="J48" s="65">
        <f t="shared" si="2"/>
        <v>-177221794</v>
      </c>
      <c r="K48" s="61">
        <f t="shared" si="2"/>
        <v>-190392410</v>
      </c>
      <c r="L48" s="62">
        <f t="shared" si="2"/>
        <v>-205551462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53855550</v>
      </c>
      <c r="G49" s="34">
        <v>52344100</v>
      </c>
      <c r="H49" s="37">
        <v>52344100</v>
      </c>
      <c r="I49" s="41">
        <v>0</v>
      </c>
      <c r="J49" s="39">
        <v>37259460</v>
      </c>
      <c r="K49" s="34">
        <v>46147250</v>
      </c>
      <c r="L49" s="37">
        <v>52272550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0</v>
      </c>
      <c r="E51" s="69">
        <f t="shared" si="3"/>
        <v>0</v>
      </c>
      <c r="F51" s="70">
        <f t="shared" si="3"/>
        <v>-109464679</v>
      </c>
      <c r="G51" s="68">
        <f t="shared" si="3"/>
        <v>-130828494</v>
      </c>
      <c r="H51" s="69">
        <f t="shared" si="3"/>
        <v>-130828494</v>
      </c>
      <c r="I51" s="71">
        <f t="shared" si="3"/>
        <v>-69415040</v>
      </c>
      <c r="J51" s="72">
        <f t="shared" si="3"/>
        <v>-139962334</v>
      </c>
      <c r="K51" s="68">
        <f t="shared" si="3"/>
        <v>-144245160</v>
      </c>
      <c r="L51" s="69">
        <f t="shared" si="3"/>
        <v>-153278912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0</v>
      </c>
      <c r="E53" s="80">
        <f t="shared" si="4"/>
        <v>0</v>
      </c>
      <c r="F53" s="81">
        <f t="shared" si="4"/>
        <v>-109464679</v>
      </c>
      <c r="G53" s="79">
        <f t="shared" si="4"/>
        <v>-130828494</v>
      </c>
      <c r="H53" s="80">
        <f t="shared" si="4"/>
        <v>-130828494</v>
      </c>
      <c r="I53" s="82">
        <f t="shared" si="4"/>
        <v>-69415040</v>
      </c>
      <c r="J53" s="83">
        <f t="shared" si="4"/>
        <v>-139962334</v>
      </c>
      <c r="K53" s="79">
        <f t="shared" si="4"/>
        <v>-144245160</v>
      </c>
      <c r="L53" s="80">
        <f t="shared" si="4"/>
        <v>-153278912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0</v>
      </c>
      <c r="E56" s="69">
        <f t="shared" si="5"/>
        <v>0</v>
      </c>
      <c r="F56" s="70">
        <f t="shared" si="5"/>
        <v>-109464679</v>
      </c>
      <c r="G56" s="68">
        <f t="shared" si="5"/>
        <v>-130828494</v>
      </c>
      <c r="H56" s="69">
        <f t="shared" si="5"/>
        <v>-130828494</v>
      </c>
      <c r="I56" s="71">
        <f t="shared" si="5"/>
        <v>-69415040</v>
      </c>
      <c r="J56" s="72">
        <f t="shared" si="5"/>
        <v>-139962334</v>
      </c>
      <c r="K56" s="68">
        <f t="shared" si="5"/>
        <v>-144245160</v>
      </c>
      <c r="L56" s="69">
        <f t="shared" si="5"/>
        <v>-153278912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0</v>
      </c>
      <c r="E59" s="88">
        <f t="shared" si="6"/>
        <v>0</v>
      </c>
      <c r="F59" s="89">
        <f t="shared" si="6"/>
        <v>-109464679</v>
      </c>
      <c r="G59" s="87">
        <f t="shared" si="6"/>
        <v>-130828494</v>
      </c>
      <c r="H59" s="90">
        <f t="shared" si="6"/>
        <v>-130828494</v>
      </c>
      <c r="I59" s="91">
        <f t="shared" si="6"/>
        <v>-69415040</v>
      </c>
      <c r="J59" s="92">
        <f t="shared" si="6"/>
        <v>-139962334</v>
      </c>
      <c r="K59" s="87">
        <f t="shared" si="6"/>
        <v>-144245160</v>
      </c>
      <c r="L59" s="88">
        <f t="shared" si="6"/>
        <v>-153278912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32858539</v>
      </c>
      <c r="D6" s="29">
        <v>33156074</v>
      </c>
      <c r="E6" s="30">
        <v>29427120</v>
      </c>
      <c r="F6" s="31">
        <v>44150525</v>
      </c>
      <c r="G6" s="29">
        <v>35831444</v>
      </c>
      <c r="H6" s="32">
        <v>35831444</v>
      </c>
      <c r="I6" s="30">
        <v>0</v>
      </c>
      <c r="J6" s="33">
        <v>37981332</v>
      </c>
      <c r="K6" s="29">
        <v>39728472</v>
      </c>
      <c r="L6" s="32">
        <v>41516256</v>
      </c>
    </row>
    <row r="7" spans="1:12" ht="13.5" x14ac:dyDescent="0.25">
      <c r="A7" s="28" t="s">
        <v>23</v>
      </c>
      <c r="B7" s="21" t="s">
        <v>22</v>
      </c>
      <c r="C7" s="29">
        <v>41971929</v>
      </c>
      <c r="D7" s="29">
        <v>38006003</v>
      </c>
      <c r="E7" s="30">
        <v>50658165</v>
      </c>
      <c r="F7" s="31">
        <v>49180100</v>
      </c>
      <c r="G7" s="29">
        <v>25952103</v>
      </c>
      <c r="H7" s="32">
        <v>25952103</v>
      </c>
      <c r="I7" s="30">
        <v>15112197</v>
      </c>
      <c r="J7" s="33">
        <v>27509220</v>
      </c>
      <c r="K7" s="29">
        <v>28774656</v>
      </c>
      <c r="L7" s="32">
        <v>30069516</v>
      </c>
    </row>
    <row r="8" spans="1:12" ht="13.5" x14ac:dyDescent="0.25">
      <c r="A8" s="28" t="s">
        <v>24</v>
      </c>
      <c r="B8" s="21" t="s">
        <v>22</v>
      </c>
      <c r="C8" s="29">
        <v>9849981</v>
      </c>
      <c r="D8" s="29">
        <v>10410270</v>
      </c>
      <c r="E8" s="30">
        <v>14268639</v>
      </c>
      <c r="F8" s="31">
        <v>12612731</v>
      </c>
      <c r="G8" s="29">
        <v>11346221</v>
      </c>
      <c r="H8" s="32">
        <v>11346221</v>
      </c>
      <c r="I8" s="30">
        <v>7185503</v>
      </c>
      <c r="J8" s="33">
        <v>12025932</v>
      </c>
      <c r="K8" s="29">
        <v>12579120</v>
      </c>
      <c r="L8" s="32">
        <v>13145184</v>
      </c>
    </row>
    <row r="9" spans="1:12" ht="13.5" x14ac:dyDescent="0.25">
      <c r="A9" s="28" t="s">
        <v>25</v>
      </c>
      <c r="B9" s="21" t="s">
        <v>22</v>
      </c>
      <c r="C9" s="29">
        <v>5938297</v>
      </c>
      <c r="D9" s="29">
        <v>6110060</v>
      </c>
      <c r="E9" s="30">
        <v>7548742</v>
      </c>
      <c r="F9" s="31">
        <v>8301441</v>
      </c>
      <c r="G9" s="29">
        <v>7490974</v>
      </c>
      <c r="H9" s="32">
        <v>7490974</v>
      </c>
      <c r="I9" s="30">
        <v>4258052</v>
      </c>
      <c r="J9" s="33">
        <v>7940424</v>
      </c>
      <c r="K9" s="29">
        <v>8305692</v>
      </c>
      <c r="L9" s="32">
        <v>8679456</v>
      </c>
    </row>
    <row r="10" spans="1:12" ht="13.5" x14ac:dyDescent="0.25">
      <c r="A10" s="28" t="s">
        <v>26</v>
      </c>
      <c r="B10" s="21" t="s">
        <v>19</v>
      </c>
      <c r="C10" s="29">
        <v>148560</v>
      </c>
      <c r="D10" s="29">
        <v>228974</v>
      </c>
      <c r="E10" s="30">
        <v>120431</v>
      </c>
      <c r="F10" s="31">
        <v>267014</v>
      </c>
      <c r="G10" s="29">
        <v>111741</v>
      </c>
      <c r="H10" s="32">
        <v>111741</v>
      </c>
      <c r="I10" s="30">
        <v>88776</v>
      </c>
      <c r="J10" s="33">
        <v>101352</v>
      </c>
      <c r="K10" s="29">
        <v>106008</v>
      </c>
      <c r="L10" s="32">
        <v>110784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74580</v>
      </c>
      <c r="D13" s="29">
        <v>46374</v>
      </c>
      <c r="E13" s="30">
        <v>13676</v>
      </c>
      <c r="F13" s="31">
        <v>23379945</v>
      </c>
      <c r="G13" s="29">
        <v>0</v>
      </c>
      <c r="H13" s="32">
        <v>0</v>
      </c>
      <c r="I13" s="30">
        <v>0</v>
      </c>
      <c r="J13" s="33">
        <v>29199996</v>
      </c>
      <c r="K13" s="29">
        <v>30543204</v>
      </c>
      <c r="L13" s="32">
        <v>31917648</v>
      </c>
    </row>
    <row r="14" spans="1:12" ht="13.5" x14ac:dyDescent="0.25">
      <c r="A14" s="28" t="s">
        <v>30</v>
      </c>
      <c r="B14" s="21" t="s">
        <v>19</v>
      </c>
      <c r="C14" s="29">
        <v>239837</v>
      </c>
      <c r="D14" s="29">
        <v>229682</v>
      </c>
      <c r="E14" s="30">
        <v>85834</v>
      </c>
      <c r="F14" s="31">
        <v>265000</v>
      </c>
      <c r="G14" s="29">
        <v>20000</v>
      </c>
      <c r="H14" s="32">
        <v>20000</v>
      </c>
      <c r="I14" s="30">
        <v>7152</v>
      </c>
      <c r="J14" s="33">
        <v>99996</v>
      </c>
      <c r="K14" s="29">
        <v>104604</v>
      </c>
      <c r="L14" s="32">
        <v>109308</v>
      </c>
    </row>
    <row r="15" spans="1:12" ht="13.5" x14ac:dyDescent="0.25">
      <c r="A15" s="28" t="s">
        <v>31</v>
      </c>
      <c r="B15" s="21" t="s">
        <v>19</v>
      </c>
      <c r="C15" s="29">
        <v>11847</v>
      </c>
      <c r="D15" s="29">
        <v>14000</v>
      </c>
      <c r="E15" s="30">
        <v>19385</v>
      </c>
      <c r="F15" s="31">
        <v>12720</v>
      </c>
      <c r="G15" s="29">
        <v>0</v>
      </c>
      <c r="H15" s="32">
        <v>0</v>
      </c>
      <c r="I15" s="30">
        <v>0</v>
      </c>
      <c r="J15" s="33">
        <v>20004</v>
      </c>
      <c r="K15" s="29">
        <v>20916</v>
      </c>
      <c r="L15" s="32">
        <v>21864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532789</v>
      </c>
      <c r="D17" s="34">
        <v>680603</v>
      </c>
      <c r="E17" s="37">
        <v>698807</v>
      </c>
      <c r="F17" s="39">
        <v>734840</v>
      </c>
      <c r="G17" s="34">
        <v>741510</v>
      </c>
      <c r="H17" s="37">
        <v>741510</v>
      </c>
      <c r="I17" s="40">
        <v>432591</v>
      </c>
      <c r="J17" s="39">
        <v>786012</v>
      </c>
      <c r="K17" s="34">
        <v>822156</v>
      </c>
      <c r="L17" s="37">
        <v>859152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166032</v>
      </c>
      <c r="D19" s="34">
        <v>170615</v>
      </c>
      <c r="E19" s="37">
        <v>169673</v>
      </c>
      <c r="F19" s="39">
        <v>183645</v>
      </c>
      <c r="G19" s="34">
        <v>136217</v>
      </c>
      <c r="H19" s="37">
        <v>136217</v>
      </c>
      <c r="I19" s="41">
        <v>-206016</v>
      </c>
      <c r="J19" s="39">
        <v>144396</v>
      </c>
      <c r="K19" s="34">
        <v>151032</v>
      </c>
      <c r="L19" s="37">
        <v>157824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10468701</v>
      </c>
      <c r="D21" s="34">
        <v>11438155</v>
      </c>
      <c r="E21" s="37">
        <v>13092281</v>
      </c>
      <c r="F21" s="39">
        <v>11662190</v>
      </c>
      <c r="G21" s="34">
        <v>16387592</v>
      </c>
      <c r="H21" s="37">
        <v>16387592</v>
      </c>
      <c r="I21" s="41">
        <v>5676508</v>
      </c>
      <c r="J21" s="39">
        <v>17370852</v>
      </c>
      <c r="K21" s="34">
        <v>18169920</v>
      </c>
      <c r="L21" s="37">
        <v>18987552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12720000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12213650</v>
      </c>
      <c r="D23" s="34">
        <v>86150</v>
      </c>
      <c r="E23" s="37">
        <v>103650</v>
      </c>
      <c r="F23" s="39">
        <v>14045000</v>
      </c>
      <c r="G23" s="34">
        <v>2809000</v>
      </c>
      <c r="H23" s="37">
        <v>2809000</v>
      </c>
      <c r="I23" s="41">
        <v>0</v>
      </c>
      <c r="J23" s="39">
        <v>9999996</v>
      </c>
      <c r="K23" s="34">
        <v>10460004</v>
      </c>
      <c r="L23" s="37">
        <v>10930704</v>
      </c>
    </row>
    <row r="24" spans="1:12" ht="13.5" x14ac:dyDescent="0.25">
      <c r="A24" s="28" t="s">
        <v>40</v>
      </c>
      <c r="B24" s="21" t="s">
        <v>19</v>
      </c>
      <c r="C24" s="34">
        <v>224</v>
      </c>
      <c r="D24" s="34">
        <v>97</v>
      </c>
      <c r="E24" s="37">
        <v>949</v>
      </c>
      <c r="F24" s="39">
        <v>0</v>
      </c>
      <c r="G24" s="34">
        <v>0</v>
      </c>
      <c r="H24" s="37">
        <v>0</v>
      </c>
      <c r="I24" s="41">
        <v>1456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95547516</v>
      </c>
      <c r="D25" s="34">
        <v>85475598</v>
      </c>
      <c r="E25" s="37">
        <v>98990869</v>
      </c>
      <c r="F25" s="39">
        <v>96733000</v>
      </c>
      <c r="G25" s="34">
        <v>96733000</v>
      </c>
      <c r="H25" s="37">
        <v>96733000</v>
      </c>
      <c r="I25" s="41">
        <v>29701000</v>
      </c>
      <c r="J25" s="39">
        <v>103582020</v>
      </c>
      <c r="K25" s="34">
        <v>105401004</v>
      </c>
      <c r="L25" s="37">
        <v>107370000</v>
      </c>
    </row>
    <row r="26" spans="1:12" ht="13.5" x14ac:dyDescent="0.25">
      <c r="A26" s="28" t="s">
        <v>28</v>
      </c>
      <c r="B26" s="21" t="s">
        <v>19</v>
      </c>
      <c r="C26" s="34">
        <v>51206</v>
      </c>
      <c r="D26" s="34">
        <v>25028848</v>
      </c>
      <c r="E26" s="37">
        <v>41352888</v>
      </c>
      <c r="F26" s="39">
        <v>3072779</v>
      </c>
      <c r="G26" s="34">
        <v>40000000</v>
      </c>
      <c r="H26" s="37">
        <v>40000000</v>
      </c>
      <c r="I26" s="41">
        <v>25266528</v>
      </c>
      <c r="J26" s="39">
        <v>10800000</v>
      </c>
      <c r="K26" s="34">
        <v>11296800</v>
      </c>
      <c r="L26" s="37">
        <v>11805156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54860</v>
      </c>
      <c r="D30" s="34">
        <v>43428</v>
      </c>
      <c r="E30" s="37">
        <v>3213408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210128548</v>
      </c>
      <c r="D32" s="52">
        <f t="shared" ref="D32:L32" si="0">SUM(D6:D19)+SUM(D21:D31)</f>
        <v>211124931</v>
      </c>
      <c r="E32" s="53">
        <f t="shared" si="0"/>
        <v>259764517</v>
      </c>
      <c r="F32" s="54">
        <f t="shared" si="0"/>
        <v>277320930</v>
      </c>
      <c r="G32" s="52">
        <f t="shared" si="0"/>
        <v>237559802</v>
      </c>
      <c r="H32" s="55">
        <f t="shared" si="0"/>
        <v>237559802</v>
      </c>
      <c r="I32" s="56">
        <f t="shared" si="0"/>
        <v>87523747</v>
      </c>
      <c r="J32" s="57">
        <f t="shared" si="0"/>
        <v>257561532</v>
      </c>
      <c r="K32" s="52">
        <f t="shared" si="0"/>
        <v>266463588</v>
      </c>
      <c r="L32" s="53">
        <f t="shared" si="0"/>
        <v>275680404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82161032</v>
      </c>
      <c r="D34" s="34">
        <v>84242294</v>
      </c>
      <c r="E34" s="37">
        <v>85883467</v>
      </c>
      <c r="F34" s="38">
        <v>88588089</v>
      </c>
      <c r="G34" s="34">
        <v>88816013</v>
      </c>
      <c r="H34" s="40">
        <v>88816013</v>
      </c>
      <c r="I34" s="41">
        <v>105590275</v>
      </c>
      <c r="J34" s="39">
        <v>90284460</v>
      </c>
      <c r="K34" s="34">
        <v>94437384</v>
      </c>
      <c r="L34" s="37">
        <v>98686944</v>
      </c>
    </row>
    <row r="35" spans="1:12" ht="13.5" x14ac:dyDescent="0.25">
      <c r="A35" s="28" t="s">
        <v>49</v>
      </c>
      <c r="B35" s="21" t="s">
        <v>19</v>
      </c>
      <c r="C35" s="34">
        <v>3952107</v>
      </c>
      <c r="D35" s="34">
        <v>4885483</v>
      </c>
      <c r="E35" s="37">
        <v>5392418</v>
      </c>
      <c r="F35" s="38">
        <v>5326732</v>
      </c>
      <c r="G35" s="34">
        <v>5519666</v>
      </c>
      <c r="H35" s="40">
        <v>5519666</v>
      </c>
      <c r="I35" s="41">
        <v>5609064</v>
      </c>
      <c r="J35" s="39">
        <v>5790156</v>
      </c>
      <c r="K35" s="34">
        <v>6056472</v>
      </c>
      <c r="L35" s="37">
        <v>6329040</v>
      </c>
    </row>
    <row r="36" spans="1:12" ht="13.5" x14ac:dyDescent="0.25">
      <c r="A36" s="28" t="s">
        <v>50</v>
      </c>
      <c r="B36" s="21" t="s">
        <v>22</v>
      </c>
      <c r="C36" s="34">
        <v>33389052</v>
      </c>
      <c r="D36" s="34">
        <v>35264338</v>
      </c>
      <c r="E36" s="37">
        <v>35426407</v>
      </c>
      <c r="F36" s="39">
        <v>42089245</v>
      </c>
      <c r="G36" s="34">
        <v>48400000</v>
      </c>
      <c r="H36" s="37">
        <v>48400000</v>
      </c>
      <c r="I36" s="41">
        <v>5929260</v>
      </c>
      <c r="J36" s="39">
        <v>42000000</v>
      </c>
      <c r="K36" s="34">
        <v>43932000</v>
      </c>
      <c r="L36" s="37">
        <v>45908940</v>
      </c>
    </row>
    <row r="37" spans="1:12" ht="13.5" x14ac:dyDescent="0.25">
      <c r="A37" s="28" t="s">
        <v>51</v>
      </c>
      <c r="B37" s="21" t="s">
        <v>52</v>
      </c>
      <c r="C37" s="34">
        <v>6889336</v>
      </c>
      <c r="D37" s="34">
        <v>1417838</v>
      </c>
      <c r="E37" s="37">
        <v>583192</v>
      </c>
      <c r="F37" s="39">
        <v>15037842</v>
      </c>
      <c r="G37" s="34">
        <v>11135632</v>
      </c>
      <c r="H37" s="37">
        <v>11135632</v>
      </c>
      <c r="I37" s="41">
        <v>2307625</v>
      </c>
      <c r="J37" s="39">
        <v>10559976</v>
      </c>
      <c r="K37" s="34">
        <v>11045796</v>
      </c>
      <c r="L37" s="37">
        <v>11542824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38715749</v>
      </c>
      <c r="G38" s="34">
        <v>53980025</v>
      </c>
      <c r="H38" s="40">
        <v>53980025</v>
      </c>
      <c r="I38" s="41">
        <v>0</v>
      </c>
      <c r="J38" s="39">
        <v>25085556</v>
      </c>
      <c r="K38" s="34">
        <v>26239488</v>
      </c>
      <c r="L38" s="37">
        <v>27420264</v>
      </c>
    </row>
    <row r="39" spans="1:12" ht="13.5" x14ac:dyDescent="0.25">
      <c r="A39" s="28" t="s">
        <v>55</v>
      </c>
      <c r="B39" s="21" t="s">
        <v>19</v>
      </c>
      <c r="C39" s="34">
        <v>26933847</v>
      </c>
      <c r="D39" s="34">
        <v>27262022</v>
      </c>
      <c r="E39" s="37">
        <v>26806569</v>
      </c>
      <c r="F39" s="39">
        <v>23059670</v>
      </c>
      <c r="G39" s="34">
        <v>23820443</v>
      </c>
      <c r="H39" s="37">
        <v>23820443</v>
      </c>
      <c r="I39" s="41">
        <v>0</v>
      </c>
      <c r="J39" s="39">
        <v>24987636</v>
      </c>
      <c r="K39" s="34">
        <v>26137056</v>
      </c>
      <c r="L39" s="37">
        <v>27313236</v>
      </c>
    </row>
    <row r="40" spans="1:12" ht="13.5" x14ac:dyDescent="0.25">
      <c r="A40" s="28" t="s">
        <v>28</v>
      </c>
      <c r="B40" s="21" t="s">
        <v>19</v>
      </c>
      <c r="C40" s="34">
        <v>11698899</v>
      </c>
      <c r="D40" s="34">
        <v>16250232</v>
      </c>
      <c r="E40" s="37">
        <v>15827651</v>
      </c>
      <c r="F40" s="38">
        <v>19489218</v>
      </c>
      <c r="G40" s="34">
        <v>16000000</v>
      </c>
      <c r="H40" s="40">
        <v>16000000</v>
      </c>
      <c r="I40" s="41">
        <v>602919</v>
      </c>
      <c r="J40" s="39">
        <v>15999996</v>
      </c>
      <c r="K40" s="34">
        <v>16736004</v>
      </c>
      <c r="L40" s="37">
        <v>17489124</v>
      </c>
    </row>
    <row r="41" spans="1:12" ht="13.5" x14ac:dyDescent="0.25">
      <c r="A41" s="28" t="s">
        <v>56</v>
      </c>
      <c r="B41" s="21" t="s">
        <v>19</v>
      </c>
      <c r="C41" s="34">
        <v>15526751</v>
      </c>
      <c r="D41" s="34">
        <v>21693368</v>
      </c>
      <c r="E41" s="37">
        <v>19966375</v>
      </c>
      <c r="F41" s="38">
        <v>12950521</v>
      </c>
      <c r="G41" s="34">
        <v>16946000</v>
      </c>
      <c r="H41" s="40">
        <v>16946000</v>
      </c>
      <c r="I41" s="41">
        <v>9792512</v>
      </c>
      <c r="J41" s="39">
        <v>10751988</v>
      </c>
      <c r="K41" s="34">
        <v>11136216</v>
      </c>
      <c r="L41" s="37">
        <v>11529288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73300184</v>
      </c>
      <c r="D43" s="34">
        <v>80393089</v>
      </c>
      <c r="E43" s="37">
        <v>22916304</v>
      </c>
      <c r="F43" s="38">
        <v>19489001</v>
      </c>
      <c r="G43" s="34">
        <v>19489001</v>
      </c>
      <c r="H43" s="40">
        <v>19489001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24219986</v>
      </c>
      <c r="D44" s="34">
        <v>32202959</v>
      </c>
      <c r="E44" s="37">
        <v>35191225</v>
      </c>
      <c r="F44" s="39">
        <v>17425861</v>
      </c>
      <c r="G44" s="34">
        <v>26613821</v>
      </c>
      <c r="H44" s="37">
        <v>26613821</v>
      </c>
      <c r="I44" s="41">
        <v>237652590</v>
      </c>
      <c r="J44" s="39">
        <v>19157772</v>
      </c>
      <c r="K44" s="34">
        <v>20011596</v>
      </c>
      <c r="L44" s="37">
        <v>20885100</v>
      </c>
    </row>
    <row r="45" spans="1:12" ht="13.5" x14ac:dyDescent="0.25">
      <c r="A45" s="28" t="s">
        <v>60</v>
      </c>
      <c r="B45" s="21" t="s">
        <v>19</v>
      </c>
      <c r="C45" s="34">
        <v>826262</v>
      </c>
      <c r="D45" s="34">
        <v>3753163</v>
      </c>
      <c r="E45" s="37">
        <v>3062479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3960</v>
      </c>
      <c r="D46" s="34">
        <v>9870</v>
      </c>
      <c r="E46" s="37">
        <v>76790</v>
      </c>
      <c r="F46" s="39">
        <v>0</v>
      </c>
      <c r="G46" s="34">
        <v>0</v>
      </c>
      <c r="H46" s="37">
        <v>0</v>
      </c>
      <c r="I46" s="41">
        <v>0</v>
      </c>
      <c r="J46" s="39">
        <v>600000</v>
      </c>
      <c r="K46" s="34">
        <v>627600</v>
      </c>
      <c r="L46" s="37">
        <v>655848</v>
      </c>
    </row>
    <row r="47" spans="1:12" x14ac:dyDescent="0.2">
      <c r="A47" s="60" t="s">
        <v>62</v>
      </c>
      <c r="B47" s="51" t="s">
        <v>19</v>
      </c>
      <c r="C47" s="52">
        <f>SUM(C34:C46)</f>
        <v>278901416</v>
      </c>
      <c r="D47" s="52">
        <f t="shared" ref="D47:L47" si="1">SUM(D34:D46)</f>
        <v>307374656</v>
      </c>
      <c r="E47" s="53">
        <f t="shared" si="1"/>
        <v>251132877</v>
      </c>
      <c r="F47" s="54">
        <f t="shared" si="1"/>
        <v>282171928</v>
      </c>
      <c r="G47" s="52">
        <f t="shared" si="1"/>
        <v>310720601</v>
      </c>
      <c r="H47" s="53">
        <f t="shared" si="1"/>
        <v>310720601</v>
      </c>
      <c r="I47" s="56">
        <f t="shared" si="1"/>
        <v>367484245</v>
      </c>
      <c r="J47" s="57">
        <f t="shared" si="1"/>
        <v>245217540</v>
      </c>
      <c r="K47" s="52">
        <f t="shared" si="1"/>
        <v>256359612</v>
      </c>
      <c r="L47" s="53">
        <f t="shared" si="1"/>
        <v>267760608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-68772868</v>
      </c>
      <c r="D48" s="61">
        <f t="shared" si="2"/>
        <v>-96249725</v>
      </c>
      <c r="E48" s="62">
        <f t="shared" si="2"/>
        <v>8631640</v>
      </c>
      <c r="F48" s="63">
        <f t="shared" si="2"/>
        <v>-4850998</v>
      </c>
      <c r="G48" s="61">
        <f t="shared" si="2"/>
        <v>-73160799</v>
      </c>
      <c r="H48" s="62">
        <f t="shared" si="2"/>
        <v>-73160799</v>
      </c>
      <c r="I48" s="64">
        <f t="shared" si="2"/>
        <v>-279960498</v>
      </c>
      <c r="J48" s="65">
        <f t="shared" si="2"/>
        <v>12343992</v>
      </c>
      <c r="K48" s="61">
        <f t="shared" si="2"/>
        <v>10103976</v>
      </c>
      <c r="L48" s="62">
        <f t="shared" si="2"/>
        <v>7919796</v>
      </c>
    </row>
    <row r="49" spans="1:12" ht="25.5" x14ac:dyDescent="0.25">
      <c r="A49" s="66" t="s">
        <v>64</v>
      </c>
      <c r="B49" s="21" t="s">
        <v>65</v>
      </c>
      <c r="C49" s="34">
        <v>88768357</v>
      </c>
      <c r="D49" s="34">
        <v>45543200</v>
      </c>
      <c r="E49" s="37">
        <v>3283388</v>
      </c>
      <c r="F49" s="39">
        <v>49603000</v>
      </c>
      <c r="G49" s="34">
        <v>47184000</v>
      </c>
      <c r="H49" s="37">
        <v>47184000</v>
      </c>
      <c r="I49" s="41">
        <v>0</v>
      </c>
      <c r="J49" s="39">
        <v>59766996</v>
      </c>
      <c r="K49" s="34">
        <v>44180004</v>
      </c>
      <c r="L49" s="37">
        <v>46677000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19995489</v>
      </c>
      <c r="D51" s="68">
        <f t="shared" si="3"/>
        <v>-50706525</v>
      </c>
      <c r="E51" s="69">
        <f t="shared" si="3"/>
        <v>11915028</v>
      </c>
      <c r="F51" s="70">
        <f t="shared" si="3"/>
        <v>44752002</v>
      </c>
      <c r="G51" s="68">
        <f t="shared" si="3"/>
        <v>-25976799</v>
      </c>
      <c r="H51" s="69">
        <f t="shared" si="3"/>
        <v>-25976799</v>
      </c>
      <c r="I51" s="71">
        <f t="shared" si="3"/>
        <v>-279960498</v>
      </c>
      <c r="J51" s="72">
        <f t="shared" si="3"/>
        <v>72110988</v>
      </c>
      <c r="K51" s="68">
        <f t="shared" si="3"/>
        <v>54283980</v>
      </c>
      <c r="L51" s="69">
        <f t="shared" si="3"/>
        <v>54596796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19995489</v>
      </c>
      <c r="D53" s="79">
        <f t="shared" ref="D53:L53" si="4">+D51-D52</f>
        <v>-50706525</v>
      </c>
      <c r="E53" s="80">
        <f t="shared" si="4"/>
        <v>11915028</v>
      </c>
      <c r="F53" s="81">
        <f t="shared" si="4"/>
        <v>44752002</v>
      </c>
      <c r="G53" s="79">
        <f t="shared" si="4"/>
        <v>-25976799</v>
      </c>
      <c r="H53" s="80">
        <f t="shared" si="4"/>
        <v>-25976799</v>
      </c>
      <c r="I53" s="82">
        <f t="shared" si="4"/>
        <v>-279960498</v>
      </c>
      <c r="J53" s="83">
        <f t="shared" si="4"/>
        <v>72110988</v>
      </c>
      <c r="K53" s="79">
        <f t="shared" si="4"/>
        <v>54283980</v>
      </c>
      <c r="L53" s="80">
        <f t="shared" si="4"/>
        <v>54596796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19995489</v>
      </c>
      <c r="D56" s="68">
        <f t="shared" ref="D56:L56" si="5">SUM(D53:D55)</f>
        <v>-50706525</v>
      </c>
      <c r="E56" s="69">
        <f t="shared" si="5"/>
        <v>11915028</v>
      </c>
      <c r="F56" s="70">
        <f t="shared" si="5"/>
        <v>44752002</v>
      </c>
      <c r="G56" s="68">
        <f t="shared" si="5"/>
        <v>-25976799</v>
      </c>
      <c r="H56" s="69">
        <f t="shared" si="5"/>
        <v>-25976799</v>
      </c>
      <c r="I56" s="71">
        <f t="shared" si="5"/>
        <v>-279960498</v>
      </c>
      <c r="J56" s="72">
        <f t="shared" si="5"/>
        <v>72110988</v>
      </c>
      <c r="K56" s="68">
        <f t="shared" si="5"/>
        <v>54283980</v>
      </c>
      <c r="L56" s="69">
        <f t="shared" si="5"/>
        <v>54596796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19995489</v>
      </c>
      <c r="D59" s="87">
        <f t="shared" ref="D59:L59" si="6">SUM(D56:D58)</f>
        <v>-50706525</v>
      </c>
      <c r="E59" s="88">
        <f t="shared" si="6"/>
        <v>11915028</v>
      </c>
      <c r="F59" s="89">
        <f t="shared" si="6"/>
        <v>44752002</v>
      </c>
      <c r="G59" s="87">
        <f t="shared" si="6"/>
        <v>-25976799</v>
      </c>
      <c r="H59" s="90">
        <f t="shared" si="6"/>
        <v>-25976799</v>
      </c>
      <c r="I59" s="91">
        <f t="shared" si="6"/>
        <v>-279960498</v>
      </c>
      <c r="J59" s="92">
        <f t="shared" si="6"/>
        <v>72110988</v>
      </c>
      <c r="K59" s="87">
        <f t="shared" si="6"/>
        <v>54283980</v>
      </c>
      <c r="L59" s="88">
        <f t="shared" si="6"/>
        <v>54596796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81410</v>
      </c>
      <c r="D10" s="29">
        <v>63441</v>
      </c>
      <c r="E10" s="30">
        <v>168146</v>
      </c>
      <c r="F10" s="31">
        <v>63000</v>
      </c>
      <c r="G10" s="29">
        <v>63000</v>
      </c>
      <c r="H10" s="32">
        <v>63000</v>
      </c>
      <c r="I10" s="30">
        <v>74963</v>
      </c>
      <c r="J10" s="33">
        <v>48000</v>
      </c>
      <c r="K10" s="29">
        <v>53000</v>
      </c>
      <c r="L10" s="32">
        <v>58000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304986</v>
      </c>
      <c r="D13" s="29">
        <v>298247</v>
      </c>
      <c r="E13" s="30">
        <v>760</v>
      </c>
      <c r="F13" s="31">
        <v>0</v>
      </c>
      <c r="G13" s="29">
        <v>5000</v>
      </c>
      <c r="H13" s="32">
        <v>5000</v>
      </c>
      <c r="I13" s="30">
        <v>2868</v>
      </c>
      <c r="J13" s="33">
        <v>5000</v>
      </c>
      <c r="K13" s="29">
        <v>5000</v>
      </c>
      <c r="L13" s="32">
        <v>5000</v>
      </c>
    </row>
    <row r="14" spans="1:12" ht="13.5" x14ac:dyDescent="0.25">
      <c r="A14" s="28" t="s">
        <v>30</v>
      </c>
      <c r="B14" s="21" t="s">
        <v>19</v>
      </c>
      <c r="C14" s="29">
        <v>651803</v>
      </c>
      <c r="D14" s="29">
        <v>492502</v>
      </c>
      <c r="E14" s="30">
        <v>475680</v>
      </c>
      <c r="F14" s="31">
        <v>1115000</v>
      </c>
      <c r="G14" s="29">
        <v>1550000</v>
      </c>
      <c r="H14" s="32">
        <v>1550000</v>
      </c>
      <c r="I14" s="30">
        <v>1293319</v>
      </c>
      <c r="J14" s="33">
        <v>950000</v>
      </c>
      <c r="K14" s="29">
        <v>1100000</v>
      </c>
      <c r="L14" s="32">
        <v>1600000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553266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11550</v>
      </c>
      <c r="D17" s="34">
        <v>931073</v>
      </c>
      <c r="E17" s="37">
        <v>593702</v>
      </c>
      <c r="F17" s="39">
        <v>167000</v>
      </c>
      <c r="G17" s="34">
        <v>263000</v>
      </c>
      <c r="H17" s="37">
        <v>263000</v>
      </c>
      <c r="I17" s="40">
        <v>667200</v>
      </c>
      <c r="J17" s="39">
        <v>755000</v>
      </c>
      <c r="K17" s="34">
        <v>755000</v>
      </c>
      <c r="L17" s="37">
        <v>755000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-246681</v>
      </c>
      <c r="D19" s="34">
        <v>2771027</v>
      </c>
      <c r="E19" s="37">
        <v>4479123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27861</v>
      </c>
      <c r="E24" s="37">
        <v>21531</v>
      </c>
      <c r="F24" s="39">
        <v>25000</v>
      </c>
      <c r="G24" s="34">
        <v>25000</v>
      </c>
      <c r="H24" s="37">
        <v>25000</v>
      </c>
      <c r="I24" s="41">
        <v>42468</v>
      </c>
      <c r="J24" s="39">
        <v>270000</v>
      </c>
      <c r="K24" s="34">
        <v>270000</v>
      </c>
      <c r="L24" s="37">
        <v>270000</v>
      </c>
    </row>
    <row r="25" spans="1:12" ht="13.5" x14ac:dyDescent="0.25">
      <c r="A25" s="28" t="s">
        <v>41</v>
      </c>
      <c r="B25" s="21" t="s">
        <v>19</v>
      </c>
      <c r="C25" s="34">
        <v>61351976</v>
      </c>
      <c r="D25" s="34">
        <v>52213591</v>
      </c>
      <c r="E25" s="37">
        <v>66715704</v>
      </c>
      <c r="F25" s="39">
        <v>63743002</v>
      </c>
      <c r="G25" s="34">
        <v>64743002</v>
      </c>
      <c r="H25" s="37">
        <v>64743002</v>
      </c>
      <c r="I25" s="41">
        <v>39573932</v>
      </c>
      <c r="J25" s="39">
        <v>62139999</v>
      </c>
      <c r="K25" s="34">
        <v>61375000</v>
      </c>
      <c r="L25" s="37">
        <v>61550000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60000</v>
      </c>
      <c r="E29" s="37">
        <v>-49701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62708310</v>
      </c>
      <c r="D32" s="52">
        <f t="shared" ref="D32:L32" si="0">SUM(D6:D19)+SUM(D21:D31)</f>
        <v>56857742</v>
      </c>
      <c r="E32" s="53">
        <f t="shared" si="0"/>
        <v>72404945</v>
      </c>
      <c r="F32" s="54">
        <f t="shared" si="0"/>
        <v>65113002</v>
      </c>
      <c r="G32" s="52">
        <f t="shared" si="0"/>
        <v>66649002</v>
      </c>
      <c r="H32" s="55">
        <f t="shared" si="0"/>
        <v>66649002</v>
      </c>
      <c r="I32" s="56">
        <f t="shared" si="0"/>
        <v>41654750</v>
      </c>
      <c r="J32" s="57">
        <f t="shared" si="0"/>
        <v>64167999</v>
      </c>
      <c r="K32" s="52">
        <f t="shared" si="0"/>
        <v>63558000</v>
      </c>
      <c r="L32" s="53">
        <f t="shared" si="0"/>
        <v>64238000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46331395</v>
      </c>
      <c r="D34" s="34">
        <v>44744357</v>
      </c>
      <c r="E34" s="37">
        <v>46048809</v>
      </c>
      <c r="F34" s="38">
        <v>48164666</v>
      </c>
      <c r="G34" s="34">
        <v>46156250</v>
      </c>
      <c r="H34" s="40">
        <v>46156250</v>
      </c>
      <c r="I34" s="41">
        <v>43163646</v>
      </c>
      <c r="J34" s="39">
        <v>51022968</v>
      </c>
      <c r="K34" s="34">
        <v>49523073</v>
      </c>
      <c r="L34" s="37">
        <v>50203073</v>
      </c>
    </row>
    <row r="35" spans="1:12" ht="13.5" x14ac:dyDescent="0.25">
      <c r="A35" s="28" t="s">
        <v>49</v>
      </c>
      <c r="B35" s="21" t="s">
        <v>19</v>
      </c>
      <c r="C35" s="34">
        <v>4700845</v>
      </c>
      <c r="D35" s="34">
        <v>4260998</v>
      </c>
      <c r="E35" s="37">
        <v>4720671</v>
      </c>
      <c r="F35" s="38">
        <v>4808333</v>
      </c>
      <c r="G35" s="34">
        <v>5409367</v>
      </c>
      <c r="H35" s="40">
        <v>5409367</v>
      </c>
      <c r="I35" s="41">
        <v>4741644</v>
      </c>
      <c r="J35" s="39">
        <v>4892420</v>
      </c>
      <c r="K35" s="34">
        <v>5023270</v>
      </c>
      <c r="L35" s="37">
        <v>5023270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102984</v>
      </c>
      <c r="D37" s="34">
        <v>141929</v>
      </c>
      <c r="E37" s="37">
        <v>159110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-347053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1959745</v>
      </c>
      <c r="D39" s="34">
        <v>1773085</v>
      </c>
      <c r="E39" s="37">
        <v>1605873</v>
      </c>
      <c r="F39" s="39">
        <v>600000</v>
      </c>
      <c r="G39" s="34">
        <v>600000</v>
      </c>
      <c r="H39" s="37">
        <v>600000</v>
      </c>
      <c r="I39" s="41">
        <v>50000</v>
      </c>
      <c r="J39" s="39">
        <v>500000</v>
      </c>
      <c r="K39" s="34">
        <v>600000</v>
      </c>
      <c r="L39" s="37">
        <v>600000</v>
      </c>
    </row>
    <row r="40" spans="1:12" ht="13.5" x14ac:dyDescent="0.25">
      <c r="A40" s="28" t="s">
        <v>28</v>
      </c>
      <c r="B40" s="21" t="s">
        <v>19</v>
      </c>
      <c r="C40" s="34">
        <v>167245</v>
      </c>
      <c r="D40" s="34">
        <v>347319</v>
      </c>
      <c r="E40" s="37">
        <v>734612</v>
      </c>
      <c r="F40" s="38">
        <v>0</v>
      </c>
      <c r="G40" s="34">
        <v>67922</v>
      </c>
      <c r="H40" s="40">
        <v>67922</v>
      </c>
      <c r="I40" s="41">
        <v>102493</v>
      </c>
      <c r="J40" s="39">
        <v>50000</v>
      </c>
      <c r="K40" s="34">
        <v>50000</v>
      </c>
      <c r="L40" s="37">
        <v>50000</v>
      </c>
    </row>
    <row r="41" spans="1:12" ht="13.5" x14ac:dyDescent="0.25">
      <c r="A41" s="28" t="s">
        <v>56</v>
      </c>
      <c r="B41" s="21" t="s">
        <v>19</v>
      </c>
      <c r="C41" s="34">
        <v>5770554</v>
      </c>
      <c r="D41" s="34">
        <v>3853471</v>
      </c>
      <c r="E41" s="37">
        <v>6563148</v>
      </c>
      <c r="F41" s="38">
        <v>4377600</v>
      </c>
      <c r="G41" s="34">
        <v>6991920</v>
      </c>
      <c r="H41" s="40">
        <v>6991920</v>
      </c>
      <c r="I41" s="41">
        <v>5429466</v>
      </c>
      <c r="J41" s="39">
        <v>4187500</v>
      </c>
      <c r="K41" s="34">
        <v>4042500</v>
      </c>
      <c r="L41" s="37">
        <v>4042500</v>
      </c>
    </row>
    <row r="42" spans="1:12" ht="13.5" x14ac:dyDescent="0.25">
      <c r="A42" s="28" t="s">
        <v>57</v>
      </c>
      <c r="B42" s="21" t="s">
        <v>19</v>
      </c>
      <c r="C42" s="34">
        <v>69508</v>
      </c>
      <c r="D42" s="34">
        <v>-48980</v>
      </c>
      <c r="E42" s="37">
        <v>36073</v>
      </c>
      <c r="F42" s="39">
        <v>161400</v>
      </c>
      <c r="G42" s="34">
        <v>46050</v>
      </c>
      <c r="H42" s="37">
        <v>46050</v>
      </c>
      <c r="I42" s="41">
        <v>37802</v>
      </c>
      <c r="J42" s="39">
        <v>62050</v>
      </c>
      <c r="K42" s="34">
        <v>62050</v>
      </c>
      <c r="L42" s="37">
        <v>62050</v>
      </c>
    </row>
    <row r="43" spans="1:12" ht="13.5" x14ac:dyDescent="0.25">
      <c r="A43" s="28" t="s">
        <v>58</v>
      </c>
      <c r="B43" s="21" t="s">
        <v>19</v>
      </c>
      <c r="C43" s="34">
        <v>573602</v>
      </c>
      <c r="D43" s="34">
        <v>5406407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9242208</v>
      </c>
      <c r="D44" s="34">
        <v>9546866</v>
      </c>
      <c r="E44" s="37">
        <v>9620310</v>
      </c>
      <c r="F44" s="39">
        <v>6931003</v>
      </c>
      <c r="G44" s="34">
        <v>8991239</v>
      </c>
      <c r="H44" s="37">
        <v>8991239</v>
      </c>
      <c r="I44" s="41">
        <v>6675184</v>
      </c>
      <c r="J44" s="39">
        <v>3198463</v>
      </c>
      <c r="K44" s="34">
        <v>2988463</v>
      </c>
      <c r="L44" s="37">
        <v>2997583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68918086</v>
      </c>
      <c r="D47" s="52">
        <f t="shared" ref="D47:L47" si="1">SUM(D34:D46)</f>
        <v>70025452</v>
      </c>
      <c r="E47" s="53">
        <f t="shared" si="1"/>
        <v>69141553</v>
      </c>
      <c r="F47" s="54">
        <f t="shared" si="1"/>
        <v>65043002</v>
      </c>
      <c r="G47" s="52">
        <f t="shared" si="1"/>
        <v>68262748</v>
      </c>
      <c r="H47" s="53">
        <f t="shared" si="1"/>
        <v>68262748</v>
      </c>
      <c r="I47" s="56">
        <f t="shared" si="1"/>
        <v>60200235</v>
      </c>
      <c r="J47" s="57">
        <f t="shared" si="1"/>
        <v>63913401</v>
      </c>
      <c r="K47" s="52">
        <f t="shared" si="1"/>
        <v>62289356</v>
      </c>
      <c r="L47" s="53">
        <f t="shared" si="1"/>
        <v>62978476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-6209776</v>
      </c>
      <c r="D48" s="61">
        <f t="shared" si="2"/>
        <v>-13167710</v>
      </c>
      <c r="E48" s="62">
        <f t="shared" si="2"/>
        <v>3263392</v>
      </c>
      <c r="F48" s="63">
        <f t="shared" si="2"/>
        <v>70000</v>
      </c>
      <c r="G48" s="61">
        <f t="shared" si="2"/>
        <v>-1613746</v>
      </c>
      <c r="H48" s="62">
        <f t="shared" si="2"/>
        <v>-1613746</v>
      </c>
      <c r="I48" s="64">
        <f t="shared" si="2"/>
        <v>-18545485</v>
      </c>
      <c r="J48" s="65">
        <f t="shared" si="2"/>
        <v>254598</v>
      </c>
      <c r="K48" s="61">
        <f t="shared" si="2"/>
        <v>1268644</v>
      </c>
      <c r="L48" s="62">
        <f t="shared" si="2"/>
        <v>1259524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23969000</v>
      </c>
      <c r="G49" s="34">
        <v>63497000</v>
      </c>
      <c r="H49" s="37">
        <v>63497000</v>
      </c>
      <c r="I49" s="41">
        <v>47264191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-6209776</v>
      </c>
      <c r="D51" s="68">
        <f t="shared" si="3"/>
        <v>-13167710</v>
      </c>
      <c r="E51" s="69">
        <f t="shared" si="3"/>
        <v>3263392</v>
      </c>
      <c r="F51" s="70">
        <f t="shared" si="3"/>
        <v>24039000</v>
      </c>
      <c r="G51" s="68">
        <f t="shared" si="3"/>
        <v>61883254</v>
      </c>
      <c r="H51" s="69">
        <f t="shared" si="3"/>
        <v>61883254</v>
      </c>
      <c r="I51" s="71">
        <f t="shared" si="3"/>
        <v>28718706</v>
      </c>
      <c r="J51" s="72">
        <f t="shared" si="3"/>
        <v>254598</v>
      </c>
      <c r="K51" s="68">
        <f t="shared" si="3"/>
        <v>1268644</v>
      </c>
      <c r="L51" s="69">
        <f t="shared" si="3"/>
        <v>1259524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-6209776</v>
      </c>
      <c r="D53" s="79">
        <f t="shared" ref="D53:L53" si="4">+D51-D52</f>
        <v>-13167710</v>
      </c>
      <c r="E53" s="80">
        <f t="shared" si="4"/>
        <v>3263392</v>
      </c>
      <c r="F53" s="81">
        <f t="shared" si="4"/>
        <v>24039000</v>
      </c>
      <c r="G53" s="79">
        <f t="shared" si="4"/>
        <v>61883254</v>
      </c>
      <c r="H53" s="80">
        <f t="shared" si="4"/>
        <v>61883254</v>
      </c>
      <c r="I53" s="82">
        <f t="shared" si="4"/>
        <v>28718706</v>
      </c>
      <c r="J53" s="83">
        <f t="shared" si="4"/>
        <v>254598</v>
      </c>
      <c r="K53" s="79">
        <f t="shared" si="4"/>
        <v>1268644</v>
      </c>
      <c r="L53" s="80">
        <f t="shared" si="4"/>
        <v>1259524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-6209776</v>
      </c>
      <c r="D56" s="68">
        <f t="shared" ref="D56:L56" si="5">SUM(D53:D55)</f>
        <v>-13167710</v>
      </c>
      <c r="E56" s="69">
        <f t="shared" si="5"/>
        <v>3263392</v>
      </c>
      <c r="F56" s="70">
        <f t="shared" si="5"/>
        <v>24039000</v>
      </c>
      <c r="G56" s="68">
        <f t="shared" si="5"/>
        <v>61883254</v>
      </c>
      <c r="H56" s="69">
        <f t="shared" si="5"/>
        <v>61883254</v>
      </c>
      <c r="I56" s="71">
        <f t="shared" si="5"/>
        <v>28718706</v>
      </c>
      <c r="J56" s="72">
        <f t="shared" si="5"/>
        <v>254598</v>
      </c>
      <c r="K56" s="68">
        <f t="shared" si="5"/>
        <v>1268644</v>
      </c>
      <c r="L56" s="69">
        <f t="shared" si="5"/>
        <v>1259524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-6209776</v>
      </c>
      <c r="D59" s="87">
        <f t="shared" ref="D59:L59" si="6">SUM(D56:D58)</f>
        <v>-13167710</v>
      </c>
      <c r="E59" s="88">
        <f t="shared" si="6"/>
        <v>3263392</v>
      </c>
      <c r="F59" s="89">
        <f t="shared" si="6"/>
        <v>24039000</v>
      </c>
      <c r="G59" s="87">
        <f t="shared" si="6"/>
        <v>61883254</v>
      </c>
      <c r="H59" s="90">
        <f t="shared" si="6"/>
        <v>61883254</v>
      </c>
      <c r="I59" s="91">
        <f t="shared" si="6"/>
        <v>28718706</v>
      </c>
      <c r="J59" s="92">
        <f t="shared" si="6"/>
        <v>254598</v>
      </c>
      <c r="K59" s="87">
        <f t="shared" si="6"/>
        <v>1268644</v>
      </c>
      <c r="L59" s="88">
        <f t="shared" si="6"/>
        <v>1259524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25756583</v>
      </c>
      <c r="E6" s="30">
        <v>9115497</v>
      </c>
      <c r="F6" s="31">
        <v>62403599</v>
      </c>
      <c r="G6" s="29">
        <v>62403599</v>
      </c>
      <c r="H6" s="32">
        <v>62403599</v>
      </c>
      <c r="I6" s="30">
        <v>10599651</v>
      </c>
      <c r="J6" s="33">
        <v>58421682</v>
      </c>
      <c r="K6" s="29">
        <v>69288117</v>
      </c>
      <c r="L6" s="32">
        <v>82175705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44992370</v>
      </c>
      <c r="E7" s="30">
        <v>45649147</v>
      </c>
      <c r="F7" s="31">
        <v>52321548</v>
      </c>
      <c r="G7" s="29">
        <v>52321548</v>
      </c>
      <c r="H7" s="32">
        <v>52321548</v>
      </c>
      <c r="I7" s="30">
        <v>-542052321</v>
      </c>
      <c r="J7" s="33">
        <v>39030659</v>
      </c>
      <c r="K7" s="29">
        <v>45137258</v>
      </c>
      <c r="L7" s="32">
        <v>51463185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26648142</v>
      </c>
      <c r="E8" s="30">
        <v>28063133</v>
      </c>
      <c r="F8" s="31">
        <v>24413600</v>
      </c>
      <c r="G8" s="29">
        <v>24413600</v>
      </c>
      <c r="H8" s="32">
        <v>24413600</v>
      </c>
      <c r="I8" s="30">
        <v>22792479</v>
      </c>
      <c r="J8" s="33">
        <v>27215269</v>
      </c>
      <c r="K8" s="29">
        <v>28467171</v>
      </c>
      <c r="L8" s="32">
        <v>29748194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14987841</v>
      </c>
      <c r="E9" s="30">
        <v>-45223776</v>
      </c>
      <c r="F9" s="31">
        <v>21774028</v>
      </c>
      <c r="G9" s="29">
        <v>21774028</v>
      </c>
      <c r="H9" s="32">
        <v>21774028</v>
      </c>
      <c r="I9" s="30">
        <v>10608562</v>
      </c>
      <c r="J9" s="33">
        <v>16630172</v>
      </c>
      <c r="K9" s="29">
        <v>17395160</v>
      </c>
      <c r="L9" s="32">
        <v>18177943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295869</v>
      </c>
      <c r="E10" s="30">
        <v>203286</v>
      </c>
      <c r="F10" s="31">
        <v>1997000</v>
      </c>
      <c r="G10" s="29">
        <v>1997000</v>
      </c>
      <c r="H10" s="32">
        <v>1997000</v>
      </c>
      <c r="I10" s="30">
        <v>205631</v>
      </c>
      <c r="J10" s="33">
        <v>1698925</v>
      </c>
      <c r="K10" s="29">
        <v>1777076</v>
      </c>
      <c r="L10" s="32">
        <v>1857043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108649</v>
      </c>
      <c r="E13" s="30">
        <v>169974</v>
      </c>
      <c r="F13" s="31">
        <v>6453620</v>
      </c>
      <c r="G13" s="29">
        <v>4194853</v>
      </c>
      <c r="H13" s="32">
        <v>4194853</v>
      </c>
      <c r="I13" s="30">
        <v>7725861</v>
      </c>
      <c r="J13" s="33">
        <v>2000000</v>
      </c>
      <c r="K13" s="29">
        <v>1500000</v>
      </c>
      <c r="L13" s="32">
        <v>500000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57</v>
      </c>
      <c r="F14" s="31">
        <v>850083</v>
      </c>
      <c r="G14" s="29">
        <v>850083</v>
      </c>
      <c r="H14" s="32">
        <v>850083</v>
      </c>
      <c r="I14" s="30">
        <v>1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335119</v>
      </c>
      <c r="E17" s="37">
        <v>487006</v>
      </c>
      <c r="F17" s="39">
        <v>547560</v>
      </c>
      <c r="G17" s="34">
        <v>825759</v>
      </c>
      <c r="H17" s="37">
        <v>825759</v>
      </c>
      <c r="I17" s="40">
        <v>541690</v>
      </c>
      <c r="J17" s="39">
        <v>104900</v>
      </c>
      <c r="K17" s="34">
        <v>109725</v>
      </c>
      <c r="L17" s="37">
        <v>114663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100000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61326977</v>
      </c>
      <c r="E21" s="37">
        <v>63792437</v>
      </c>
      <c r="F21" s="39">
        <v>87125413</v>
      </c>
      <c r="G21" s="34">
        <v>87125413</v>
      </c>
      <c r="H21" s="37">
        <v>87125413</v>
      </c>
      <c r="I21" s="41">
        <v>70808052</v>
      </c>
      <c r="J21" s="39">
        <v>89116393</v>
      </c>
      <c r="K21" s="34">
        <v>98925223</v>
      </c>
      <c r="L21" s="37">
        <v>109371696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10100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42541000</v>
      </c>
      <c r="F25" s="39">
        <v>162325000</v>
      </c>
      <c r="G25" s="34">
        <v>162325000</v>
      </c>
      <c r="H25" s="37">
        <v>162325000</v>
      </c>
      <c r="I25" s="41">
        <v>0</v>
      </c>
      <c r="J25" s="39">
        <v>171968000</v>
      </c>
      <c r="K25" s="34">
        <v>175395000</v>
      </c>
      <c r="L25" s="37">
        <v>178516000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174551550</v>
      </c>
      <c r="E32" s="53">
        <f t="shared" si="0"/>
        <v>144807861</v>
      </c>
      <c r="F32" s="54">
        <f t="shared" si="0"/>
        <v>420211451</v>
      </c>
      <c r="G32" s="52">
        <f t="shared" si="0"/>
        <v>418230883</v>
      </c>
      <c r="H32" s="55">
        <f t="shared" si="0"/>
        <v>418230883</v>
      </c>
      <c r="I32" s="56">
        <f t="shared" si="0"/>
        <v>-418770394</v>
      </c>
      <c r="J32" s="57">
        <f t="shared" si="0"/>
        <v>406186000</v>
      </c>
      <c r="K32" s="52">
        <f t="shared" si="0"/>
        <v>437994730</v>
      </c>
      <c r="L32" s="53">
        <f t="shared" si="0"/>
        <v>471924429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119637</v>
      </c>
      <c r="E34" s="37">
        <v>0</v>
      </c>
      <c r="F34" s="38">
        <v>142588578</v>
      </c>
      <c r="G34" s="34">
        <v>142588578</v>
      </c>
      <c r="H34" s="40">
        <v>142588578</v>
      </c>
      <c r="I34" s="41">
        <v>11732</v>
      </c>
      <c r="J34" s="39">
        <v>162327825</v>
      </c>
      <c r="K34" s="34">
        <v>169670624</v>
      </c>
      <c r="L34" s="37">
        <v>177292608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8007155</v>
      </c>
      <c r="G35" s="34">
        <v>8007155</v>
      </c>
      <c r="H35" s="40">
        <v>8007155</v>
      </c>
      <c r="I35" s="41">
        <v>0</v>
      </c>
      <c r="J35" s="39">
        <v>7796271</v>
      </c>
      <c r="K35" s="34">
        <v>7764552</v>
      </c>
      <c r="L35" s="37">
        <v>8113957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41525677</v>
      </c>
      <c r="E36" s="37">
        <v>31093671</v>
      </c>
      <c r="F36" s="39">
        <v>74786935</v>
      </c>
      <c r="G36" s="34">
        <v>34786935</v>
      </c>
      <c r="H36" s="37">
        <v>34786935</v>
      </c>
      <c r="I36" s="41">
        <v>546129</v>
      </c>
      <c r="J36" s="39">
        <v>31739130</v>
      </c>
      <c r="K36" s="34">
        <v>33199130</v>
      </c>
      <c r="L36" s="37">
        <v>34693091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5623296</v>
      </c>
      <c r="E37" s="37">
        <v>5762531</v>
      </c>
      <c r="F37" s="39">
        <v>0</v>
      </c>
      <c r="G37" s="34">
        <v>31163096</v>
      </c>
      <c r="H37" s="37">
        <v>31163096</v>
      </c>
      <c r="I37" s="41">
        <v>1137406</v>
      </c>
      <c r="J37" s="39">
        <v>21724330</v>
      </c>
      <c r="K37" s="34">
        <v>21020052</v>
      </c>
      <c r="L37" s="37">
        <v>21965954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86481293</v>
      </c>
      <c r="G38" s="34">
        <v>86481293</v>
      </c>
      <c r="H38" s="40">
        <v>86481293</v>
      </c>
      <c r="I38" s="41">
        <v>0</v>
      </c>
      <c r="J38" s="39">
        <v>56604210</v>
      </c>
      <c r="K38" s="34">
        <v>56604210</v>
      </c>
      <c r="L38" s="37">
        <v>56604210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6300</v>
      </c>
      <c r="E39" s="37">
        <v>0</v>
      </c>
      <c r="F39" s="39">
        <v>95719350</v>
      </c>
      <c r="G39" s="34">
        <v>80719350</v>
      </c>
      <c r="H39" s="37">
        <v>80719350</v>
      </c>
      <c r="I39" s="41">
        <v>0</v>
      </c>
      <c r="J39" s="39">
        <v>43834115</v>
      </c>
      <c r="K39" s="34">
        <v>43834115</v>
      </c>
      <c r="L39" s="37">
        <v>43834115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1450808</v>
      </c>
      <c r="E40" s="37">
        <v>2986177</v>
      </c>
      <c r="F40" s="38">
        <v>3500000</v>
      </c>
      <c r="G40" s="34">
        <v>3500000</v>
      </c>
      <c r="H40" s="40">
        <v>3500000</v>
      </c>
      <c r="I40" s="41">
        <v>0</v>
      </c>
      <c r="J40" s="39">
        <v>2608696</v>
      </c>
      <c r="K40" s="34">
        <v>2608696</v>
      </c>
      <c r="L40" s="37">
        <v>2608696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26518134</v>
      </c>
      <c r="E41" s="37">
        <v>23386045</v>
      </c>
      <c r="F41" s="38">
        <v>17170956</v>
      </c>
      <c r="G41" s="34">
        <v>26927609</v>
      </c>
      <c r="H41" s="40">
        <v>26927609</v>
      </c>
      <c r="I41" s="41">
        <v>2317109</v>
      </c>
      <c r="J41" s="39">
        <v>46082611</v>
      </c>
      <c r="K41" s="34">
        <v>48301944</v>
      </c>
      <c r="L41" s="37">
        <v>48476805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6000000</v>
      </c>
      <c r="K43" s="34">
        <v>6300000</v>
      </c>
      <c r="L43" s="37">
        <v>6930000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11801581</v>
      </c>
      <c r="E44" s="37">
        <v>5029168</v>
      </c>
      <c r="F44" s="39">
        <v>19749228</v>
      </c>
      <c r="G44" s="34">
        <v>19827600</v>
      </c>
      <c r="H44" s="37">
        <v>19827600</v>
      </c>
      <c r="I44" s="41">
        <v>5174609</v>
      </c>
      <c r="J44" s="39">
        <v>31352715</v>
      </c>
      <c r="K44" s="34">
        <v>31212628</v>
      </c>
      <c r="L44" s="37">
        <v>31401305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87045433</v>
      </c>
      <c r="E47" s="53">
        <f t="shared" si="1"/>
        <v>68257592</v>
      </c>
      <c r="F47" s="54">
        <f t="shared" si="1"/>
        <v>448003495</v>
      </c>
      <c r="G47" s="52">
        <f t="shared" si="1"/>
        <v>434001616</v>
      </c>
      <c r="H47" s="53">
        <f t="shared" si="1"/>
        <v>434001616</v>
      </c>
      <c r="I47" s="56">
        <f t="shared" si="1"/>
        <v>9186985</v>
      </c>
      <c r="J47" s="57">
        <f t="shared" si="1"/>
        <v>410069903</v>
      </c>
      <c r="K47" s="52">
        <f t="shared" si="1"/>
        <v>420515951</v>
      </c>
      <c r="L47" s="53">
        <f t="shared" si="1"/>
        <v>431920741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87506117</v>
      </c>
      <c r="E48" s="62">
        <f t="shared" si="2"/>
        <v>76550269</v>
      </c>
      <c r="F48" s="63">
        <f t="shared" si="2"/>
        <v>-27792044</v>
      </c>
      <c r="G48" s="61">
        <f t="shared" si="2"/>
        <v>-15770733</v>
      </c>
      <c r="H48" s="62">
        <f t="shared" si="2"/>
        <v>-15770733</v>
      </c>
      <c r="I48" s="64">
        <f t="shared" si="2"/>
        <v>-427957379</v>
      </c>
      <c r="J48" s="65">
        <f t="shared" si="2"/>
        <v>-3883903</v>
      </c>
      <c r="K48" s="61">
        <f t="shared" si="2"/>
        <v>17478779</v>
      </c>
      <c r="L48" s="62">
        <f t="shared" si="2"/>
        <v>40003688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70000000</v>
      </c>
      <c r="G49" s="34">
        <v>62948000</v>
      </c>
      <c r="H49" s="37">
        <v>62948000</v>
      </c>
      <c r="I49" s="41">
        <v>0</v>
      </c>
      <c r="J49" s="39">
        <v>103731000</v>
      </c>
      <c r="K49" s="34">
        <v>109072000</v>
      </c>
      <c r="L49" s="37">
        <v>115554000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87506117</v>
      </c>
      <c r="E51" s="69">
        <f t="shared" si="3"/>
        <v>76550269</v>
      </c>
      <c r="F51" s="70">
        <f t="shared" si="3"/>
        <v>42207956</v>
      </c>
      <c r="G51" s="68">
        <f t="shared" si="3"/>
        <v>47177267</v>
      </c>
      <c r="H51" s="69">
        <f t="shared" si="3"/>
        <v>47177267</v>
      </c>
      <c r="I51" s="71">
        <f t="shared" si="3"/>
        <v>-427957379</v>
      </c>
      <c r="J51" s="72">
        <f t="shared" si="3"/>
        <v>99847097</v>
      </c>
      <c r="K51" s="68">
        <f t="shared" si="3"/>
        <v>126550779</v>
      </c>
      <c r="L51" s="69">
        <f t="shared" si="3"/>
        <v>155557688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87506117</v>
      </c>
      <c r="E53" s="80">
        <f t="shared" si="4"/>
        <v>76550269</v>
      </c>
      <c r="F53" s="81">
        <f t="shared" si="4"/>
        <v>42207956</v>
      </c>
      <c r="G53" s="79">
        <f t="shared" si="4"/>
        <v>47177267</v>
      </c>
      <c r="H53" s="80">
        <f t="shared" si="4"/>
        <v>47177267</v>
      </c>
      <c r="I53" s="82">
        <f t="shared" si="4"/>
        <v>-427957379</v>
      </c>
      <c r="J53" s="83">
        <f t="shared" si="4"/>
        <v>99847097</v>
      </c>
      <c r="K53" s="79">
        <f t="shared" si="4"/>
        <v>126550779</v>
      </c>
      <c r="L53" s="80">
        <f t="shared" si="4"/>
        <v>155557688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87506117</v>
      </c>
      <c r="E56" s="69">
        <f t="shared" si="5"/>
        <v>76550269</v>
      </c>
      <c r="F56" s="70">
        <f t="shared" si="5"/>
        <v>42207956</v>
      </c>
      <c r="G56" s="68">
        <f t="shared" si="5"/>
        <v>47177267</v>
      </c>
      <c r="H56" s="69">
        <f t="shared" si="5"/>
        <v>47177267</v>
      </c>
      <c r="I56" s="71">
        <f t="shared" si="5"/>
        <v>-427957379</v>
      </c>
      <c r="J56" s="72">
        <f t="shared" si="5"/>
        <v>99847097</v>
      </c>
      <c r="K56" s="68">
        <f t="shared" si="5"/>
        <v>126550779</v>
      </c>
      <c r="L56" s="69">
        <f t="shared" si="5"/>
        <v>155557688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87506117</v>
      </c>
      <c r="E59" s="88">
        <f t="shared" si="6"/>
        <v>76550269</v>
      </c>
      <c r="F59" s="89">
        <f t="shared" si="6"/>
        <v>42207956</v>
      </c>
      <c r="G59" s="87">
        <f t="shared" si="6"/>
        <v>47177267</v>
      </c>
      <c r="H59" s="90">
        <f t="shared" si="6"/>
        <v>47177267</v>
      </c>
      <c r="I59" s="91">
        <f t="shared" si="6"/>
        <v>-427957379</v>
      </c>
      <c r="J59" s="92">
        <f t="shared" si="6"/>
        <v>99847097</v>
      </c>
      <c r="K59" s="87">
        <f t="shared" si="6"/>
        <v>126550779</v>
      </c>
      <c r="L59" s="88">
        <f t="shared" si="6"/>
        <v>155557688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13973930</v>
      </c>
      <c r="D6" s="29">
        <v>15585447</v>
      </c>
      <c r="E6" s="30">
        <v>21630157</v>
      </c>
      <c r="F6" s="31">
        <v>24203237</v>
      </c>
      <c r="G6" s="29">
        <v>25114065</v>
      </c>
      <c r="H6" s="32">
        <v>25114065</v>
      </c>
      <c r="I6" s="30">
        <v>2697588</v>
      </c>
      <c r="J6" s="33">
        <v>27168844</v>
      </c>
      <c r="K6" s="29">
        <v>32188831</v>
      </c>
      <c r="L6" s="32">
        <v>32277454</v>
      </c>
    </row>
    <row r="7" spans="1:12" ht="13.5" x14ac:dyDescent="0.25">
      <c r="A7" s="28" t="s">
        <v>23</v>
      </c>
      <c r="B7" s="21" t="s">
        <v>22</v>
      </c>
      <c r="C7" s="29">
        <v>2812180</v>
      </c>
      <c r="D7" s="29">
        <v>2170415</v>
      </c>
      <c r="E7" s="30">
        <v>2591298</v>
      </c>
      <c r="F7" s="31">
        <v>1459248</v>
      </c>
      <c r="G7" s="29">
        <v>1576960</v>
      </c>
      <c r="H7" s="32">
        <v>1576960</v>
      </c>
      <c r="I7" s="30">
        <v>2837154</v>
      </c>
      <c r="J7" s="33">
        <v>5659622</v>
      </c>
      <c r="K7" s="29">
        <v>3618984</v>
      </c>
      <c r="L7" s="32">
        <v>3618984</v>
      </c>
    </row>
    <row r="8" spans="1:12" ht="13.5" x14ac:dyDescent="0.25">
      <c r="A8" s="28" t="s">
        <v>24</v>
      </c>
      <c r="B8" s="21" t="s">
        <v>22</v>
      </c>
      <c r="C8" s="29">
        <v>17617298</v>
      </c>
      <c r="D8" s="29">
        <v>17755166</v>
      </c>
      <c r="E8" s="30">
        <v>20346203</v>
      </c>
      <c r="F8" s="31">
        <v>17693516</v>
      </c>
      <c r="G8" s="29">
        <v>17693516</v>
      </c>
      <c r="H8" s="32">
        <v>17693516</v>
      </c>
      <c r="I8" s="30">
        <v>19853011</v>
      </c>
      <c r="J8" s="33">
        <v>24056296</v>
      </c>
      <c r="K8" s="29">
        <v>20257304</v>
      </c>
      <c r="L8" s="32">
        <v>20257304</v>
      </c>
    </row>
    <row r="9" spans="1:12" ht="13.5" x14ac:dyDescent="0.25">
      <c r="A9" s="28" t="s">
        <v>25</v>
      </c>
      <c r="B9" s="21" t="s">
        <v>22</v>
      </c>
      <c r="C9" s="29">
        <v>11563750</v>
      </c>
      <c r="D9" s="29">
        <v>12045100</v>
      </c>
      <c r="E9" s="30">
        <v>13201756</v>
      </c>
      <c r="F9" s="31">
        <v>10604966</v>
      </c>
      <c r="G9" s="29">
        <v>26232135</v>
      </c>
      <c r="H9" s="32">
        <v>26232135</v>
      </c>
      <c r="I9" s="30">
        <v>12831875</v>
      </c>
      <c r="J9" s="33">
        <v>32437462</v>
      </c>
      <c r="K9" s="29">
        <v>13127576</v>
      </c>
      <c r="L9" s="32">
        <v>13127576</v>
      </c>
    </row>
    <row r="10" spans="1:12" ht="13.5" x14ac:dyDescent="0.25">
      <c r="A10" s="28" t="s">
        <v>26</v>
      </c>
      <c r="B10" s="21" t="s">
        <v>19</v>
      </c>
      <c r="C10" s="29">
        <v>-5116479</v>
      </c>
      <c r="D10" s="29">
        <v>670799</v>
      </c>
      <c r="E10" s="30">
        <v>176496</v>
      </c>
      <c r="F10" s="31">
        <v>871822</v>
      </c>
      <c r="G10" s="29">
        <v>871822</v>
      </c>
      <c r="H10" s="32">
        <v>871822</v>
      </c>
      <c r="I10" s="30">
        <v>544296</v>
      </c>
      <c r="J10" s="33">
        <v>543030</v>
      </c>
      <c r="K10" s="29">
        <v>632102</v>
      </c>
      <c r="L10" s="32">
        <v>636516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16865385</v>
      </c>
      <c r="D13" s="29">
        <v>21556661</v>
      </c>
      <c r="E13" s="30">
        <v>28982960</v>
      </c>
      <c r="F13" s="31">
        <v>35576941</v>
      </c>
      <c r="G13" s="29">
        <v>35576941</v>
      </c>
      <c r="H13" s="32">
        <v>35576941</v>
      </c>
      <c r="I13" s="30">
        <v>39180235</v>
      </c>
      <c r="J13" s="33">
        <v>46371205</v>
      </c>
      <c r="K13" s="29">
        <v>40732042</v>
      </c>
      <c r="L13" s="32">
        <v>40732042</v>
      </c>
    </row>
    <row r="14" spans="1:12" ht="13.5" x14ac:dyDescent="0.25">
      <c r="A14" s="28" t="s">
        <v>30</v>
      </c>
      <c r="B14" s="21" t="s">
        <v>19</v>
      </c>
      <c r="C14" s="29">
        <v>800837</v>
      </c>
      <c r="D14" s="29">
        <v>105961</v>
      </c>
      <c r="E14" s="30">
        <v>323395</v>
      </c>
      <c r="F14" s="31">
        <v>0</v>
      </c>
      <c r="G14" s="29">
        <v>0</v>
      </c>
      <c r="H14" s="32">
        <v>0</v>
      </c>
      <c r="I14" s="30">
        <v>298339</v>
      </c>
      <c r="J14" s="33">
        <v>0</v>
      </c>
      <c r="K14" s="29">
        <v>2</v>
      </c>
      <c r="L14" s="32">
        <v>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346443</v>
      </c>
      <c r="D17" s="34">
        <v>268376</v>
      </c>
      <c r="E17" s="37">
        <v>11885</v>
      </c>
      <c r="F17" s="39">
        <v>116909</v>
      </c>
      <c r="G17" s="34">
        <v>116909</v>
      </c>
      <c r="H17" s="37">
        <v>116909</v>
      </c>
      <c r="I17" s="40">
        <v>80255</v>
      </c>
      <c r="J17" s="39">
        <v>121219</v>
      </c>
      <c r="K17" s="34">
        <v>129657</v>
      </c>
      <c r="L17" s="37">
        <v>129975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138707</v>
      </c>
      <c r="D19" s="34">
        <v>207616</v>
      </c>
      <c r="E19" s="37">
        <v>-18550</v>
      </c>
      <c r="F19" s="39">
        <v>27259</v>
      </c>
      <c r="G19" s="34">
        <v>83330</v>
      </c>
      <c r="H19" s="37">
        <v>83330</v>
      </c>
      <c r="I19" s="41">
        <v>-5249</v>
      </c>
      <c r="J19" s="39">
        <v>89162</v>
      </c>
      <c r="K19" s="34">
        <v>95409</v>
      </c>
      <c r="L19" s="37">
        <v>95409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7321996</v>
      </c>
      <c r="D21" s="34">
        <v>11944105</v>
      </c>
      <c r="E21" s="37">
        <v>17248699</v>
      </c>
      <c r="F21" s="39">
        <v>21985961</v>
      </c>
      <c r="G21" s="34">
        <v>24873420</v>
      </c>
      <c r="H21" s="37">
        <v>24873420</v>
      </c>
      <c r="I21" s="41">
        <v>22024374</v>
      </c>
      <c r="J21" s="39">
        <v>33498751</v>
      </c>
      <c r="K21" s="34">
        <v>37304554</v>
      </c>
      <c r="L21" s="37">
        <v>37304553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163769</v>
      </c>
      <c r="E23" s="37">
        <v>21200</v>
      </c>
      <c r="F23" s="39">
        <v>50000</v>
      </c>
      <c r="G23" s="34">
        <v>50000</v>
      </c>
      <c r="H23" s="37">
        <v>50000</v>
      </c>
      <c r="I23" s="41">
        <v>0</v>
      </c>
      <c r="J23" s="39">
        <v>53500</v>
      </c>
      <c r="K23" s="34">
        <v>57245</v>
      </c>
      <c r="L23" s="37">
        <v>57245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45053759</v>
      </c>
      <c r="D25" s="34">
        <v>58846000</v>
      </c>
      <c r="E25" s="37">
        <v>74507115</v>
      </c>
      <c r="F25" s="39">
        <v>79978450</v>
      </c>
      <c r="G25" s="34">
        <v>79978450</v>
      </c>
      <c r="H25" s="37">
        <v>79978450</v>
      </c>
      <c r="I25" s="41">
        <v>3476949</v>
      </c>
      <c r="J25" s="39">
        <v>84596350</v>
      </c>
      <c r="K25" s="34">
        <v>87091701</v>
      </c>
      <c r="L25" s="37">
        <v>88212569</v>
      </c>
    </row>
    <row r="26" spans="1:12" ht="13.5" x14ac:dyDescent="0.25">
      <c r="A26" s="28" t="s">
        <v>28</v>
      </c>
      <c r="B26" s="21" t="s">
        <v>19</v>
      </c>
      <c r="C26" s="34">
        <v>2003422</v>
      </c>
      <c r="D26" s="34">
        <v>2438502</v>
      </c>
      <c r="E26" s="37">
        <v>13515386</v>
      </c>
      <c r="F26" s="39">
        <v>11129050</v>
      </c>
      <c r="G26" s="34">
        <v>11129050</v>
      </c>
      <c r="H26" s="37">
        <v>11129050</v>
      </c>
      <c r="I26" s="41">
        <v>-2123837</v>
      </c>
      <c r="J26" s="39">
        <v>9032472</v>
      </c>
      <c r="K26" s="34">
        <v>12741651</v>
      </c>
      <c r="L26" s="37">
        <v>12741651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553014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331200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-1</v>
      </c>
      <c r="L30" s="37">
        <v>-1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113381228</v>
      </c>
      <c r="D32" s="52">
        <f t="shared" ref="D32:L32" si="0">SUM(D6:D19)+SUM(D21:D31)</f>
        <v>144642131</v>
      </c>
      <c r="E32" s="53">
        <f t="shared" si="0"/>
        <v>192538000</v>
      </c>
      <c r="F32" s="54">
        <f t="shared" si="0"/>
        <v>203697359</v>
      </c>
      <c r="G32" s="52">
        <f t="shared" si="0"/>
        <v>223296598</v>
      </c>
      <c r="H32" s="55">
        <f t="shared" si="0"/>
        <v>223296598</v>
      </c>
      <c r="I32" s="56">
        <f t="shared" si="0"/>
        <v>101694990</v>
      </c>
      <c r="J32" s="57">
        <f t="shared" si="0"/>
        <v>263627913</v>
      </c>
      <c r="K32" s="52">
        <f t="shared" si="0"/>
        <v>247977057</v>
      </c>
      <c r="L32" s="53">
        <f t="shared" si="0"/>
        <v>249191279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49315145</v>
      </c>
      <c r="D34" s="34">
        <v>53445827</v>
      </c>
      <c r="E34" s="37">
        <v>55094386</v>
      </c>
      <c r="F34" s="38">
        <v>67777068</v>
      </c>
      <c r="G34" s="34">
        <v>67777068</v>
      </c>
      <c r="H34" s="40">
        <v>67777068</v>
      </c>
      <c r="I34" s="41">
        <v>51033354</v>
      </c>
      <c r="J34" s="39">
        <v>79972446</v>
      </c>
      <c r="K34" s="34">
        <v>68774147</v>
      </c>
      <c r="L34" s="37">
        <v>72073168</v>
      </c>
    </row>
    <row r="35" spans="1:12" ht="13.5" x14ac:dyDescent="0.25">
      <c r="A35" s="28" t="s">
        <v>49</v>
      </c>
      <c r="B35" s="21" t="s">
        <v>19</v>
      </c>
      <c r="C35" s="34">
        <v>2961381</v>
      </c>
      <c r="D35" s="34">
        <v>4408690</v>
      </c>
      <c r="E35" s="37">
        <v>5207099</v>
      </c>
      <c r="F35" s="38">
        <v>5344556</v>
      </c>
      <c r="G35" s="34">
        <v>6661575</v>
      </c>
      <c r="H35" s="40">
        <v>6661575</v>
      </c>
      <c r="I35" s="41">
        <v>5285108</v>
      </c>
      <c r="J35" s="39">
        <v>5384774</v>
      </c>
      <c r="K35" s="34">
        <v>1641144</v>
      </c>
      <c r="L35" s="37">
        <v>1719917</v>
      </c>
    </row>
    <row r="36" spans="1:12" ht="13.5" x14ac:dyDescent="0.25">
      <c r="A36" s="28" t="s">
        <v>50</v>
      </c>
      <c r="B36" s="21" t="s">
        <v>22</v>
      </c>
      <c r="C36" s="34">
        <v>30415200</v>
      </c>
      <c r="D36" s="34">
        <v>38980142</v>
      </c>
      <c r="E36" s="37">
        <v>30176219</v>
      </c>
      <c r="F36" s="39">
        <v>30480000</v>
      </c>
      <c r="G36" s="34">
        <v>4980000</v>
      </c>
      <c r="H36" s="37">
        <v>4980000</v>
      </c>
      <c r="I36" s="41">
        <v>35074602</v>
      </c>
      <c r="J36" s="39">
        <v>25000000</v>
      </c>
      <c r="K36" s="34">
        <v>34000001</v>
      </c>
      <c r="L36" s="37">
        <v>46240001</v>
      </c>
    </row>
    <row r="37" spans="1:12" ht="13.5" x14ac:dyDescent="0.25">
      <c r="A37" s="28" t="s">
        <v>51</v>
      </c>
      <c r="B37" s="21" t="s">
        <v>52</v>
      </c>
      <c r="C37" s="34">
        <v>5437491</v>
      </c>
      <c r="D37" s="34">
        <v>2820321</v>
      </c>
      <c r="E37" s="37">
        <v>8389558</v>
      </c>
      <c r="F37" s="39">
        <v>10260000</v>
      </c>
      <c r="G37" s="34">
        <v>9630000</v>
      </c>
      <c r="H37" s="37">
        <v>9630000</v>
      </c>
      <c r="I37" s="41">
        <v>7830207</v>
      </c>
      <c r="J37" s="39">
        <v>8387000</v>
      </c>
      <c r="K37" s="34">
        <v>8789798</v>
      </c>
      <c r="L37" s="37">
        <v>9211697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56870782</v>
      </c>
      <c r="F38" s="38">
        <v>0</v>
      </c>
      <c r="G38" s="34">
        <v>0</v>
      </c>
      <c r="H38" s="40">
        <v>0</v>
      </c>
      <c r="I38" s="41">
        <v>0</v>
      </c>
      <c r="J38" s="39">
        <v>49924426</v>
      </c>
      <c r="K38" s="34">
        <v>59004766</v>
      </c>
      <c r="L38" s="37">
        <v>59056300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38811488</v>
      </c>
      <c r="E39" s="37">
        <v>49403505</v>
      </c>
      <c r="F39" s="39">
        <v>26166746</v>
      </c>
      <c r="G39" s="34">
        <v>26166746</v>
      </c>
      <c r="H39" s="37">
        <v>26166746</v>
      </c>
      <c r="I39" s="41">
        <v>0</v>
      </c>
      <c r="J39" s="39">
        <v>26603179</v>
      </c>
      <c r="K39" s="34">
        <v>27880136</v>
      </c>
      <c r="L39" s="37">
        <v>29218383</v>
      </c>
    </row>
    <row r="40" spans="1:12" ht="13.5" x14ac:dyDescent="0.25">
      <c r="A40" s="28" t="s">
        <v>28</v>
      </c>
      <c r="B40" s="21" t="s">
        <v>19</v>
      </c>
      <c r="C40" s="34">
        <v>4672105</v>
      </c>
      <c r="D40" s="34">
        <v>12914312</v>
      </c>
      <c r="E40" s="37">
        <v>27666976</v>
      </c>
      <c r="F40" s="38">
        <v>1000000</v>
      </c>
      <c r="G40" s="34">
        <v>1000000</v>
      </c>
      <c r="H40" s="40">
        <v>1000000</v>
      </c>
      <c r="I40" s="41">
        <v>28431552</v>
      </c>
      <c r="J40" s="39">
        <v>5000000</v>
      </c>
      <c r="K40" s="34">
        <v>5240003</v>
      </c>
      <c r="L40" s="37">
        <v>5491523</v>
      </c>
    </row>
    <row r="41" spans="1:12" ht="13.5" x14ac:dyDescent="0.25">
      <c r="A41" s="28" t="s">
        <v>56</v>
      </c>
      <c r="B41" s="21" t="s">
        <v>19</v>
      </c>
      <c r="C41" s="34">
        <v>44975873</v>
      </c>
      <c r="D41" s="34">
        <v>45782484</v>
      </c>
      <c r="E41" s="37">
        <v>39634720</v>
      </c>
      <c r="F41" s="38">
        <v>17400000</v>
      </c>
      <c r="G41" s="34">
        <v>71270000</v>
      </c>
      <c r="H41" s="40">
        <v>71270000</v>
      </c>
      <c r="I41" s="41">
        <v>58750395</v>
      </c>
      <c r="J41" s="39">
        <v>31310500</v>
      </c>
      <c r="K41" s="34">
        <v>39029450</v>
      </c>
      <c r="L41" s="37">
        <v>40830859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1</v>
      </c>
      <c r="L42" s="37">
        <v>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-72197050</v>
      </c>
      <c r="E43" s="37">
        <v>-13098526</v>
      </c>
      <c r="F43" s="38">
        <v>5000000</v>
      </c>
      <c r="G43" s="34">
        <v>6516577</v>
      </c>
      <c r="H43" s="40">
        <v>6516577</v>
      </c>
      <c r="I43" s="41">
        <v>0</v>
      </c>
      <c r="J43" s="39">
        <v>6972736</v>
      </c>
      <c r="K43" s="34">
        <v>7307439</v>
      </c>
      <c r="L43" s="37">
        <v>7658196</v>
      </c>
    </row>
    <row r="44" spans="1:12" ht="13.5" x14ac:dyDescent="0.25">
      <c r="A44" s="28" t="s">
        <v>59</v>
      </c>
      <c r="B44" s="21" t="s">
        <v>19</v>
      </c>
      <c r="C44" s="34">
        <v>12459967</v>
      </c>
      <c r="D44" s="34">
        <v>9136140</v>
      </c>
      <c r="E44" s="37">
        <v>19458433</v>
      </c>
      <c r="F44" s="39">
        <v>10868297</v>
      </c>
      <c r="G44" s="34">
        <v>20150297</v>
      </c>
      <c r="H44" s="37">
        <v>20150297</v>
      </c>
      <c r="I44" s="41">
        <v>14953810</v>
      </c>
      <c r="J44" s="39">
        <v>13901677</v>
      </c>
      <c r="K44" s="34">
        <v>15093400</v>
      </c>
      <c r="L44" s="37">
        <v>15817864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782914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-1</v>
      </c>
      <c r="L46" s="37">
        <v>-1</v>
      </c>
    </row>
    <row r="47" spans="1:12" x14ac:dyDescent="0.2">
      <c r="A47" s="60" t="s">
        <v>62</v>
      </c>
      <c r="B47" s="51" t="s">
        <v>19</v>
      </c>
      <c r="C47" s="52">
        <f>SUM(C34:C46)</f>
        <v>150237162</v>
      </c>
      <c r="D47" s="52">
        <f t="shared" ref="D47:L47" si="1">SUM(D34:D46)</f>
        <v>134885268</v>
      </c>
      <c r="E47" s="53">
        <f t="shared" si="1"/>
        <v>278803152</v>
      </c>
      <c r="F47" s="54">
        <f t="shared" si="1"/>
        <v>174296667</v>
      </c>
      <c r="G47" s="52">
        <f t="shared" si="1"/>
        <v>214152263</v>
      </c>
      <c r="H47" s="53">
        <f t="shared" si="1"/>
        <v>214152263</v>
      </c>
      <c r="I47" s="56">
        <f t="shared" si="1"/>
        <v>201359028</v>
      </c>
      <c r="J47" s="57">
        <f t="shared" si="1"/>
        <v>252456738</v>
      </c>
      <c r="K47" s="52">
        <f t="shared" si="1"/>
        <v>266760284</v>
      </c>
      <c r="L47" s="53">
        <f t="shared" si="1"/>
        <v>287317908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-36855934</v>
      </c>
      <c r="D48" s="61">
        <f t="shared" si="2"/>
        <v>9756863</v>
      </c>
      <c r="E48" s="62">
        <f t="shared" si="2"/>
        <v>-86265152</v>
      </c>
      <c r="F48" s="63">
        <f t="shared" si="2"/>
        <v>29400692</v>
      </c>
      <c r="G48" s="61">
        <f t="shared" si="2"/>
        <v>9144335</v>
      </c>
      <c r="H48" s="62">
        <f t="shared" si="2"/>
        <v>9144335</v>
      </c>
      <c r="I48" s="64">
        <f t="shared" si="2"/>
        <v>-99664038</v>
      </c>
      <c r="J48" s="65">
        <f t="shared" si="2"/>
        <v>11171175</v>
      </c>
      <c r="K48" s="61">
        <f t="shared" si="2"/>
        <v>-18783227</v>
      </c>
      <c r="L48" s="62">
        <f t="shared" si="2"/>
        <v>-38126629</v>
      </c>
    </row>
    <row r="49" spans="1:12" ht="25.5" x14ac:dyDescent="0.25">
      <c r="A49" s="66" t="s">
        <v>64</v>
      </c>
      <c r="B49" s="21" t="s">
        <v>65</v>
      </c>
      <c r="C49" s="34">
        <v>17100663</v>
      </c>
      <c r="D49" s="34">
        <v>89402509</v>
      </c>
      <c r="E49" s="37">
        <v>93427173</v>
      </c>
      <c r="F49" s="39">
        <v>90707550</v>
      </c>
      <c r="G49" s="34">
        <v>233989019</v>
      </c>
      <c r="H49" s="37">
        <v>233989019</v>
      </c>
      <c r="I49" s="41">
        <v>232593125</v>
      </c>
      <c r="J49" s="39">
        <v>82766650</v>
      </c>
      <c r="K49" s="34">
        <v>264461660</v>
      </c>
      <c r="L49" s="37">
        <v>264820142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-19755271</v>
      </c>
      <c r="D51" s="68">
        <f t="shared" si="3"/>
        <v>99159372</v>
      </c>
      <c r="E51" s="69">
        <f t="shared" si="3"/>
        <v>7162021</v>
      </c>
      <c r="F51" s="70">
        <f t="shared" si="3"/>
        <v>120108242</v>
      </c>
      <c r="G51" s="68">
        <f t="shared" si="3"/>
        <v>243133354</v>
      </c>
      <c r="H51" s="69">
        <f t="shared" si="3"/>
        <v>243133354</v>
      </c>
      <c r="I51" s="71">
        <f t="shared" si="3"/>
        <v>132929087</v>
      </c>
      <c r="J51" s="72">
        <f t="shared" si="3"/>
        <v>93937825</v>
      </c>
      <c r="K51" s="68">
        <f t="shared" si="3"/>
        <v>245678433</v>
      </c>
      <c r="L51" s="69">
        <f t="shared" si="3"/>
        <v>226693513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-19755271</v>
      </c>
      <c r="D53" s="79">
        <f t="shared" ref="D53:L53" si="4">+D51-D52</f>
        <v>99159372</v>
      </c>
      <c r="E53" s="80">
        <f t="shared" si="4"/>
        <v>7162021</v>
      </c>
      <c r="F53" s="81">
        <f t="shared" si="4"/>
        <v>120108242</v>
      </c>
      <c r="G53" s="79">
        <f t="shared" si="4"/>
        <v>243133354</v>
      </c>
      <c r="H53" s="80">
        <f t="shared" si="4"/>
        <v>243133354</v>
      </c>
      <c r="I53" s="82">
        <f t="shared" si="4"/>
        <v>132929087</v>
      </c>
      <c r="J53" s="83">
        <f t="shared" si="4"/>
        <v>93937825</v>
      </c>
      <c r="K53" s="79">
        <f t="shared" si="4"/>
        <v>245678433</v>
      </c>
      <c r="L53" s="80">
        <f t="shared" si="4"/>
        <v>226693513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-19755271</v>
      </c>
      <c r="D56" s="68">
        <f t="shared" ref="D56:L56" si="5">SUM(D53:D55)</f>
        <v>99159372</v>
      </c>
      <c r="E56" s="69">
        <f t="shared" si="5"/>
        <v>7162021</v>
      </c>
      <c r="F56" s="70">
        <f t="shared" si="5"/>
        <v>120108242</v>
      </c>
      <c r="G56" s="68">
        <f t="shared" si="5"/>
        <v>243133354</v>
      </c>
      <c r="H56" s="69">
        <f t="shared" si="5"/>
        <v>243133354</v>
      </c>
      <c r="I56" s="71">
        <f t="shared" si="5"/>
        <v>132929087</v>
      </c>
      <c r="J56" s="72">
        <f t="shared" si="5"/>
        <v>93937825</v>
      </c>
      <c r="K56" s="68">
        <f t="shared" si="5"/>
        <v>245678433</v>
      </c>
      <c r="L56" s="69">
        <f t="shared" si="5"/>
        <v>226693513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-19755271</v>
      </c>
      <c r="D59" s="87">
        <f t="shared" ref="D59:L59" si="6">SUM(D56:D58)</f>
        <v>99159372</v>
      </c>
      <c r="E59" s="88">
        <f t="shared" si="6"/>
        <v>7162021</v>
      </c>
      <c r="F59" s="89">
        <f t="shared" si="6"/>
        <v>120108242</v>
      </c>
      <c r="G59" s="87">
        <f t="shared" si="6"/>
        <v>243133354</v>
      </c>
      <c r="H59" s="90">
        <f t="shared" si="6"/>
        <v>243133354</v>
      </c>
      <c r="I59" s="91">
        <f t="shared" si="6"/>
        <v>132929087</v>
      </c>
      <c r="J59" s="92">
        <f t="shared" si="6"/>
        <v>93937825</v>
      </c>
      <c r="K59" s="87">
        <f t="shared" si="6"/>
        <v>245678433</v>
      </c>
      <c r="L59" s="88">
        <f t="shared" si="6"/>
        <v>226693513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43247968</v>
      </c>
      <c r="D6" s="29">
        <v>46527760</v>
      </c>
      <c r="E6" s="30">
        <v>46676557</v>
      </c>
      <c r="F6" s="31">
        <v>62261794</v>
      </c>
      <c r="G6" s="29">
        <v>62261794</v>
      </c>
      <c r="H6" s="32">
        <v>62261794</v>
      </c>
      <c r="I6" s="30">
        <v>50737646</v>
      </c>
      <c r="J6" s="33">
        <v>75918453</v>
      </c>
      <c r="K6" s="29">
        <v>79179137</v>
      </c>
      <c r="L6" s="32">
        <v>83533990</v>
      </c>
    </row>
    <row r="7" spans="1:12" ht="13.5" x14ac:dyDescent="0.25">
      <c r="A7" s="28" t="s">
        <v>23</v>
      </c>
      <c r="B7" s="21" t="s">
        <v>22</v>
      </c>
      <c r="C7" s="29">
        <v>5589019</v>
      </c>
      <c r="D7" s="29">
        <v>5687975</v>
      </c>
      <c r="E7" s="30">
        <v>5366198</v>
      </c>
      <c r="F7" s="31">
        <v>5759689</v>
      </c>
      <c r="G7" s="29">
        <v>5759689</v>
      </c>
      <c r="H7" s="32">
        <v>5759689</v>
      </c>
      <c r="I7" s="30">
        <v>6987970</v>
      </c>
      <c r="J7" s="33">
        <v>11225742</v>
      </c>
      <c r="K7" s="29">
        <v>13766857</v>
      </c>
      <c r="L7" s="32">
        <v>14524035</v>
      </c>
    </row>
    <row r="8" spans="1:12" ht="13.5" x14ac:dyDescent="0.25">
      <c r="A8" s="28" t="s">
        <v>24</v>
      </c>
      <c r="B8" s="21" t="s">
        <v>22</v>
      </c>
      <c r="C8" s="29">
        <v>6060577</v>
      </c>
      <c r="D8" s="29">
        <v>6072162</v>
      </c>
      <c r="E8" s="30">
        <v>6667368</v>
      </c>
      <c r="F8" s="31">
        <v>7010652</v>
      </c>
      <c r="G8" s="29">
        <v>7010652</v>
      </c>
      <c r="H8" s="32">
        <v>7010652</v>
      </c>
      <c r="I8" s="30">
        <v>7271794</v>
      </c>
      <c r="J8" s="33">
        <v>12626000</v>
      </c>
      <c r="K8" s="29">
        <v>15131550</v>
      </c>
      <c r="L8" s="32">
        <v>15963785</v>
      </c>
    </row>
    <row r="9" spans="1:12" ht="13.5" x14ac:dyDescent="0.25">
      <c r="A9" s="28" t="s">
        <v>25</v>
      </c>
      <c r="B9" s="21" t="s">
        <v>22</v>
      </c>
      <c r="C9" s="29">
        <v>3920717</v>
      </c>
      <c r="D9" s="29">
        <v>3891222</v>
      </c>
      <c r="E9" s="30">
        <v>3754739</v>
      </c>
      <c r="F9" s="31">
        <v>4047792</v>
      </c>
      <c r="G9" s="29">
        <v>4047792</v>
      </c>
      <c r="H9" s="32">
        <v>4047792</v>
      </c>
      <c r="I9" s="30">
        <v>4044097</v>
      </c>
      <c r="J9" s="33">
        <v>13594425</v>
      </c>
      <c r="K9" s="29">
        <v>10783500</v>
      </c>
      <c r="L9" s="32">
        <v>11376593</v>
      </c>
    </row>
    <row r="10" spans="1:12" ht="13.5" x14ac:dyDescent="0.25">
      <c r="A10" s="28" t="s">
        <v>26</v>
      </c>
      <c r="B10" s="21" t="s">
        <v>19</v>
      </c>
      <c r="C10" s="29">
        <v>718316</v>
      </c>
      <c r="D10" s="29">
        <v>714243</v>
      </c>
      <c r="E10" s="30">
        <v>784748</v>
      </c>
      <c r="F10" s="31">
        <v>1140000</v>
      </c>
      <c r="G10" s="29">
        <v>1225000</v>
      </c>
      <c r="H10" s="32">
        <v>1225000</v>
      </c>
      <c r="I10" s="30">
        <v>696138</v>
      </c>
      <c r="J10" s="33">
        <v>1434538</v>
      </c>
      <c r="K10" s="29">
        <v>1358250</v>
      </c>
      <c r="L10" s="32">
        <v>1431305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795068</v>
      </c>
      <c r="D14" s="29">
        <v>839713</v>
      </c>
      <c r="E14" s="30">
        <v>1934365</v>
      </c>
      <c r="F14" s="31">
        <v>1300000</v>
      </c>
      <c r="G14" s="29">
        <v>2200000</v>
      </c>
      <c r="H14" s="32">
        <v>2200000</v>
      </c>
      <c r="I14" s="30">
        <v>3229250</v>
      </c>
      <c r="J14" s="33">
        <v>2381663</v>
      </c>
      <c r="K14" s="29">
        <v>2257500</v>
      </c>
      <c r="L14" s="32">
        <v>2381663</v>
      </c>
    </row>
    <row r="15" spans="1:12" ht="13.5" x14ac:dyDescent="0.25">
      <c r="A15" s="28" t="s">
        <v>31</v>
      </c>
      <c r="B15" s="21" t="s">
        <v>19</v>
      </c>
      <c r="C15" s="29">
        <v>65454</v>
      </c>
      <c r="D15" s="29">
        <v>96173</v>
      </c>
      <c r="E15" s="30">
        <v>116750</v>
      </c>
      <c r="F15" s="31">
        <v>130000</v>
      </c>
      <c r="G15" s="29">
        <v>190000</v>
      </c>
      <c r="H15" s="32">
        <v>190000</v>
      </c>
      <c r="I15" s="30">
        <v>141015</v>
      </c>
      <c r="J15" s="33">
        <v>210473</v>
      </c>
      <c r="K15" s="29">
        <v>199500</v>
      </c>
      <c r="L15" s="32">
        <v>210473</v>
      </c>
    </row>
    <row r="16" spans="1:12" ht="13.5" x14ac:dyDescent="0.25">
      <c r="A16" s="28" t="s">
        <v>32</v>
      </c>
      <c r="B16" s="21" t="s">
        <v>19</v>
      </c>
      <c r="C16" s="34">
        <v>1043765</v>
      </c>
      <c r="D16" s="34">
        <v>1058483</v>
      </c>
      <c r="E16" s="35">
        <v>566423</v>
      </c>
      <c r="F16" s="36">
        <v>600000</v>
      </c>
      <c r="G16" s="34">
        <v>600000</v>
      </c>
      <c r="H16" s="37">
        <v>600000</v>
      </c>
      <c r="I16" s="38">
        <v>594610</v>
      </c>
      <c r="J16" s="36">
        <v>633000</v>
      </c>
      <c r="K16" s="34">
        <v>630000</v>
      </c>
      <c r="L16" s="37">
        <v>664650</v>
      </c>
    </row>
    <row r="17" spans="1:12" ht="13.5" x14ac:dyDescent="0.25">
      <c r="A17" s="28" t="s">
        <v>33</v>
      </c>
      <c r="B17" s="21" t="s">
        <v>19</v>
      </c>
      <c r="C17" s="34">
        <v>1533821</v>
      </c>
      <c r="D17" s="34">
        <v>544907</v>
      </c>
      <c r="E17" s="37">
        <v>1287681</v>
      </c>
      <c r="F17" s="39">
        <v>490000</v>
      </c>
      <c r="G17" s="34">
        <v>490000</v>
      </c>
      <c r="H17" s="37">
        <v>490000</v>
      </c>
      <c r="I17" s="40">
        <v>1049760</v>
      </c>
      <c r="J17" s="39">
        <v>542800</v>
      </c>
      <c r="K17" s="34">
        <v>513000</v>
      </c>
      <c r="L17" s="37">
        <v>539567</v>
      </c>
    </row>
    <row r="18" spans="1:12" ht="13.5" x14ac:dyDescent="0.25">
      <c r="A18" s="28" t="s">
        <v>34</v>
      </c>
      <c r="B18" s="21" t="s">
        <v>19</v>
      </c>
      <c r="C18" s="34">
        <v>67550</v>
      </c>
      <c r="D18" s="34">
        <v>97103</v>
      </c>
      <c r="E18" s="37">
        <v>133405</v>
      </c>
      <c r="F18" s="39">
        <v>80000</v>
      </c>
      <c r="G18" s="34">
        <v>80000</v>
      </c>
      <c r="H18" s="37">
        <v>80000</v>
      </c>
      <c r="I18" s="41">
        <v>93895</v>
      </c>
      <c r="J18" s="39">
        <v>88620</v>
      </c>
      <c r="K18" s="34">
        <v>84000</v>
      </c>
      <c r="L18" s="37">
        <v>88620</v>
      </c>
    </row>
    <row r="19" spans="1:12" ht="13.5" x14ac:dyDescent="0.25">
      <c r="A19" s="28" t="s">
        <v>35</v>
      </c>
      <c r="B19" s="21" t="s">
        <v>19</v>
      </c>
      <c r="C19" s="34">
        <v>1234123</v>
      </c>
      <c r="D19" s="34">
        <v>2285062</v>
      </c>
      <c r="E19" s="37">
        <v>2840305</v>
      </c>
      <c r="F19" s="39">
        <v>1350000</v>
      </c>
      <c r="G19" s="34">
        <v>1350000</v>
      </c>
      <c r="H19" s="37">
        <v>1350000</v>
      </c>
      <c r="I19" s="41">
        <v>428171</v>
      </c>
      <c r="J19" s="39">
        <v>941588</v>
      </c>
      <c r="K19" s="34">
        <v>5402250</v>
      </c>
      <c r="L19" s="37">
        <v>5699374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25444737</v>
      </c>
      <c r="D21" s="34">
        <v>26429031</v>
      </c>
      <c r="E21" s="37">
        <v>36647354</v>
      </c>
      <c r="F21" s="39">
        <v>29557329</v>
      </c>
      <c r="G21" s="34">
        <v>29557329</v>
      </c>
      <c r="H21" s="37">
        <v>29557329</v>
      </c>
      <c r="I21" s="41">
        <v>41570520</v>
      </c>
      <c r="J21" s="39">
        <v>34886894</v>
      </c>
      <c r="K21" s="34">
        <v>33068146</v>
      </c>
      <c r="L21" s="37">
        <v>34886894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528785</v>
      </c>
      <c r="D23" s="34">
        <v>743803</v>
      </c>
      <c r="E23" s="37">
        <v>819740</v>
      </c>
      <c r="F23" s="39">
        <v>666336</v>
      </c>
      <c r="G23" s="34">
        <v>816336</v>
      </c>
      <c r="H23" s="37">
        <v>816336</v>
      </c>
      <c r="I23" s="41">
        <v>932372</v>
      </c>
      <c r="J23" s="39">
        <v>933309</v>
      </c>
      <c r="K23" s="34">
        <v>909653</v>
      </c>
      <c r="L23" s="37">
        <v>959684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94669120</v>
      </c>
      <c r="D25" s="34">
        <v>85268321</v>
      </c>
      <c r="E25" s="37">
        <v>99630838</v>
      </c>
      <c r="F25" s="39">
        <v>100292000</v>
      </c>
      <c r="G25" s="34">
        <v>100292000</v>
      </c>
      <c r="H25" s="37">
        <v>100292000</v>
      </c>
      <c r="I25" s="41">
        <v>101480035</v>
      </c>
      <c r="J25" s="39">
        <v>105259000</v>
      </c>
      <c r="K25" s="34">
        <v>107580200</v>
      </c>
      <c r="L25" s="37">
        <v>109394000</v>
      </c>
    </row>
    <row r="26" spans="1:12" ht="13.5" x14ac:dyDescent="0.25">
      <c r="A26" s="28" t="s">
        <v>28</v>
      </c>
      <c r="B26" s="21" t="s">
        <v>19</v>
      </c>
      <c r="C26" s="34">
        <v>1799263</v>
      </c>
      <c r="D26" s="34">
        <v>3173250</v>
      </c>
      <c r="E26" s="37">
        <v>6271001</v>
      </c>
      <c r="F26" s="39">
        <v>300000</v>
      </c>
      <c r="G26" s="34">
        <v>300000</v>
      </c>
      <c r="H26" s="37">
        <v>300000</v>
      </c>
      <c r="I26" s="41">
        <v>6755243</v>
      </c>
      <c r="J26" s="39">
        <v>22150000</v>
      </c>
      <c r="K26" s="34">
        <v>22150000</v>
      </c>
      <c r="L26" s="37">
        <v>22150000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440026</v>
      </c>
      <c r="D30" s="34">
        <v>181229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187158309</v>
      </c>
      <c r="D32" s="52">
        <f t="shared" ref="D32:L32" si="0">SUM(D6:D19)+SUM(D21:D31)</f>
        <v>183610437</v>
      </c>
      <c r="E32" s="53">
        <f t="shared" si="0"/>
        <v>213497472</v>
      </c>
      <c r="F32" s="54">
        <f t="shared" si="0"/>
        <v>214985592</v>
      </c>
      <c r="G32" s="52">
        <f t="shared" si="0"/>
        <v>216180592</v>
      </c>
      <c r="H32" s="55">
        <f t="shared" si="0"/>
        <v>216180592</v>
      </c>
      <c r="I32" s="56">
        <f t="shared" si="0"/>
        <v>226012516</v>
      </c>
      <c r="J32" s="57">
        <f t="shared" si="0"/>
        <v>282826505</v>
      </c>
      <c r="K32" s="52">
        <f t="shared" si="0"/>
        <v>293013543</v>
      </c>
      <c r="L32" s="53">
        <f t="shared" si="0"/>
        <v>303804633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69215145</v>
      </c>
      <c r="D34" s="34">
        <v>71960022</v>
      </c>
      <c r="E34" s="37">
        <v>79955802</v>
      </c>
      <c r="F34" s="38">
        <v>88638862</v>
      </c>
      <c r="G34" s="34">
        <v>89451953</v>
      </c>
      <c r="H34" s="40">
        <v>89451953</v>
      </c>
      <c r="I34" s="41">
        <v>90791722</v>
      </c>
      <c r="J34" s="39">
        <v>96643231</v>
      </c>
      <c r="K34" s="34">
        <v>92995066</v>
      </c>
      <c r="L34" s="37">
        <v>98082471</v>
      </c>
    </row>
    <row r="35" spans="1:12" ht="13.5" x14ac:dyDescent="0.25">
      <c r="A35" s="28" t="s">
        <v>49</v>
      </c>
      <c r="B35" s="21" t="s">
        <v>19</v>
      </c>
      <c r="C35" s="34">
        <v>5669718</v>
      </c>
      <c r="D35" s="34">
        <v>6119668</v>
      </c>
      <c r="E35" s="37">
        <v>6431311</v>
      </c>
      <c r="F35" s="38">
        <v>6225647</v>
      </c>
      <c r="G35" s="34">
        <v>6225647</v>
      </c>
      <c r="H35" s="40">
        <v>6225647</v>
      </c>
      <c r="I35" s="41">
        <v>6929475</v>
      </c>
      <c r="J35" s="39">
        <v>6896460</v>
      </c>
      <c r="K35" s="34">
        <v>6536929</v>
      </c>
      <c r="L35" s="37">
        <v>6896460</v>
      </c>
    </row>
    <row r="36" spans="1:12" ht="13.5" x14ac:dyDescent="0.25">
      <c r="A36" s="28" t="s">
        <v>50</v>
      </c>
      <c r="B36" s="21" t="s">
        <v>22</v>
      </c>
      <c r="C36" s="34">
        <v>38765877</v>
      </c>
      <c r="D36" s="34">
        <v>42987493</v>
      </c>
      <c r="E36" s="37">
        <v>40206583</v>
      </c>
      <c r="F36" s="39">
        <v>49932697</v>
      </c>
      <c r="G36" s="34">
        <v>49932697</v>
      </c>
      <c r="H36" s="37">
        <v>49932697</v>
      </c>
      <c r="I36" s="41">
        <v>48122290</v>
      </c>
      <c r="J36" s="39">
        <v>42337689</v>
      </c>
      <c r="K36" s="34">
        <v>59087857</v>
      </c>
      <c r="L36" s="37">
        <v>62337689</v>
      </c>
    </row>
    <row r="37" spans="1:12" ht="13.5" x14ac:dyDescent="0.25">
      <c r="A37" s="28" t="s">
        <v>51</v>
      </c>
      <c r="B37" s="21" t="s">
        <v>52</v>
      </c>
      <c r="C37" s="34">
        <v>15201843</v>
      </c>
      <c r="D37" s="34">
        <v>19606055</v>
      </c>
      <c r="E37" s="37">
        <v>12861738</v>
      </c>
      <c r="F37" s="39">
        <v>8801200</v>
      </c>
      <c r="G37" s="34">
        <v>9133310</v>
      </c>
      <c r="H37" s="37">
        <v>9133310</v>
      </c>
      <c r="I37" s="41">
        <v>12885537</v>
      </c>
      <c r="J37" s="39">
        <v>13565308</v>
      </c>
      <c r="K37" s="34">
        <v>7316716</v>
      </c>
      <c r="L37" s="37">
        <v>7718587</v>
      </c>
    </row>
    <row r="38" spans="1:12" ht="13.5" x14ac:dyDescent="0.25">
      <c r="A38" s="28" t="s">
        <v>53</v>
      </c>
      <c r="B38" s="21" t="s">
        <v>54</v>
      </c>
      <c r="C38" s="34">
        <v>15006291</v>
      </c>
      <c r="D38" s="34">
        <v>16289622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10000000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33259083</v>
      </c>
      <c r="D39" s="34">
        <v>33431891</v>
      </c>
      <c r="E39" s="37">
        <v>30326844</v>
      </c>
      <c r="F39" s="39">
        <v>20000000</v>
      </c>
      <c r="G39" s="34">
        <v>20000000</v>
      </c>
      <c r="H39" s="37">
        <v>20000000</v>
      </c>
      <c r="I39" s="41">
        <v>0</v>
      </c>
      <c r="J39" s="39">
        <v>19999998</v>
      </c>
      <c r="K39" s="34">
        <v>20000000</v>
      </c>
      <c r="L39" s="37">
        <v>20000000</v>
      </c>
    </row>
    <row r="40" spans="1:12" ht="13.5" x14ac:dyDescent="0.25">
      <c r="A40" s="28" t="s">
        <v>28</v>
      </c>
      <c r="B40" s="21" t="s">
        <v>19</v>
      </c>
      <c r="C40" s="34">
        <v>3591011</v>
      </c>
      <c r="D40" s="34">
        <v>4670793</v>
      </c>
      <c r="E40" s="37">
        <v>10257864</v>
      </c>
      <c r="F40" s="38">
        <v>2500000</v>
      </c>
      <c r="G40" s="34">
        <v>2500000</v>
      </c>
      <c r="H40" s="40">
        <v>2500000</v>
      </c>
      <c r="I40" s="41">
        <v>1964151</v>
      </c>
      <c r="J40" s="39">
        <v>3808875</v>
      </c>
      <c r="K40" s="34">
        <v>2625000</v>
      </c>
      <c r="L40" s="37">
        <v>2769375</v>
      </c>
    </row>
    <row r="41" spans="1:12" ht="13.5" x14ac:dyDescent="0.25">
      <c r="A41" s="28" t="s">
        <v>56</v>
      </c>
      <c r="B41" s="21" t="s">
        <v>19</v>
      </c>
      <c r="C41" s="34">
        <v>20201730</v>
      </c>
      <c r="D41" s="34">
        <v>30388479</v>
      </c>
      <c r="E41" s="37">
        <v>42082424</v>
      </c>
      <c r="F41" s="38">
        <v>43174400</v>
      </c>
      <c r="G41" s="34">
        <v>39928941</v>
      </c>
      <c r="H41" s="40">
        <v>39928941</v>
      </c>
      <c r="I41" s="41">
        <v>45758113</v>
      </c>
      <c r="J41" s="39">
        <v>43376958</v>
      </c>
      <c r="K41" s="34">
        <v>46661073</v>
      </c>
      <c r="L41" s="37">
        <v>49353902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11119285</v>
      </c>
      <c r="F42" s="39">
        <v>15000</v>
      </c>
      <c r="G42" s="34">
        <v>10000</v>
      </c>
      <c r="H42" s="37">
        <v>10000</v>
      </c>
      <c r="I42" s="41">
        <v>0</v>
      </c>
      <c r="J42" s="39">
        <v>11130</v>
      </c>
      <c r="K42" s="34">
        <v>10500</v>
      </c>
      <c r="L42" s="37">
        <v>11078</v>
      </c>
    </row>
    <row r="43" spans="1:12" ht="13.5" x14ac:dyDescent="0.25">
      <c r="A43" s="28" t="s">
        <v>58</v>
      </c>
      <c r="B43" s="21" t="s">
        <v>19</v>
      </c>
      <c r="C43" s="34">
        <v>2692789</v>
      </c>
      <c r="D43" s="34">
        <v>8045649</v>
      </c>
      <c r="E43" s="37">
        <v>25506990</v>
      </c>
      <c r="F43" s="38">
        <v>13000000</v>
      </c>
      <c r="G43" s="34">
        <v>13000000</v>
      </c>
      <c r="H43" s="40">
        <v>13000000</v>
      </c>
      <c r="I43" s="41">
        <v>6569141</v>
      </c>
      <c r="J43" s="39">
        <v>3000000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18883945</v>
      </c>
      <c r="D44" s="34">
        <v>22507833</v>
      </c>
      <c r="E44" s="37">
        <v>25547684</v>
      </c>
      <c r="F44" s="39">
        <v>12630419</v>
      </c>
      <c r="G44" s="34">
        <v>16681042</v>
      </c>
      <c r="H44" s="37">
        <v>16681042</v>
      </c>
      <c r="I44" s="41">
        <v>26482494</v>
      </c>
      <c r="J44" s="39">
        <v>14151022</v>
      </c>
      <c r="K44" s="34">
        <v>15431468</v>
      </c>
      <c r="L44" s="37">
        <v>16264263</v>
      </c>
    </row>
    <row r="45" spans="1:12" ht="13.5" x14ac:dyDescent="0.25">
      <c r="A45" s="28" t="s">
        <v>60</v>
      </c>
      <c r="B45" s="21" t="s">
        <v>19</v>
      </c>
      <c r="C45" s="34">
        <v>652871</v>
      </c>
      <c r="D45" s="34">
        <v>1652302</v>
      </c>
      <c r="E45" s="37">
        <v>12708229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-179934</v>
      </c>
      <c r="D46" s="34">
        <v>-287541</v>
      </c>
      <c r="E46" s="37">
        <v>8843</v>
      </c>
      <c r="F46" s="39">
        <v>0</v>
      </c>
      <c r="G46" s="34">
        <v>0</v>
      </c>
      <c r="H46" s="37">
        <v>0</v>
      </c>
      <c r="I46" s="41">
        <v>-267717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222960369</v>
      </c>
      <c r="D47" s="52">
        <f t="shared" ref="D47:L47" si="1">SUM(D34:D46)</f>
        <v>257372266</v>
      </c>
      <c r="E47" s="53">
        <f t="shared" si="1"/>
        <v>297013597</v>
      </c>
      <c r="F47" s="54">
        <f t="shared" si="1"/>
        <v>244918225</v>
      </c>
      <c r="G47" s="52">
        <f t="shared" si="1"/>
        <v>246863590</v>
      </c>
      <c r="H47" s="53">
        <f t="shared" si="1"/>
        <v>246863590</v>
      </c>
      <c r="I47" s="56">
        <f t="shared" si="1"/>
        <v>239235206</v>
      </c>
      <c r="J47" s="57">
        <f t="shared" si="1"/>
        <v>253790671</v>
      </c>
      <c r="K47" s="52">
        <f t="shared" si="1"/>
        <v>250664609</v>
      </c>
      <c r="L47" s="53">
        <f t="shared" si="1"/>
        <v>263433825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-35802060</v>
      </c>
      <c r="D48" s="61">
        <f t="shared" si="2"/>
        <v>-73761829</v>
      </c>
      <c r="E48" s="62">
        <f t="shared" si="2"/>
        <v>-83516125</v>
      </c>
      <c r="F48" s="63">
        <f t="shared" si="2"/>
        <v>-29932633</v>
      </c>
      <c r="G48" s="61">
        <f t="shared" si="2"/>
        <v>-30682998</v>
      </c>
      <c r="H48" s="62">
        <f t="shared" si="2"/>
        <v>-30682998</v>
      </c>
      <c r="I48" s="64">
        <f t="shared" si="2"/>
        <v>-13222690</v>
      </c>
      <c r="J48" s="65">
        <f t="shared" si="2"/>
        <v>29035834</v>
      </c>
      <c r="K48" s="61">
        <f t="shared" si="2"/>
        <v>42348934</v>
      </c>
      <c r="L48" s="62">
        <f t="shared" si="2"/>
        <v>40370808</v>
      </c>
    </row>
    <row r="49" spans="1:12" ht="25.5" x14ac:dyDescent="0.25">
      <c r="A49" s="66" t="s">
        <v>64</v>
      </c>
      <c r="B49" s="21" t="s">
        <v>65</v>
      </c>
      <c r="C49" s="34">
        <v>45351515</v>
      </c>
      <c r="D49" s="34">
        <v>59431895</v>
      </c>
      <c r="E49" s="37">
        <v>79365846</v>
      </c>
      <c r="F49" s="39">
        <v>37968000</v>
      </c>
      <c r="G49" s="34">
        <v>44718000</v>
      </c>
      <c r="H49" s="37">
        <v>44718000</v>
      </c>
      <c r="I49" s="41">
        <v>58823466</v>
      </c>
      <c r="J49" s="39">
        <v>45861250</v>
      </c>
      <c r="K49" s="34">
        <v>37870500</v>
      </c>
      <c r="L49" s="37">
        <v>42869163</v>
      </c>
    </row>
    <row r="50" spans="1:12" ht="13.5" x14ac:dyDescent="0.25">
      <c r="A50" s="66" t="s">
        <v>66</v>
      </c>
      <c r="B50" s="21" t="s">
        <v>65</v>
      </c>
      <c r="C50" s="34">
        <v>4449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9553904</v>
      </c>
      <c r="D51" s="68">
        <f t="shared" si="3"/>
        <v>-14329934</v>
      </c>
      <c r="E51" s="69">
        <f t="shared" si="3"/>
        <v>-4150279</v>
      </c>
      <c r="F51" s="70">
        <f t="shared" si="3"/>
        <v>8035367</v>
      </c>
      <c r="G51" s="68">
        <f t="shared" si="3"/>
        <v>14035002</v>
      </c>
      <c r="H51" s="69">
        <f t="shared" si="3"/>
        <v>14035002</v>
      </c>
      <c r="I51" s="71">
        <f t="shared" si="3"/>
        <v>45600776</v>
      </c>
      <c r="J51" s="72">
        <f t="shared" si="3"/>
        <v>74897084</v>
      </c>
      <c r="K51" s="68">
        <f t="shared" si="3"/>
        <v>80219434</v>
      </c>
      <c r="L51" s="69">
        <f t="shared" si="3"/>
        <v>83239971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9553904</v>
      </c>
      <c r="D53" s="79">
        <f t="shared" ref="D53:L53" si="4">+D51-D52</f>
        <v>-14329934</v>
      </c>
      <c r="E53" s="80">
        <f t="shared" si="4"/>
        <v>-4150279</v>
      </c>
      <c r="F53" s="81">
        <f t="shared" si="4"/>
        <v>8035367</v>
      </c>
      <c r="G53" s="79">
        <f t="shared" si="4"/>
        <v>14035002</v>
      </c>
      <c r="H53" s="80">
        <f t="shared" si="4"/>
        <v>14035002</v>
      </c>
      <c r="I53" s="82">
        <f t="shared" si="4"/>
        <v>45600776</v>
      </c>
      <c r="J53" s="83">
        <f t="shared" si="4"/>
        <v>74897084</v>
      </c>
      <c r="K53" s="79">
        <f t="shared" si="4"/>
        <v>80219434</v>
      </c>
      <c r="L53" s="80">
        <f t="shared" si="4"/>
        <v>83239971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9553904</v>
      </c>
      <c r="D56" s="68">
        <f t="shared" ref="D56:L56" si="5">SUM(D53:D55)</f>
        <v>-14329934</v>
      </c>
      <c r="E56" s="69">
        <f t="shared" si="5"/>
        <v>-4150279</v>
      </c>
      <c r="F56" s="70">
        <f t="shared" si="5"/>
        <v>8035367</v>
      </c>
      <c r="G56" s="68">
        <f t="shared" si="5"/>
        <v>14035002</v>
      </c>
      <c r="H56" s="69">
        <f t="shared" si="5"/>
        <v>14035002</v>
      </c>
      <c r="I56" s="71">
        <f t="shared" si="5"/>
        <v>45600776</v>
      </c>
      <c r="J56" s="72">
        <f t="shared" si="5"/>
        <v>74897084</v>
      </c>
      <c r="K56" s="68">
        <f t="shared" si="5"/>
        <v>80219434</v>
      </c>
      <c r="L56" s="69">
        <f t="shared" si="5"/>
        <v>83239971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9553904</v>
      </c>
      <c r="D59" s="87">
        <f t="shared" ref="D59:L59" si="6">SUM(D56:D58)</f>
        <v>-14329934</v>
      </c>
      <c r="E59" s="88">
        <f t="shared" si="6"/>
        <v>-4150279</v>
      </c>
      <c r="F59" s="89">
        <f t="shared" si="6"/>
        <v>8035367</v>
      </c>
      <c r="G59" s="87">
        <f t="shared" si="6"/>
        <v>14035002</v>
      </c>
      <c r="H59" s="90">
        <f t="shared" si="6"/>
        <v>14035002</v>
      </c>
      <c r="I59" s="91">
        <f t="shared" si="6"/>
        <v>45600776</v>
      </c>
      <c r="J59" s="92">
        <f t="shared" si="6"/>
        <v>74897084</v>
      </c>
      <c r="K59" s="87">
        <f t="shared" si="6"/>
        <v>80219434</v>
      </c>
      <c r="L59" s="88">
        <f t="shared" si="6"/>
        <v>83239971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654193123</v>
      </c>
      <c r="D6" s="29">
        <v>693255294</v>
      </c>
      <c r="E6" s="30">
        <v>643783405</v>
      </c>
      <c r="F6" s="31">
        <v>1101360638</v>
      </c>
      <c r="G6" s="29">
        <v>1101360638</v>
      </c>
      <c r="H6" s="32">
        <v>1101360638</v>
      </c>
      <c r="I6" s="30">
        <v>746827885</v>
      </c>
      <c r="J6" s="33">
        <v>817184134</v>
      </c>
      <c r="K6" s="29">
        <v>1182656555</v>
      </c>
      <c r="L6" s="32">
        <v>1224646946</v>
      </c>
    </row>
    <row r="7" spans="1:12" ht="13.5" x14ac:dyDescent="0.25">
      <c r="A7" s="28" t="s">
        <v>23</v>
      </c>
      <c r="B7" s="21" t="s">
        <v>22</v>
      </c>
      <c r="C7" s="29">
        <v>412665563</v>
      </c>
      <c r="D7" s="29">
        <v>412093190</v>
      </c>
      <c r="E7" s="30">
        <v>481073811</v>
      </c>
      <c r="F7" s="31">
        <v>627451257</v>
      </c>
      <c r="G7" s="29">
        <v>527451257</v>
      </c>
      <c r="H7" s="32">
        <v>527451257</v>
      </c>
      <c r="I7" s="30">
        <v>519677263</v>
      </c>
      <c r="J7" s="33">
        <v>581364327</v>
      </c>
      <c r="K7" s="29">
        <v>759738105</v>
      </c>
      <c r="L7" s="32">
        <v>716354697</v>
      </c>
    </row>
    <row r="8" spans="1:12" ht="13.5" x14ac:dyDescent="0.25">
      <c r="A8" s="28" t="s">
        <v>24</v>
      </c>
      <c r="B8" s="21" t="s">
        <v>22</v>
      </c>
      <c r="C8" s="29">
        <v>164794341</v>
      </c>
      <c r="D8" s="29">
        <v>164663890</v>
      </c>
      <c r="E8" s="30">
        <v>174579147</v>
      </c>
      <c r="F8" s="31">
        <v>208283644</v>
      </c>
      <c r="G8" s="29">
        <v>208283644</v>
      </c>
      <c r="H8" s="32">
        <v>208283644</v>
      </c>
      <c r="I8" s="30">
        <v>230923781</v>
      </c>
      <c r="J8" s="33">
        <v>236216380</v>
      </c>
      <c r="K8" s="29">
        <v>234027503</v>
      </c>
      <c r="L8" s="32">
        <v>240338496</v>
      </c>
    </row>
    <row r="9" spans="1:12" ht="13.5" x14ac:dyDescent="0.25">
      <c r="A9" s="28" t="s">
        <v>25</v>
      </c>
      <c r="B9" s="21" t="s">
        <v>22</v>
      </c>
      <c r="C9" s="29">
        <v>100109200</v>
      </c>
      <c r="D9" s="29">
        <v>98560934</v>
      </c>
      <c r="E9" s="30">
        <v>105969586</v>
      </c>
      <c r="F9" s="31">
        <v>139291782</v>
      </c>
      <c r="G9" s="29">
        <v>139291782</v>
      </c>
      <c r="H9" s="32">
        <v>139291782</v>
      </c>
      <c r="I9" s="30">
        <v>141977010</v>
      </c>
      <c r="J9" s="33">
        <v>153220960</v>
      </c>
      <c r="K9" s="29">
        <v>156508246</v>
      </c>
      <c r="L9" s="32">
        <v>160728787</v>
      </c>
    </row>
    <row r="10" spans="1:12" ht="13.5" x14ac:dyDescent="0.25">
      <c r="A10" s="28" t="s">
        <v>26</v>
      </c>
      <c r="B10" s="21" t="s">
        <v>19</v>
      </c>
      <c r="C10" s="29">
        <v>19018330</v>
      </c>
      <c r="D10" s="29">
        <v>21017534</v>
      </c>
      <c r="E10" s="30">
        <v>30109176</v>
      </c>
      <c r="F10" s="31">
        <v>33907468</v>
      </c>
      <c r="G10" s="29">
        <v>33907468</v>
      </c>
      <c r="H10" s="32">
        <v>33907468</v>
      </c>
      <c r="I10" s="30">
        <v>16053822</v>
      </c>
      <c r="J10" s="33">
        <v>35941917</v>
      </c>
      <c r="K10" s="29">
        <v>38098431</v>
      </c>
      <c r="L10" s="32">
        <v>37703071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186227196</v>
      </c>
      <c r="D13" s="29">
        <v>240033660</v>
      </c>
      <c r="E13" s="30">
        <v>347726521</v>
      </c>
      <c r="F13" s="31">
        <v>249086328</v>
      </c>
      <c r="G13" s="29">
        <v>249086328</v>
      </c>
      <c r="H13" s="32">
        <v>249086328</v>
      </c>
      <c r="I13" s="30">
        <v>472329394</v>
      </c>
      <c r="J13" s="33">
        <v>402383393</v>
      </c>
      <c r="K13" s="29">
        <v>0</v>
      </c>
      <c r="L13" s="32">
        <v>298605319</v>
      </c>
    </row>
    <row r="14" spans="1:12" ht="13.5" x14ac:dyDescent="0.25">
      <c r="A14" s="28" t="s">
        <v>30</v>
      </c>
      <c r="B14" s="21" t="s">
        <v>19</v>
      </c>
      <c r="C14" s="29">
        <v>814805</v>
      </c>
      <c r="D14" s="29">
        <v>2390349</v>
      </c>
      <c r="E14" s="30">
        <v>10318303</v>
      </c>
      <c r="F14" s="31">
        <v>4870174</v>
      </c>
      <c r="G14" s="29">
        <v>4870174</v>
      </c>
      <c r="H14" s="32">
        <v>4870174</v>
      </c>
      <c r="I14" s="30">
        <v>4317899</v>
      </c>
      <c r="J14" s="33">
        <v>5162384</v>
      </c>
      <c r="K14" s="29">
        <v>5472127</v>
      </c>
      <c r="L14" s="32">
        <v>5415341</v>
      </c>
    </row>
    <row r="15" spans="1:12" ht="13.5" x14ac:dyDescent="0.25">
      <c r="A15" s="28" t="s">
        <v>31</v>
      </c>
      <c r="B15" s="21" t="s">
        <v>19</v>
      </c>
      <c r="C15" s="29">
        <v>22848</v>
      </c>
      <c r="D15" s="29">
        <v>33570</v>
      </c>
      <c r="E15" s="30">
        <v>40753</v>
      </c>
      <c r="F15" s="31">
        <v>37681</v>
      </c>
      <c r="G15" s="29">
        <v>37681</v>
      </c>
      <c r="H15" s="32">
        <v>37681</v>
      </c>
      <c r="I15" s="30">
        <v>49223</v>
      </c>
      <c r="J15" s="33">
        <v>39942</v>
      </c>
      <c r="K15" s="29">
        <v>42338</v>
      </c>
      <c r="L15" s="32">
        <v>41899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17103249</v>
      </c>
      <c r="D17" s="34">
        <v>19885345</v>
      </c>
      <c r="E17" s="37">
        <v>20624338</v>
      </c>
      <c r="F17" s="39">
        <v>28183031</v>
      </c>
      <c r="G17" s="34">
        <v>28183031</v>
      </c>
      <c r="H17" s="37">
        <v>28183031</v>
      </c>
      <c r="I17" s="40">
        <v>22068618</v>
      </c>
      <c r="J17" s="39">
        <v>29874013</v>
      </c>
      <c r="K17" s="34">
        <v>31666454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193583</v>
      </c>
      <c r="D18" s="34">
        <v>183220</v>
      </c>
      <c r="E18" s="37">
        <v>256395</v>
      </c>
      <c r="F18" s="39">
        <v>217510</v>
      </c>
      <c r="G18" s="34">
        <v>217510</v>
      </c>
      <c r="H18" s="37">
        <v>217510</v>
      </c>
      <c r="I18" s="41">
        <v>324708</v>
      </c>
      <c r="J18" s="39">
        <v>230561</v>
      </c>
      <c r="K18" s="34">
        <v>244394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5075574</v>
      </c>
      <c r="D19" s="34">
        <v>3681290</v>
      </c>
      <c r="E19" s="37">
        <v>4349286</v>
      </c>
      <c r="F19" s="39">
        <v>499212749</v>
      </c>
      <c r="G19" s="34">
        <v>499212749</v>
      </c>
      <c r="H19" s="37">
        <v>499212749</v>
      </c>
      <c r="I19" s="41">
        <v>3494600</v>
      </c>
      <c r="J19" s="39">
        <v>529165516</v>
      </c>
      <c r="K19" s="34">
        <v>560915443</v>
      </c>
      <c r="L19" s="37">
        <v>555094626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424353316</v>
      </c>
      <c r="D21" s="34">
        <v>443339861</v>
      </c>
      <c r="E21" s="37">
        <v>408089507</v>
      </c>
      <c r="F21" s="39">
        <v>466596611</v>
      </c>
      <c r="G21" s="34">
        <v>466596611</v>
      </c>
      <c r="H21" s="37">
        <v>466596611</v>
      </c>
      <c r="I21" s="41">
        <v>477951718</v>
      </c>
      <c r="J21" s="39">
        <v>494592408</v>
      </c>
      <c r="K21" s="34">
        <v>514376104</v>
      </c>
      <c r="L21" s="37">
        <v>518827436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5639146</v>
      </c>
      <c r="D23" s="34">
        <v>8224288</v>
      </c>
      <c r="E23" s="37">
        <v>1992997</v>
      </c>
      <c r="F23" s="39">
        <v>28284044</v>
      </c>
      <c r="G23" s="34">
        <v>28284044</v>
      </c>
      <c r="H23" s="37">
        <v>28284044</v>
      </c>
      <c r="I23" s="41">
        <v>1568058</v>
      </c>
      <c r="J23" s="39">
        <v>29981087</v>
      </c>
      <c r="K23" s="34">
        <v>31779952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632601000</v>
      </c>
      <c r="D25" s="34">
        <v>569972156</v>
      </c>
      <c r="E25" s="37">
        <v>636814500</v>
      </c>
      <c r="F25" s="39">
        <v>692171000</v>
      </c>
      <c r="G25" s="34">
        <v>691966000</v>
      </c>
      <c r="H25" s="37">
        <v>691966000</v>
      </c>
      <c r="I25" s="41">
        <v>671958998</v>
      </c>
      <c r="J25" s="39">
        <v>737537000</v>
      </c>
      <c r="K25" s="34">
        <v>783505382</v>
      </c>
      <c r="L25" s="37">
        <v>773676313</v>
      </c>
    </row>
    <row r="26" spans="1:12" ht="13.5" x14ac:dyDescent="0.25">
      <c r="A26" s="28" t="s">
        <v>28</v>
      </c>
      <c r="B26" s="21" t="s">
        <v>19</v>
      </c>
      <c r="C26" s="34">
        <v>24320888</v>
      </c>
      <c r="D26" s="34">
        <v>30736250</v>
      </c>
      <c r="E26" s="37">
        <v>52509575</v>
      </c>
      <c r="F26" s="39">
        <v>19458124</v>
      </c>
      <c r="G26" s="34">
        <v>19458124</v>
      </c>
      <c r="H26" s="37">
        <v>19458124</v>
      </c>
      <c r="I26" s="41">
        <v>72142015</v>
      </c>
      <c r="J26" s="39">
        <v>55383068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-36645149</v>
      </c>
      <c r="E29" s="37">
        <v>0</v>
      </c>
      <c r="F29" s="39">
        <v>60000000</v>
      </c>
      <c r="G29" s="34">
        <v>60000000</v>
      </c>
      <c r="H29" s="37">
        <v>60000000</v>
      </c>
      <c r="I29" s="41">
        <v>36522</v>
      </c>
      <c r="J29" s="39">
        <v>63600000</v>
      </c>
      <c r="K29" s="34">
        <v>67416000</v>
      </c>
      <c r="L29" s="37">
        <v>66716400</v>
      </c>
    </row>
    <row r="30" spans="1:12" ht="13.5" x14ac:dyDescent="0.25">
      <c r="A30" s="28" t="s">
        <v>44</v>
      </c>
      <c r="B30" s="21" t="s">
        <v>19</v>
      </c>
      <c r="C30" s="34">
        <v>52315324</v>
      </c>
      <c r="D30" s="34">
        <v>48440</v>
      </c>
      <c r="E30" s="37">
        <v>58212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2699447486</v>
      </c>
      <c r="D32" s="52">
        <f t="shared" ref="D32:L32" si="0">SUM(D6:D19)+SUM(D21:D31)</f>
        <v>2671474122</v>
      </c>
      <c r="E32" s="53">
        <f t="shared" si="0"/>
        <v>2918295512</v>
      </c>
      <c r="F32" s="54">
        <f t="shared" si="0"/>
        <v>4158412041</v>
      </c>
      <c r="G32" s="52">
        <f t="shared" si="0"/>
        <v>4058207041</v>
      </c>
      <c r="H32" s="55">
        <f t="shared" si="0"/>
        <v>4058207041</v>
      </c>
      <c r="I32" s="56">
        <f t="shared" si="0"/>
        <v>3381701514</v>
      </c>
      <c r="J32" s="57">
        <f t="shared" si="0"/>
        <v>4171877090</v>
      </c>
      <c r="K32" s="52">
        <f t="shared" si="0"/>
        <v>4366447034</v>
      </c>
      <c r="L32" s="53">
        <f t="shared" si="0"/>
        <v>4598149331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833733642</v>
      </c>
      <c r="D34" s="34">
        <v>874723374</v>
      </c>
      <c r="E34" s="37">
        <v>1005241750</v>
      </c>
      <c r="F34" s="38">
        <v>952980245</v>
      </c>
      <c r="G34" s="34">
        <v>952980245</v>
      </c>
      <c r="H34" s="40">
        <v>952980245</v>
      </c>
      <c r="I34" s="41">
        <v>950605356</v>
      </c>
      <c r="J34" s="39">
        <v>999676278</v>
      </c>
      <c r="K34" s="34">
        <v>1070768605</v>
      </c>
      <c r="L34" s="37">
        <v>1048660406</v>
      </c>
    </row>
    <row r="35" spans="1:12" ht="13.5" x14ac:dyDescent="0.25">
      <c r="A35" s="28" t="s">
        <v>49</v>
      </c>
      <c r="B35" s="21" t="s">
        <v>19</v>
      </c>
      <c r="C35" s="34">
        <v>28671496</v>
      </c>
      <c r="D35" s="34">
        <v>16349312</v>
      </c>
      <c r="E35" s="37">
        <v>9511984</v>
      </c>
      <c r="F35" s="38">
        <v>39362111</v>
      </c>
      <c r="G35" s="34">
        <v>39362111</v>
      </c>
      <c r="H35" s="40">
        <v>39362111</v>
      </c>
      <c r="I35" s="41">
        <v>9672695</v>
      </c>
      <c r="J35" s="39">
        <v>41290852</v>
      </c>
      <c r="K35" s="34">
        <v>44227270</v>
      </c>
      <c r="L35" s="37">
        <v>43314105</v>
      </c>
    </row>
    <row r="36" spans="1:12" ht="13.5" x14ac:dyDescent="0.25">
      <c r="A36" s="28" t="s">
        <v>50</v>
      </c>
      <c r="B36" s="21" t="s">
        <v>22</v>
      </c>
      <c r="C36" s="34">
        <v>544880225</v>
      </c>
      <c r="D36" s="34">
        <v>643907451</v>
      </c>
      <c r="E36" s="37">
        <v>626573708</v>
      </c>
      <c r="F36" s="39">
        <v>667846656</v>
      </c>
      <c r="G36" s="34">
        <v>667846656</v>
      </c>
      <c r="H36" s="37">
        <v>667846656</v>
      </c>
      <c r="I36" s="41">
        <v>564644249</v>
      </c>
      <c r="J36" s="39">
        <v>752663181</v>
      </c>
      <c r="K36" s="34">
        <v>750392503</v>
      </c>
      <c r="L36" s="37">
        <v>789543677</v>
      </c>
    </row>
    <row r="37" spans="1:12" ht="13.5" x14ac:dyDescent="0.25">
      <c r="A37" s="28" t="s">
        <v>51</v>
      </c>
      <c r="B37" s="21" t="s">
        <v>52</v>
      </c>
      <c r="C37" s="34">
        <v>734890159</v>
      </c>
      <c r="D37" s="34">
        <v>641252947</v>
      </c>
      <c r="E37" s="37">
        <v>651542579</v>
      </c>
      <c r="F37" s="39">
        <v>856890609</v>
      </c>
      <c r="G37" s="34">
        <v>838252060</v>
      </c>
      <c r="H37" s="37">
        <v>838252060</v>
      </c>
      <c r="I37" s="41">
        <v>575838355</v>
      </c>
      <c r="J37" s="39">
        <v>217178563</v>
      </c>
      <c r="K37" s="34">
        <v>1224296657</v>
      </c>
      <c r="L37" s="37">
        <v>973477991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457797792</v>
      </c>
      <c r="G38" s="34">
        <v>457797792</v>
      </c>
      <c r="H38" s="40">
        <v>457797792</v>
      </c>
      <c r="I38" s="41">
        <v>0</v>
      </c>
      <c r="J38" s="39">
        <v>485265661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233600607</v>
      </c>
      <c r="D39" s="34">
        <v>241822258</v>
      </c>
      <c r="E39" s="37">
        <v>250765542</v>
      </c>
      <c r="F39" s="39">
        <v>248647800</v>
      </c>
      <c r="G39" s="34">
        <v>248647800</v>
      </c>
      <c r="H39" s="37">
        <v>248647800</v>
      </c>
      <c r="I39" s="41">
        <v>0</v>
      </c>
      <c r="J39" s="39">
        <v>263566668</v>
      </c>
      <c r="K39" s="34">
        <v>279380670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108812105</v>
      </c>
      <c r="D40" s="34">
        <v>173475381</v>
      </c>
      <c r="E40" s="37">
        <v>332177908</v>
      </c>
      <c r="F40" s="38">
        <v>183883904</v>
      </c>
      <c r="G40" s="34">
        <v>183883904</v>
      </c>
      <c r="H40" s="40">
        <v>183883904</v>
      </c>
      <c r="I40" s="41">
        <v>1026710</v>
      </c>
      <c r="J40" s="39">
        <v>194916938</v>
      </c>
      <c r="K40" s="34">
        <v>206611955</v>
      </c>
      <c r="L40" s="37">
        <v>204467868</v>
      </c>
    </row>
    <row r="41" spans="1:12" ht="13.5" x14ac:dyDescent="0.25">
      <c r="A41" s="28" t="s">
        <v>56</v>
      </c>
      <c r="B41" s="21" t="s">
        <v>19</v>
      </c>
      <c r="C41" s="34">
        <v>533701677</v>
      </c>
      <c r="D41" s="34">
        <v>304455294</v>
      </c>
      <c r="E41" s="37">
        <v>153722736</v>
      </c>
      <c r="F41" s="38">
        <v>97256114</v>
      </c>
      <c r="G41" s="34">
        <v>123395570</v>
      </c>
      <c r="H41" s="40">
        <v>123395570</v>
      </c>
      <c r="I41" s="41">
        <v>113053434</v>
      </c>
      <c r="J41" s="39">
        <v>103091482</v>
      </c>
      <c r="K41" s="34">
        <v>109276970</v>
      </c>
      <c r="L41" s="37">
        <v>108142964</v>
      </c>
    </row>
    <row r="42" spans="1:12" ht="13.5" x14ac:dyDescent="0.25">
      <c r="A42" s="28" t="s">
        <v>57</v>
      </c>
      <c r="B42" s="21" t="s">
        <v>19</v>
      </c>
      <c r="C42" s="34">
        <v>1527801</v>
      </c>
      <c r="D42" s="34">
        <v>1194325</v>
      </c>
      <c r="E42" s="37">
        <v>753459</v>
      </c>
      <c r="F42" s="39">
        <v>1330000</v>
      </c>
      <c r="G42" s="34">
        <v>0</v>
      </c>
      <c r="H42" s="37">
        <v>0</v>
      </c>
      <c r="I42" s="41">
        <v>-393227</v>
      </c>
      <c r="J42" s="39">
        <v>1330000</v>
      </c>
      <c r="K42" s="34">
        <v>1494388</v>
      </c>
      <c r="L42" s="37">
        <v>1395170</v>
      </c>
    </row>
    <row r="43" spans="1:12" ht="13.5" x14ac:dyDescent="0.25">
      <c r="A43" s="28" t="s">
        <v>58</v>
      </c>
      <c r="B43" s="21" t="s">
        <v>19</v>
      </c>
      <c r="C43" s="34">
        <v>814216641</v>
      </c>
      <c r="D43" s="34">
        <v>815642914</v>
      </c>
      <c r="E43" s="37">
        <v>1116245617</v>
      </c>
      <c r="F43" s="38">
        <v>218852939</v>
      </c>
      <c r="G43" s="34">
        <v>218852939</v>
      </c>
      <c r="H43" s="40">
        <v>218852939</v>
      </c>
      <c r="I43" s="41">
        <v>240418436</v>
      </c>
      <c r="J43" s="39">
        <v>100000000</v>
      </c>
      <c r="K43" s="34">
        <v>0</v>
      </c>
      <c r="L43" s="37">
        <v>718843679</v>
      </c>
    </row>
    <row r="44" spans="1:12" ht="13.5" x14ac:dyDescent="0.25">
      <c r="A44" s="28" t="s">
        <v>59</v>
      </c>
      <c r="B44" s="21" t="s">
        <v>19</v>
      </c>
      <c r="C44" s="34">
        <v>310305709</v>
      </c>
      <c r="D44" s="34">
        <v>396857953</v>
      </c>
      <c r="E44" s="37">
        <v>242905439</v>
      </c>
      <c r="F44" s="39">
        <v>249370731</v>
      </c>
      <c r="G44" s="34">
        <v>228818924</v>
      </c>
      <c r="H44" s="37">
        <v>228818924</v>
      </c>
      <c r="I44" s="41">
        <v>135175617</v>
      </c>
      <c r="J44" s="39">
        <v>264332972</v>
      </c>
      <c r="K44" s="34">
        <v>285726940</v>
      </c>
      <c r="L44" s="37">
        <v>277285290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26810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-16544624</v>
      </c>
      <c r="E46" s="37">
        <v>-99108346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4144340062</v>
      </c>
      <c r="D47" s="52">
        <f t="shared" ref="D47:L47" si="1">SUM(D34:D46)</f>
        <v>4093163395</v>
      </c>
      <c r="E47" s="53">
        <f t="shared" si="1"/>
        <v>4290332376</v>
      </c>
      <c r="F47" s="54">
        <f t="shared" si="1"/>
        <v>3974218901</v>
      </c>
      <c r="G47" s="52">
        <f t="shared" si="1"/>
        <v>3959838001</v>
      </c>
      <c r="H47" s="53">
        <f t="shared" si="1"/>
        <v>3959838001</v>
      </c>
      <c r="I47" s="56">
        <f t="shared" si="1"/>
        <v>2590041625</v>
      </c>
      <c r="J47" s="57">
        <f t="shared" si="1"/>
        <v>3423312595</v>
      </c>
      <c r="K47" s="52">
        <f t="shared" si="1"/>
        <v>3972175958</v>
      </c>
      <c r="L47" s="53">
        <f t="shared" si="1"/>
        <v>4165131150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-1444892576</v>
      </c>
      <c r="D48" s="61">
        <f t="shared" si="2"/>
        <v>-1421689273</v>
      </c>
      <c r="E48" s="62">
        <f t="shared" si="2"/>
        <v>-1372036864</v>
      </c>
      <c r="F48" s="63">
        <f t="shared" si="2"/>
        <v>184193140</v>
      </c>
      <c r="G48" s="61">
        <f t="shared" si="2"/>
        <v>98369040</v>
      </c>
      <c r="H48" s="62">
        <f t="shared" si="2"/>
        <v>98369040</v>
      </c>
      <c r="I48" s="64">
        <f t="shared" si="2"/>
        <v>791659889</v>
      </c>
      <c r="J48" s="65">
        <f t="shared" si="2"/>
        <v>748564495</v>
      </c>
      <c r="K48" s="61">
        <f t="shared" si="2"/>
        <v>394271076</v>
      </c>
      <c r="L48" s="62">
        <f t="shared" si="2"/>
        <v>433018181</v>
      </c>
    </row>
    <row r="49" spans="1:12" ht="25.5" x14ac:dyDescent="0.25">
      <c r="A49" s="66" t="s">
        <v>64</v>
      </c>
      <c r="B49" s="21" t="s">
        <v>65</v>
      </c>
      <c r="C49" s="34">
        <v>157742041</v>
      </c>
      <c r="D49" s="34">
        <v>99263537</v>
      </c>
      <c r="E49" s="37">
        <v>126603939</v>
      </c>
      <c r="F49" s="39">
        <v>192914000</v>
      </c>
      <c r="G49" s="34">
        <v>222955000</v>
      </c>
      <c r="H49" s="37">
        <v>222955000</v>
      </c>
      <c r="I49" s="41">
        <v>191170346</v>
      </c>
      <c r="J49" s="39">
        <v>183574000</v>
      </c>
      <c r="K49" s="34">
        <v>286421370</v>
      </c>
      <c r="L49" s="37">
        <v>192569126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44551882</v>
      </c>
      <c r="E50" s="37">
        <v>4217105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-1287150535</v>
      </c>
      <c r="D51" s="68">
        <f t="shared" si="3"/>
        <v>-1277873854</v>
      </c>
      <c r="E51" s="69">
        <f t="shared" si="3"/>
        <v>-1241215820</v>
      </c>
      <c r="F51" s="70">
        <f t="shared" si="3"/>
        <v>377107140</v>
      </c>
      <c r="G51" s="68">
        <f t="shared" si="3"/>
        <v>321324040</v>
      </c>
      <c r="H51" s="69">
        <f t="shared" si="3"/>
        <v>321324040</v>
      </c>
      <c r="I51" s="71">
        <f t="shared" si="3"/>
        <v>982830235</v>
      </c>
      <c r="J51" s="72">
        <f t="shared" si="3"/>
        <v>932138495</v>
      </c>
      <c r="K51" s="68">
        <f t="shared" si="3"/>
        <v>680692446</v>
      </c>
      <c r="L51" s="69">
        <f t="shared" si="3"/>
        <v>625587307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-1287150535</v>
      </c>
      <c r="D53" s="79">
        <f t="shared" ref="D53:L53" si="4">+D51-D52</f>
        <v>-1277873854</v>
      </c>
      <c r="E53" s="80">
        <f t="shared" si="4"/>
        <v>-1241215820</v>
      </c>
      <c r="F53" s="81">
        <f t="shared" si="4"/>
        <v>377107140</v>
      </c>
      <c r="G53" s="79">
        <f t="shared" si="4"/>
        <v>321324040</v>
      </c>
      <c r="H53" s="80">
        <f t="shared" si="4"/>
        <v>321324040</v>
      </c>
      <c r="I53" s="82">
        <f t="shared" si="4"/>
        <v>982830235</v>
      </c>
      <c r="J53" s="83">
        <f t="shared" si="4"/>
        <v>932138495</v>
      </c>
      <c r="K53" s="79">
        <f t="shared" si="4"/>
        <v>680692446</v>
      </c>
      <c r="L53" s="80">
        <f t="shared" si="4"/>
        <v>625587307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-1287150535</v>
      </c>
      <c r="D56" s="68">
        <f t="shared" ref="D56:L56" si="5">SUM(D53:D55)</f>
        <v>-1277873854</v>
      </c>
      <c r="E56" s="69">
        <f t="shared" si="5"/>
        <v>-1241215820</v>
      </c>
      <c r="F56" s="70">
        <f t="shared" si="5"/>
        <v>377107140</v>
      </c>
      <c r="G56" s="68">
        <f t="shared" si="5"/>
        <v>321324040</v>
      </c>
      <c r="H56" s="69">
        <f t="shared" si="5"/>
        <v>321324040</v>
      </c>
      <c r="I56" s="71">
        <f t="shared" si="5"/>
        <v>982830235</v>
      </c>
      <c r="J56" s="72">
        <f t="shared" si="5"/>
        <v>932138495</v>
      </c>
      <c r="K56" s="68">
        <f t="shared" si="5"/>
        <v>680692446</v>
      </c>
      <c r="L56" s="69">
        <f t="shared" si="5"/>
        <v>625587307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-1287150535</v>
      </c>
      <c r="D59" s="87">
        <f t="shared" ref="D59:L59" si="6">SUM(D56:D58)</f>
        <v>-1277873854</v>
      </c>
      <c r="E59" s="88">
        <f t="shared" si="6"/>
        <v>-1241215820</v>
      </c>
      <c r="F59" s="89">
        <f t="shared" si="6"/>
        <v>377107140</v>
      </c>
      <c r="G59" s="87">
        <f t="shared" si="6"/>
        <v>321324040</v>
      </c>
      <c r="H59" s="90">
        <f t="shared" si="6"/>
        <v>321324040</v>
      </c>
      <c r="I59" s="91">
        <f t="shared" si="6"/>
        <v>982830235</v>
      </c>
      <c r="J59" s="92">
        <f t="shared" si="6"/>
        <v>932138495</v>
      </c>
      <c r="K59" s="87">
        <f t="shared" si="6"/>
        <v>680692446</v>
      </c>
      <c r="L59" s="88">
        <f t="shared" si="6"/>
        <v>625587307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2274683</v>
      </c>
      <c r="D6" s="29">
        <v>101858160</v>
      </c>
      <c r="E6" s="30">
        <v>0</v>
      </c>
      <c r="F6" s="31">
        <v>130442869</v>
      </c>
      <c r="G6" s="29">
        <v>125209275</v>
      </c>
      <c r="H6" s="32">
        <v>125209275</v>
      </c>
      <c r="I6" s="30">
        <v>67100496</v>
      </c>
      <c r="J6" s="33">
        <v>144650820</v>
      </c>
      <c r="K6" s="29">
        <v>168580591</v>
      </c>
      <c r="L6" s="32">
        <v>194650377</v>
      </c>
    </row>
    <row r="7" spans="1:12" ht="13.5" x14ac:dyDescent="0.25">
      <c r="A7" s="28" t="s">
        <v>23</v>
      </c>
      <c r="B7" s="21" t="s">
        <v>22</v>
      </c>
      <c r="C7" s="29">
        <v>462174</v>
      </c>
      <c r="D7" s="29">
        <v>50591322</v>
      </c>
      <c r="E7" s="30">
        <v>0</v>
      </c>
      <c r="F7" s="31">
        <v>64454654</v>
      </c>
      <c r="G7" s="29">
        <v>63099183</v>
      </c>
      <c r="H7" s="32">
        <v>63099183</v>
      </c>
      <c r="I7" s="30">
        <v>38654939</v>
      </c>
      <c r="J7" s="33">
        <v>69408578</v>
      </c>
      <c r="K7" s="29">
        <v>76359657</v>
      </c>
      <c r="L7" s="32">
        <v>83995215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18011470</v>
      </c>
      <c r="E8" s="30">
        <v>0</v>
      </c>
      <c r="F8" s="31">
        <v>29724527</v>
      </c>
      <c r="G8" s="29">
        <v>30000740</v>
      </c>
      <c r="H8" s="32">
        <v>30000740</v>
      </c>
      <c r="I8" s="30">
        <v>13150925</v>
      </c>
      <c r="J8" s="33">
        <v>33000000</v>
      </c>
      <c r="K8" s="29">
        <v>36303144</v>
      </c>
      <c r="L8" s="32">
        <v>39933333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11213124</v>
      </c>
      <c r="E9" s="30">
        <v>0</v>
      </c>
      <c r="F9" s="31">
        <v>20462444</v>
      </c>
      <c r="G9" s="29">
        <v>21001391</v>
      </c>
      <c r="H9" s="32">
        <v>21001391</v>
      </c>
      <c r="I9" s="30">
        <v>8410196</v>
      </c>
      <c r="J9" s="33">
        <v>23100000</v>
      </c>
      <c r="K9" s="29">
        <v>25418517</v>
      </c>
      <c r="L9" s="32">
        <v>27960028</v>
      </c>
    </row>
    <row r="10" spans="1:12" ht="13.5" x14ac:dyDescent="0.25">
      <c r="A10" s="28" t="s">
        <v>26</v>
      </c>
      <c r="B10" s="21" t="s">
        <v>19</v>
      </c>
      <c r="C10" s="29">
        <v>-2304584</v>
      </c>
      <c r="D10" s="29">
        <v>1659155</v>
      </c>
      <c r="E10" s="30">
        <v>0</v>
      </c>
      <c r="F10" s="31">
        <v>4524558</v>
      </c>
      <c r="G10" s="29">
        <v>2712019</v>
      </c>
      <c r="H10" s="32">
        <v>2712019</v>
      </c>
      <c r="I10" s="30">
        <v>1102384</v>
      </c>
      <c r="J10" s="33">
        <v>2861186</v>
      </c>
      <c r="K10" s="29">
        <v>3194418</v>
      </c>
      <c r="L10" s="32">
        <v>3363954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1000</v>
      </c>
      <c r="E11" s="30">
        <v>0</v>
      </c>
      <c r="F11" s="31">
        <v>1867</v>
      </c>
      <c r="G11" s="29">
        <v>4971</v>
      </c>
      <c r="H11" s="32">
        <v>4971</v>
      </c>
      <c r="I11" s="30">
        <v>3118</v>
      </c>
      <c r="J11" s="33">
        <v>4968</v>
      </c>
      <c r="K11" s="29">
        <v>4971</v>
      </c>
      <c r="L11" s="32">
        <v>4971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-9935029</v>
      </c>
      <c r="D13" s="29">
        <v>30538085</v>
      </c>
      <c r="E13" s="30">
        <v>0</v>
      </c>
      <c r="F13" s="31">
        <v>84917255</v>
      </c>
      <c r="G13" s="29">
        <v>84917028</v>
      </c>
      <c r="H13" s="32">
        <v>84917028</v>
      </c>
      <c r="I13" s="30">
        <v>9069030</v>
      </c>
      <c r="J13" s="33">
        <v>85000008</v>
      </c>
      <c r="K13" s="29">
        <v>85000001</v>
      </c>
      <c r="L13" s="32">
        <v>84999999</v>
      </c>
    </row>
    <row r="14" spans="1:12" ht="13.5" x14ac:dyDescent="0.25">
      <c r="A14" s="28" t="s">
        <v>30</v>
      </c>
      <c r="B14" s="21" t="s">
        <v>19</v>
      </c>
      <c r="C14" s="29">
        <v>227983</v>
      </c>
      <c r="D14" s="29">
        <v>1769267</v>
      </c>
      <c r="E14" s="30">
        <v>0</v>
      </c>
      <c r="F14" s="31">
        <v>1122166</v>
      </c>
      <c r="G14" s="29">
        <v>2597934</v>
      </c>
      <c r="H14" s="32">
        <v>2597934</v>
      </c>
      <c r="I14" s="30">
        <v>1430888</v>
      </c>
      <c r="J14" s="33">
        <v>3000000</v>
      </c>
      <c r="K14" s="29">
        <v>3000000</v>
      </c>
      <c r="L14" s="32">
        <v>3000000</v>
      </c>
    </row>
    <row r="15" spans="1:12" ht="13.5" x14ac:dyDescent="0.25">
      <c r="A15" s="28" t="s">
        <v>31</v>
      </c>
      <c r="B15" s="21" t="s">
        <v>19</v>
      </c>
      <c r="C15" s="29">
        <v>4169</v>
      </c>
      <c r="D15" s="29">
        <v>12059</v>
      </c>
      <c r="E15" s="30">
        <v>0</v>
      </c>
      <c r="F15" s="31">
        <v>0</v>
      </c>
      <c r="G15" s="29">
        <v>20000</v>
      </c>
      <c r="H15" s="32">
        <v>20000</v>
      </c>
      <c r="I15" s="30">
        <v>11273</v>
      </c>
      <c r="J15" s="33">
        <v>20000</v>
      </c>
      <c r="K15" s="29">
        <v>20000</v>
      </c>
      <c r="L15" s="32">
        <v>20000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649078</v>
      </c>
      <c r="E17" s="37">
        <v>0</v>
      </c>
      <c r="F17" s="39">
        <v>223139</v>
      </c>
      <c r="G17" s="34">
        <v>130800</v>
      </c>
      <c r="H17" s="37">
        <v>130800</v>
      </c>
      <c r="I17" s="40">
        <v>68507</v>
      </c>
      <c r="J17" s="39">
        <v>130800</v>
      </c>
      <c r="K17" s="34">
        <v>132465</v>
      </c>
      <c r="L17" s="37">
        <v>132498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237</v>
      </c>
      <c r="G18" s="34">
        <v>298</v>
      </c>
      <c r="H18" s="37">
        <v>298</v>
      </c>
      <c r="I18" s="41">
        <v>0</v>
      </c>
      <c r="J18" s="39">
        <v>300</v>
      </c>
      <c r="K18" s="34">
        <v>298</v>
      </c>
      <c r="L18" s="37">
        <v>298</v>
      </c>
    </row>
    <row r="19" spans="1:12" ht="13.5" x14ac:dyDescent="0.25">
      <c r="A19" s="28" t="s">
        <v>35</v>
      </c>
      <c r="B19" s="21" t="s">
        <v>19</v>
      </c>
      <c r="C19" s="34">
        <v>121844</v>
      </c>
      <c r="D19" s="34">
        <v>852470</v>
      </c>
      <c r="E19" s="37">
        <v>0</v>
      </c>
      <c r="F19" s="39">
        <v>236424</v>
      </c>
      <c r="G19" s="34">
        <v>528303</v>
      </c>
      <c r="H19" s="37">
        <v>528303</v>
      </c>
      <c r="I19" s="41">
        <v>355607</v>
      </c>
      <c r="J19" s="39">
        <v>557376</v>
      </c>
      <c r="K19" s="34">
        <v>592248</v>
      </c>
      <c r="L19" s="37">
        <v>624675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25002568</v>
      </c>
      <c r="E21" s="37">
        <v>0</v>
      </c>
      <c r="F21" s="39">
        <v>28099268</v>
      </c>
      <c r="G21" s="34">
        <v>26585264</v>
      </c>
      <c r="H21" s="37">
        <v>26585264</v>
      </c>
      <c r="I21" s="41">
        <v>15227073</v>
      </c>
      <c r="J21" s="39">
        <v>29243796</v>
      </c>
      <c r="K21" s="34">
        <v>30998418</v>
      </c>
      <c r="L21" s="37">
        <v>32858323</v>
      </c>
    </row>
    <row r="22" spans="1:12" ht="13.5" x14ac:dyDescent="0.25">
      <c r="A22" s="28" t="s">
        <v>38</v>
      </c>
      <c r="B22" s="21" t="s">
        <v>19</v>
      </c>
      <c r="C22" s="34">
        <v>1501545</v>
      </c>
      <c r="D22" s="34">
        <v>6024745</v>
      </c>
      <c r="E22" s="37">
        <v>0</v>
      </c>
      <c r="F22" s="39">
        <v>5935336</v>
      </c>
      <c r="G22" s="34">
        <v>5006369</v>
      </c>
      <c r="H22" s="37">
        <v>5006369</v>
      </c>
      <c r="I22" s="41">
        <v>3123294</v>
      </c>
      <c r="J22" s="39">
        <v>7142124</v>
      </c>
      <c r="K22" s="34">
        <v>7776117</v>
      </c>
      <c r="L22" s="37">
        <v>7755848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128501</v>
      </c>
      <c r="E23" s="37">
        <v>0</v>
      </c>
      <c r="F23" s="39">
        <v>85724</v>
      </c>
      <c r="G23" s="34">
        <v>126912</v>
      </c>
      <c r="H23" s="37">
        <v>126912</v>
      </c>
      <c r="I23" s="41">
        <v>61300</v>
      </c>
      <c r="J23" s="39">
        <v>133896</v>
      </c>
      <c r="K23" s="34">
        <v>155246</v>
      </c>
      <c r="L23" s="37">
        <v>163295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6066395</v>
      </c>
      <c r="D25" s="34">
        <v>142239989</v>
      </c>
      <c r="E25" s="37">
        <v>0</v>
      </c>
      <c r="F25" s="39">
        <v>163823850</v>
      </c>
      <c r="G25" s="34">
        <v>163823850</v>
      </c>
      <c r="H25" s="37">
        <v>163823850</v>
      </c>
      <c r="I25" s="41">
        <v>92796591</v>
      </c>
      <c r="J25" s="39">
        <v>174330100</v>
      </c>
      <c r="K25" s="34">
        <v>178300500</v>
      </c>
      <c r="L25" s="37">
        <v>181948900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-2923674</v>
      </c>
      <c r="D29" s="34">
        <v>-12675773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-566332</v>
      </c>
      <c r="D30" s="34">
        <v>6375603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-5070826</v>
      </c>
      <c r="D32" s="52">
        <f t="shared" ref="D32:L32" si="0">SUM(D6:D19)+SUM(D21:D31)</f>
        <v>384250823</v>
      </c>
      <c r="E32" s="53">
        <f t="shared" si="0"/>
        <v>0</v>
      </c>
      <c r="F32" s="54">
        <f t="shared" si="0"/>
        <v>534054318</v>
      </c>
      <c r="G32" s="52">
        <f t="shared" si="0"/>
        <v>525764337</v>
      </c>
      <c r="H32" s="55">
        <f t="shared" si="0"/>
        <v>525764337</v>
      </c>
      <c r="I32" s="56">
        <f t="shared" si="0"/>
        <v>250565621</v>
      </c>
      <c r="J32" s="57">
        <f t="shared" si="0"/>
        <v>572583952</v>
      </c>
      <c r="K32" s="52">
        <f t="shared" si="0"/>
        <v>615836591</v>
      </c>
      <c r="L32" s="53">
        <f t="shared" si="0"/>
        <v>661411714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-163808</v>
      </c>
      <c r="D34" s="34">
        <v>174724710</v>
      </c>
      <c r="E34" s="37">
        <v>0</v>
      </c>
      <c r="F34" s="38">
        <v>181572622</v>
      </c>
      <c r="G34" s="34">
        <v>214570574</v>
      </c>
      <c r="H34" s="40">
        <v>214570574</v>
      </c>
      <c r="I34" s="41">
        <v>125140336</v>
      </c>
      <c r="J34" s="39">
        <v>204011592</v>
      </c>
      <c r="K34" s="34">
        <v>204011521</v>
      </c>
      <c r="L34" s="37">
        <v>204011521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8690216</v>
      </c>
      <c r="E35" s="37">
        <v>0</v>
      </c>
      <c r="F35" s="38">
        <v>10085886</v>
      </c>
      <c r="G35" s="34">
        <v>10107859</v>
      </c>
      <c r="H35" s="40">
        <v>10107859</v>
      </c>
      <c r="I35" s="41">
        <v>5939311</v>
      </c>
      <c r="J35" s="39">
        <v>10107864</v>
      </c>
      <c r="K35" s="34">
        <v>10613252</v>
      </c>
      <c r="L35" s="37">
        <v>11143915</v>
      </c>
    </row>
    <row r="36" spans="1:12" ht="13.5" x14ac:dyDescent="0.25">
      <c r="A36" s="28" t="s">
        <v>50</v>
      </c>
      <c r="B36" s="21" t="s">
        <v>22</v>
      </c>
      <c r="C36" s="34">
        <v>10408514</v>
      </c>
      <c r="D36" s="34">
        <v>106676187</v>
      </c>
      <c r="E36" s="37">
        <v>0</v>
      </c>
      <c r="F36" s="39">
        <v>81000000</v>
      </c>
      <c r="G36" s="34">
        <v>90077000</v>
      </c>
      <c r="H36" s="37">
        <v>90077000</v>
      </c>
      <c r="I36" s="41">
        <v>99972123</v>
      </c>
      <c r="J36" s="39">
        <v>90076998</v>
      </c>
      <c r="K36" s="34">
        <v>103588550</v>
      </c>
      <c r="L36" s="37">
        <v>119126833</v>
      </c>
    </row>
    <row r="37" spans="1:12" ht="13.5" x14ac:dyDescent="0.25">
      <c r="A37" s="28" t="s">
        <v>51</v>
      </c>
      <c r="B37" s="21" t="s">
        <v>52</v>
      </c>
      <c r="C37" s="34">
        <v>-22882673</v>
      </c>
      <c r="D37" s="34">
        <v>44591780</v>
      </c>
      <c r="E37" s="37">
        <v>0</v>
      </c>
      <c r="F37" s="39">
        <v>52580375</v>
      </c>
      <c r="G37" s="34">
        <v>81857055</v>
      </c>
      <c r="H37" s="37">
        <v>81857055</v>
      </c>
      <c r="I37" s="41">
        <v>63193652</v>
      </c>
      <c r="J37" s="39">
        <v>63684689</v>
      </c>
      <c r="K37" s="34">
        <v>67346812</v>
      </c>
      <c r="L37" s="37">
        <v>70738047</v>
      </c>
    </row>
    <row r="38" spans="1:12" ht="13.5" x14ac:dyDescent="0.25">
      <c r="A38" s="28" t="s">
        <v>53</v>
      </c>
      <c r="B38" s="21" t="s">
        <v>54</v>
      </c>
      <c r="C38" s="34">
        <v>103105627</v>
      </c>
      <c r="D38" s="34">
        <v>89445566</v>
      </c>
      <c r="E38" s="37">
        <v>0</v>
      </c>
      <c r="F38" s="38">
        <v>125364316</v>
      </c>
      <c r="G38" s="34">
        <v>125364316</v>
      </c>
      <c r="H38" s="40">
        <v>125364316</v>
      </c>
      <c r="I38" s="41">
        <v>-4762</v>
      </c>
      <c r="J38" s="39">
        <v>76880652</v>
      </c>
      <c r="K38" s="34">
        <v>84532065</v>
      </c>
      <c r="L38" s="37">
        <v>92879455</v>
      </c>
    </row>
    <row r="39" spans="1:12" ht="13.5" x14ac:dyDescent="0.25">
      <c r="A39" s="28" t="s">
        <v>55</v>
      </c>
      <c r="B39" s="21" t="s">
        <v>19</v>
      </c>
      <c r="C39" s="34">
        <v>38615559</v>
      </c>
      <c r="D39" s="34">
        <v>41369758</v>
      </c>
      <c r="E39" s="37">
        <v>0</v>
      </c>
      <c r="F39" s="39">
        <v>44149680</v>
      </c>
      <c r="G39" s="34">
        <v>44170106</v>
      </c>
      <c r="H39" s="37">
        <v>44170106</v>
      </c>
      <c r="I39" s="41">
        <v>11805</v>
      </c>
      <c r="J39" s="39">
        <v>37330204</v>
      </c>
      <c r="K39" s="34">
        <v>38492250</v>
      </c>
      <c r="L39" s="37">
        <v>38492250</v>
      </c>
    </row>
    <row r="40" spans="1:12" ht="13.5" x14ac:dyDescent="0.25">
      <c r="A40" s="28" t="s">
        <v>28</v>
      </c>
      <c r="B40" s="21" t="s">
        <v>19</v>
      </c>
      <c r="C40" s="34">
        <v>5465053</v>
      </c>
      <c r="D40" s="34">
        <v>34429543</v>
      </c>
      <c r="E40" s="37">
        <v>0</v>
      </c>
      <c r="F40" s="38">
        <v>21000000</v>
      </c>
      <c r="G40" s="34">
        <v>40101062</v>
      </c>
      <c r="H40" s="40">
        <v>40101062</v>
      </c>
      <c r="I40" s="41">
        <v>48099333</v>
      </c>
      <c r="J40" s="39">
        <v>20999988</v>
      </c>
      <c r="K40" s="34">
        <v>33361337</v>
      </c>
      <c r="L40" s="37">
        <v>41282586</v>
      </c>
    </row>
    <row r="41" spans="1:12" ht="13.5" x14ac:dyDescent="0.25">
      <c r="A41" s="28" t="s">
        <v>56</v>
      </c>
      <c r="B41" s="21" t="s">
        <v>19</v>
      </c>
      <c r="C41" s="34">
        <v>3473974</v>
      </c>
      <c r="D41" s="34">
        <v>27533984</v>
      </c>
      <c r="E41" s="37">
        <v>0</v>
      </c>
      <c r="F41" s="38">
        <v>26293505</v>
      </c>
      <c r="G41" s="34">
        <v>42755649</v>
      </c>
      <c r="H41" s="40">
        <v>42755649</v>
      </c>
      <c r="I41" s="41">
        <v>25919214</v>
      </c>
      <c r="J41" s="39">
        <v>29758445</v>
      </c>
      <c r="K41" s="34">
        <v>29206447</v>
      </c>
      <c r="L41" s="37">
        <v>29206447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4035518</v>
      </c>
      <c r="D44" s="34">
        <v>21210756</v>
      </c>
      <c r="E44" s="37">
        <v>0</v>
      </c>
      <c r="F44" s="39">
        <v>25503841</v>
      </c>
      <c r="G44" s="34">
        <v>21468339</v>
      </c>
      <c r="H44" s="37">
        <v>21468339</v>
      </c>
      <c r="I44" s="41">
        <v>12126922</v>
      </c>
      <c r="J44" s="39">
        <v>22468404</v>
      </c>
      <c r="K44" s="34">
        <v>22561619</v>
      </c>
      <c r="L44" s="37">
        <v>22563483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25830739</v>
      </c>
      <c r="D46" s="34">
        <v>36886264</v>
      </c>
      <c r="E46" s="37">
        <v>0</v>
      </c>
      <c r="F46" s="39">
        <v>13063431</v>
      </c>
      <c r="G46" s="34">
        <v>13063431</v>
      </c>
      <c r="H46" s="37">
        <v>13063431</v>
      </c>
      <c r="I46" s="41">
        <v>0</v>
      </c>
      <c r="J46" s="39">
        <v>17265228</v>
      </c>
      <c r="K46" s="34">
        <v>18128483</v>
      </c>
      <c r="L46" s="37">
        <v>19034907</v>
      </c>
    </row>
    <row r="47" spans="1:12" x14ac:dyDescent="0.2">
      <c r="A47" s="60" t="s">
        <v>62</v>
      </c>
      <c r="B47" s="51" t="s">
        <v>19</v>
      </c>
      <c r="C47" s="52">
        <f>SUM(C34:C46)</f>
        <v>167888503</v>
      </c>
      <c r="D47" s="52">
        <f t="shared" ref="D47:L47" si="1">SUM(D34:D46)</f>
        <v>585558764</v>
      </c>
      <c r="E47" s="53">
        <f t="shared" si="1"/>
        <v>0</v>
      </c>
      <c r="F47" s="54">
        <f t="shared" si="1"/>
        <v>580613656</v>
      </c>
      <c r="G47" s="52">
        <f t="shared" si="1"/>
        <v>683535391</v>
      </c>
      <c r="H47" s="53">
        <f t="shared" si="1"/>
        <v>683535391</v>
      </c>
      <c r="I47" s="56">
        <f t="shared" si="1"/>
        <v>380397934</v>
      </c>
      <c r="J47" s="57">
        <f t="shared" si="1"/>
        <v>572584064</v>
      </c>
      <c r="K47" s="52">
        <f t="shared" si="1"/>
        <v>611842336</v>
      </c>
      <c r="L47" s="53">
        <f t="shared" si="1"/>
        <v>648479444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-172959329</v>
      </c>
      <c r="D48" s="61">
        <f t="shared" si="2"/>
        <v>-201307941</v>
      </c>
      <c r="E48" s="62">
        <f t="shared" si="2"/>
        <v>0</v>
      </c>
      <c r="F48" s="63">
        <f t="shared" si="2"/>
        <v>-46559338</v>
      </c>
      <c r="G48" s="61">
        <f t="shared" si="2"/>
        <v>-157771054</v>
      </c>
      <c r="H48" s="62">
        <f t="shared" si="2"/>
        <v>-157771054</v>
      </c>
      <c r="I48" s="64">
        <f t="shared" si="2"/>
        <v>-129832313</v>
      </c>
      <c r="J48" s="65">
        <f t="shared" si="2"/>
        <v>-112</v>
      </c>
      <c r="K48" s="61">
        <f t="shared" si="2"/>
        <v>3994255</v>
      </c>
      <c r="L48" s="62">
        <f t="shared" si="2"/>
        <v>12932270</v>
      </c>
    </row>
    <row r="49" spans="1:12" ht="25.5" x14ac:dyDescent="0.25">
      <c r="A49" s="66" t="s">
        <v>64</v>
      </c>
      <c r="B49" s="21" t="s">
        <v>65</v>
      </c>
      <c r="C49" s="34">
        <v>10114458</v>
      </c>
      <c r="D49" s="34">
        <v>36353822</v>
      </c>
      <c r="E49" s="37">
        <v>0</v>
      </c>
      <c r="F49" s="39">
        <v>44589900</v>
      </c>
      <c r="G49" s="34">
        <v>45187901</v>
      </c>
      <c r="H49" s="37">
        <v>45187901</v>
      </c>
      <c r="I49" s="41">
        <v>17309732</v>
      </c>
      <c r="J49" s="39">
        <v>59616900</v>
      </c>
      <c r="K49" s="34">
        <v>59461500</v>
      </c>
      <c r="L49" s="37">
        <v>64578100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-162844871</v>
      </c>
      <c r="D51" s="68">
        <f t="shared" si="3"/>
        <v>-164954119</v>
      </c>
      <c r="E51" s="69">
        <f t="shared" si="3"/>
        <v>0</v>
      </c>
      <c r="F51" s="70">
        <f t="shared" si="3"/>
        <v>-1969438</v>
      </c>
      <c r="G51" s="68">
        <f t="shared" si="3"/>
        <v>-112583153</v>
      </c>
      <c r="H51" s="69">
        <f t="shared" si="3"/>
        <v>-112583153</v>
      </c>
      <c r="I51" s="71">
        <f t="shared" si="3"/>
        <v>-112522581</v>
      </c>
      <c r="J51" s="72">
        <f t="shared" si="3"/>
        <v>59616788</v>
      </c>
      <c r="K51" s="68">
        <f t="shared" si="3"/>
        <v>63455755</v>
      </c>
      <c r="L51" s="69">
        <f t="shared" si="3"/>
        <v>77510370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-162844871</v>
      </c>
      <c r="D53" s="79">
        <f t="shared" ref="D53:L53" si="4">+D51-D52</f>
        <v>-164954119</v>
      </c>
      <c r="E53" s="80">
        <f t="shared" si="4"/>
        <v>0</v>
      </c>
      <c r="F53" s="81">
        <f t="shared" si="4"/>
        <v>-1969438</v>
      </c>
      <c r="G53" s="79">
        <f t="shared" si="4"/>
        <v>-112583153</v>
      </c>
      <c r="H53" s="80">
        <f t="shared" si="4"/>
        <v>-112583153</v>
      </c>
      <c r="I53" s="82">
        <f t="shared" si="4"/>
        <v>-112522581</v>
      </c>
      <c r="J53" s="83">
        <f t="shared" si="4"/>
        <v>59616788</v>
      </c>
      <c r="K53" s="79">
        <f t="shared" si="4"/>
        <v>63455755</v>
      </c>
      <c r="L53" s="80">
        <f t="shared" si="4"/>
        <v>77510370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-162844871</v>
      </c>
      <c r="D56" s="68">
        <f t="shared" ref="D56:L56" si="5">SUM(D53:D55)</f>
        <v>-164954119</v>
      </c>
      <c r="E56" s="69">
        <f t="shared" si="5"/>
        <v>0</v>
      </c>
      <c r="F56" s="70">
        <f t="shared" si="5"/>
        <v>-1969438</v>
      </c>
      <c r="G56" s="68">
        <f t="shared" si="5"/>
        <v>-112583153</v>
      </c>
      <c r="H56" s="69">
        <f t="shared" si="5"/>
        <v>-112583153</v>
      </c>
      <c r="I56" s="71">
        <f t="shared" si="5"/>
        <v>-112522581</v>
      </c>
      <c r="J56" s="72">
        <f t="shared" si="5"/>
        <v>59616788</v>
      </c>
      <c r="K56" s="68">
        <f t="shared" si="5"/>
        <v>63455755</v>
      </c>
      <c r="L56" s="69">
        <f t="shared" si="5"/>
        <v>77510370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-162844871</v>
      </c>
      <c r="D59" s="87">
        <f t="shared" ref="D59:L59" si="6">SUM(D56:D58)</f>
        <v>-164954119</v>
      </c>
      <c r="E59" s="88">
        <f t="shared" si="6"/>
        <v>0</v>
      </c>
      <c r="F59" s="89">
        <f t="shared" si="6"/>
        <v>-1969438</v>
      </c>
      <c r="G59" s="87">
        <f t="shared" si="6"/>
        <v>-112583153</v>
      </c>
      <c r="H59" s="90">
        <f t="shared" si="6"/>
        <v>-112583153</v>
      </c>
      <c r="I59" s="91">
        <f t="shared" si="6"/>
        <v>-112522581</v>
      </c>
      <c r="J59" s="92">
        <f t="shared" si="6"/>
        <v>59616788</v>
      </c>
      <c r="K59" s="87">
        <f t="shared" si="6"/>
        <v>63455755</v>
      </c>
      <c r="L59" s="88">
        <f t="shared" si="6"/>
        <v>77510370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246572</v>
      </c>
      <c r="F10" s="31">
        <v>0</v>
      </c>
      <c r="G10" s="29">
        <v>0</v>
      </c>
      <c r="H10" s="32">
        <v>0</v>
      </c>
      <c r="I10" s="30">
        <v>20430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355639</v>
      </c>
      <c r="D13" s="29">
        <v>340316</v>
      </c>
      <c r="E13" s="30">
        <v>367344</v>
      </c>
      <c r="F13" s="31">
        <v>165000</v>
      </c>
      <c r="G13" s="29">
        <v>165000</v>
      </c>
      <c r="H13" s="32">
        <v>165000</v>
      </c>
      <c r="I13" s="30">
        <v>86447</v>
      </c>
      <c r="J13" s="33">
        <v>165000</v>
      </c>
      <c r="K13" s="29">
        <v>165000</v>
      </c>
      <c r="L13" s="32">
        <v>165000</v>
      </c>
    </row>
    <row r="14" spans="1:12" ht="13.5" x14ac:dyDescent="0.25">
      <c r="A14" s="28" t="s">
        <v>30</v>
      </c>
      <c r="B14" s="21" t="s">
        <v>19</v>
      </c>
      <c r="C14" s="29">
        <v>4898244</v>
      </c>
      <c r="D14" s="29">
        <v>4706906</v>
      </c>
      <c r="E14" s="30">
        <v>8321853</v>
      </c>
      <c r="F14" s="31">
        <v>5390000</v>
      </c>
      <c r="G14" s="29">
        <v>7340000</v>
      </c>
      <c r="H14" s="32">
        <v>7340000</v>
      </c>
      <c r="I14" s="30">
        <v>9660663</v>
      </c>
      <c r="J14" s="33">
        <v>5300000</v>
      </c>
      <c r="K14" s="29">
        <v>5300000</v>
      </c>
      <c r="L14" s="32">
        <v>5300000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100000</v>
      </c>
      <c r="H18" s="37">
        <v>100000</v>
      </c>
      <c r="I18" s="41">
        <v>93500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254852</v>
      </c>
      <c r="D19" s="34">
        <v>687650</v>
      </c>
      <c r="E19" s="37">
        <v>398106</v>
      </c>
      <c r="F19" s="39">
        <v>97000</v>
      </c>
      <c r="G19" s="34">
        <v>97000</v>
      </c>
      <c r="H19" s="37">
        <v>97000</v>
      </c>
      <c r="I19" s="41">
        <v>361279</v>
      </c>
      <c r="J19" s="39">
        <v>97000</v>
      </c>
      <c r="K19" s="34">
        <v>97000</v>
      </c>
      <c r="L19" s="37">
        <v>97000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50500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49920000</v>
      </c>
      <c r="D25" s="34">
        <v>140333626</v>
      </c>
      <c r="E25" s="37">
        <v>148118277</v>
      </c>
      <c r="F25" s="39">
        <v>153761000</v>
      </c>
      <c r="G25" s="34">
        <v>154011000</v>
      </c>
      <c r="H25" s="37">
        <v>154011000</v>
      </c>
      <c r="I25" s="41">
        <v>152780770</v>
      </c>
      <c r="J25" s="39">
        <v>157942000</v>
      </c>
      <c r="K25" s="34">
        <v>159273000</v>
      </c>
      <c r="L25" s="37">
        <v>161070000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92463000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117000</v>
      </c>
      <c r="E30" s="37">
        <v>74973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147891735</v>
      </c>
      <c r="D32" s="52">
        <f t="shared" ref="D32:L32" si="0">SUM(D6:D19)+SUM(D21:D31)</f>
        <v>146185498</v>
      </c>
      <c r="E32" s="53">
        <f t="shared" si="0"/>
        <v>157577625</v>
      </c>
      <c r="F32" s="54">
        <f t="shared" si="0"/>
        <v>159413000</v>
      </c>
      <c r="G32" s="52">
        <f t="shared" si="0"/>
        <v>161713000</v>
      </c>
      <c r="H32" s="55">
        <f t="shared" si="0"/>
        <v>161713000</v>
      </c>
      <c r="I32" s="56">
        <f t="shared" si="0"/>
        <v>163003089</v>
      </c>
      <c r="J32" s="57">
        <f t="shared" si="0"/>
        <v>163504000</v>
      </c>
      <c r="K32" s="52">
        <f t="shared" si="0"/>
        <v>164835000</v>
      </c>
      <c r="L32" s="53">
        <f t="shared" si="0"/>
        <v>166632000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97162815</v>
      </c>
      <c r="D34" s="34">
        <v>105160410</v>
      </c>
      <c r="E34" s="37">
        <v>112119668</v>
      </c>
      <c r="F34" s="38">
        <v>120433896</v>
      </c>
      <c r="G34" s="34">
        <v>118012883</v>
      </c>
      <c r="H34" s="40">
        <v>118012883</v>
      </c>
      <c r="I34" s="41">
        <v>115860501</v>
      </c>
      <c r="J34" s="39">
        <v>136048005</v>
      </c>
      <c r="K34" s="34">
        <v>129199765</v>
      </c>
      <c r="L34" s="37">
        <v>133075769</v>
      </c>
    </row>
    <row r="35" spans="1:12" ht="13.5" x14ac:dyDescent="0.25">
      <c r="A35" s="28" t="s">
        <v>49</v>
      </c>
      <c r="B35" s="21" t="s">
        <v>19</v>
      </c>
      <c r="C35" s="34">
        <v>9356206</v>
      </c>
      <c r="D35" s="34">
        <v>9622623</v>
      </c>
      <c r="E35" s="37">
        <v>10331892</v>
      </c>
      <c r="F35" s="38">
        <v>11219884</v>
      </c>
      <c r="G35" s="34">
        <v>11219884</v>
      </c>
      <c r="H35" s="40">
        <v>11219884</v>
      </c>
      <c r="I35" s="41">
        <v>11211495</v>
      </c>
      <c r="J35" s="39">
        <v>11427181</v>
      </c>
      <c r="K35" s="34">
        <v>11769995</v>
      </c>
      <c r="L35" s="37">
        <v>12123095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1414870</v>
      </c>
      <c r="D37" s="34">
        <v>1492787</v>
      </c>
      <c r="E37" s="37">
        <v>3213649</v>
      </c>
      <c r="F37" s="39">
        <v>2461992</v>
      </c>
      <c r="G37" s="34">
        <v>2386004</v>
      </c>
      <c r="H37" s="37">
        <v>2386004</v>
      </c>
      <c r="I37" s="41">
        <v>1964957</v>
      </c>
      <c r="J37" s="39">
        <v>2139259</v>
      </c>
      <c r="K37" s="34">
        <v>2329677</v>
      </c>
      <c r="L37" s="37">
        <v>2399566</v>
      </c>
    </row>
    <row r="38" spans="1:12" ht="13.5" x14ac:dyDescent="0.25">
      <c r="A38" s="28" t="s">
        <v>53</v>
      </c>
      <c r="B38" s="21" t="s">
        <v>54</v>
      </c>
      <c r="C38" s="34">
        <v>342932</v>
      </c>
      <c r="D38" s="34">
        <v>301414</v>
      </c>
      <c r="E38" s="37">
        <v>464098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3212836</v>
      </c>
      <c r="D39" s="34">
        <v>3979822</v>
      </c>
      <c r="E39" s="37">
        <v>3912534</v>
      </c>
      <c r="F39" s="39">
        <v>5871350</v>
      </c>
      <c r="G39" s="34">
        <v>5871350</v>
      </c>
      <c r="H39" s="37">
        <v>5871350</v>
      </c>
      <c r="I39" s="41">
        <v>4068696</v>
      </c>
      <c r="J39" s="39">
        <v>5871350</v>
      </c>
      <c r="K39" s="34">
        <v>5871350</v>
      </c>
      <c r="L39" s="37">
        <v>5871350</v>
      </c>
    </row>
    <row r="40" spans="1:12" ht="13.5" x14ac:dyDescent="0.25">
      <c r="A40" s="28" t="s">
        <v>28</v>
      </c>
      <c r="B40" s="21" t="s">
        <v>19</v>
      </c>
      <c r="C40" s="34">
        <v>94445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11436403</v>
      </c>
      <c r="D41" s="34">
        <v>11696619</v>
      </c>
      <c r="E41" s="37">
        <v>14940827</v>
      </c>
      <c r="F41" s="38">
        <v>22355988</v>
      </c>
      <c r="G41" s="34">
        <v>26017372</v>
      </c>
      <c r="H41" s="40">
        <v>26017372</v>
      </c>
      <c r="I41" s="41">
        <v>23694208</v>
      </c>
      <c r="J41" s="39">
        <v>19662753</v>
      </c>
      <c r="K41" s="34">
        <v>15280443</v>
      </c>
      <c r="L41" s="37">
        <v>15510701</v>
      </c>
    </row>
    <row r="42" spans="1:12" ht="13.5" x14ac:dyDescent="0.25">
      <c r="A42" s="28" t="s">
        <v>57</v>
      </c>
      <c r="B42" s="21" t="s">
        <v>19</v>
      </c>
      <c r="C42" s="34">
        <v>17150153</v>
      </c>
      <c r="D42" s="34">
        <v>12141778</v>
      </c>
      <c r="E42" s="37">
        <v>7099564</v>
      </c>
      <c r="F42" s="39">
        <v>17135230</v>
      </c>
      <c r="G42" s="34">
        <v>40155399</v>
      </c>
      <c r="H42" s="37">
        <v>40155399</v>
      </c>
      <c r="I42" s="41">
        <v>33540370</v>
      </c>
      <c r="J42" s="39">
        <v>11621974</v>
      </c>
      <c r="K42" s="34">
        <v>4300000</v>
      </c>
      <c r="L42" s="37">
        <v>4300000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16286740</v>
      </c>
      <c r="D44" s="34">
        <v>15755993</v>
      </c>
      <c r="E44" s="37">
        <v>19667385</v>
      </c>
      <c r="F44" s="39">
        <v>28224770</v>
      </c>
      <c r="G44" s="34">
        <v>29027218</v>
      </c>
      <c r="H44" s="37">
        <v>29027218</v>
      </c>
      <c r="I44" s="41">
        <v>23873163</v>
      </c>
      <c r="J44" s="39">
        <v>25023585</v>
      </c>
      <c r="K44" s="34">
        <v>23480836</v>
      </c>
      <c r="L44" s="37">
        <v>23719332</v>
      </c>
    </row>
    <row r="45" spans="1:12" ht="13.5" x14ac:dyDescent="0.25">
      <c r="A45" s="28" t="s">
        <v>60</v>
      </c>
      <c r="B45" s="21" t="s">
        <v>19</v>
      </c>
      <c r="C45" s="34">
        <v>146435</v>
      </c>
      <c r="D45" s="34">
        <v>753544</v>
      </c>
      <c r="E45" s="37">
        <v>452274</v>
      </c>
      <c r="F45" s="38">
        <v>0</v>
      </c>
      <c r="G45" s="34">
        <v>0</v>
      </c>
      <c r="H45" s="37">
        <v>0</v>
      </c>
      <c r="I45" s="41">
        <v>-2354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-1637000</v>
      </c>
      <c r="E46" s="37">
        <v>-858881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156603835</v>
      </c>
      <c r="D47" s="52">
        <f t="shared" ref="D47:L47" si="1">SUM(D34:D46)</f>
        <v>159267990</v>
      </c>
      <c r="E47" s="53">
        <f t="shared" si="1"/>
        <v>171343010</v>
      </c>
      <c r="F47" s="54">
        <f t="shared" si="1"/>
        <v>207703110</v>
      </c>
      <c r="G47" s="52">
        <f t="shared" si="1"/>
        <v>232690110</v>
      </c>
      <c r="H47" s="53">
        <f t="shared" si="1"/>
        <v>232690110</v>
      </c>
      <c r="I47" s="56">
        <f t="shared" si="1"/>
        <v>214211036</v>
      </c>
      <c r="J47" s="57">
        <f t="shared" si="1"/>
        <v>211794107</v>
      </c>
      <c r="K47" s="52">
        <f t="shared" si="1"/>
        <v>192232066</v>
      </c>
      <c r="L47" s="53">
        <f t="shared" si="1"/>
        <v>196999813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-8712100</v>
      </c>
      <c r="D48" s="61">
        <f t="shared" si="2"/>
        <v>-13082492</v>
      </c>
      <c r="E48" s="62">
        <f t="shared" si="2"/>
        <v>-13765385</v>
      </c>
      <c r="F48" s="63">
        <f t="shared" si="2"/>
        <v>-48290110</v>
      </c>
      <c r="G48" s="61">
        <f t="shared" si="2"/>
        <v>-70977110</v>
      </c>
      <c r="H48" s="62">
        <f t="shared" si="2"/>
        <v>-70977110</v>
      </c>
      <c r="I48" s="64">
        <f t="shared" si="2"/>
        <v>-51207947</v>
      </c>
      <c r="J48" s="65">
        <f t="shared" si="2"/>
        <v>-48290107</v>
      </c>
      <c r="K48" s="61">
        <f t="shared" si="2"/>
        <v>-27397066</v>
      </c>
      <c r="L48" s="62">
        <f t="shared" si="2"/>
        <v>-30367813</v>
      </c>
    </row>
    <row r="49" spans="1:12" ht="25.5" x14ac:dyDescent="0.25">
      <c r="A49" s="66" t="s">
        <v>64</v>
      </c>
      <c r="B49" s="21" t="s">
        <v>65</v>
      </c>
      <c r="C49" s="34">
        <v>9897118</v>
      </c>
      <c r="D49" s="34">
        <v>2332000</v>
      </c>
      <c r="E49" s="37">
        <v>4000000</v>
      </c>
      <c r="F49" s="39">
        <v>0</v>
      </c>
      <c r="G49" s="34">
        <v>22687000</v>
      </c>
      <c r="H49" s="37">
        <v>22687000</v>
      </c>
      <c r="I49" s="41">
        <v>17203276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1185018</v>
      </c>
      <c r="D51" s="68">
        <f t="shared" si="3"/>
        <v>-10750492</v>
      </c>
      <c r="E51" s="69">
        <f t="shared" si="3"/>
        <v>-9765385</v>
      </c>
      <c r="F51" s="70">
        <f t="shared" si="3"/>
        <v>-48290110</v>
      </c>
      <c r="G51" s="68">
        <f t="shared" si="3"/>
        <v>-48290110</v>
      </c>
      <c r="H51" s="69">
        <f t="shared" si="3"/>
        <v>-48290110</v>
      </c>
      <c r="I51" s="71">
        <f t="shared" si="3"/>
        <v>-34004671</v>
      </c>
      <c r="J51" s="72">
        <f t="shared" si="3"/>
        <v>-48290107</v>
      </c>
      <c r="K51" s="68">
        <f t="shared" si="3"/>
        <v>-27397066</v>
      </c>
      <c r="L51" s="69">
        <f t="shared" si="3"/>
        <v>-30367813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1185018</v>
      </c>
      <c r="D53" s="79">
        <f t="shared" ref="D53:L53" si="4">+D51-D52</f>
        <v>-10750492</v>
      </c>
      <c r="E53" s="80">
        <f t="shared" si="4"/>
        <v>-9765385</v>
      </c>
      <c r="F53" s="81">
        <f t="shared" si="4"/>
        <v>-48290110</v>
      </c>
      <c r="G53" s="79">
        <f t="shared" si="4"/>
        <v>-48290110</v>
      </c>
      <c r="H53" s="80">
        <f t="shared" si="4"/>
        <v>-48290110</v>
      </c>
      <c r="I53" s="82">
        <f t="shared" si="4"/>
        <v>-34004671</v>
      </c>
      <c r="J53" s="83">
        <f t="shared" si="4"/>
        <v>-48290107</v>
      </c>
      <c r="K53" s="79">
        <f t="shared" si="4"/>
        <v>-27397066</v>
      </c>
      <c r="L53" s="80">
        <f t="shared" si="4"/>
        <v>-30367813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1185018</v>
      </c>
      <c r="D56" s="68">
        <f t="shared" ref="D56:L56" si="5">SUM(D53:D55)</f>
        <v>-10750492</v>
      </c>
      <c r="E56" s="69">
        <f t="shared" si="5"/>
        <v>-9765385</v>
      </c>
      <c r="F56" s="70">
        <f t="shared" si="5"/>
        <v>-48290110</v>
      </c>
      <c r="G56" s="68">
        <f t="shared" si="5"/>
        <v>-48290110</v>
      </c>
      <c r="H56" s="69">
        <f t="shared" si="5"/>
        <v>-48290110</v>
      </c>
      <c r="I56" s="71">
        <f t="shared" si="5"/>
        <v>-34004671</v>
      </c>
      <c r="J56" s="72">
        <f t="shared" si="5"/>
        <v>-48290107</v>
      </c>
      <c r="K56" s="68">
        <f t="shared" si="5"/>
        <v>-27397066</v>
      </c>
      <c r="L56" s="69">
        <f t="shared" si="5"/>
        <v>-30367813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1185018</v>
      </c>
      <c r="D59" s="87">
        <f t="shared" ref="D59:L59" si="6">SUM(D56:D58)</f>
        <v>-10750492</v>
      </c>
      <c r="E59" s="88">
        <f t="shared" si="6"/>
        <v>-9765385</v>
      </c>
      <c r="F59" s="89">
        <f t="shared" si="6"/>
        <v>-48290110</v>
      </c>
      <c r="G59" s="87">
        <f t="shared" si="6"/>
        <v>-48290110</v>
      </c>
      <c r="H59" s="90">
        <f t="shared" si="6"/>
        <v>-48290110</v>
      </c>
      <c r="I59" s="91">
        <f t="shared" si="6"/>
        <v>-34004671</v>
      </c>
      <c r="J59" s="92">
        <f t="shared" si="6"/>
        <v>-48290107</v>
      </c>
      <c r="K59" s="87">
        <f t="shared" si="6"/>
        <v>-27397066</v>
      </c>
      <c r="L59" s="88">
        <f t="shared" si="6"/>
        <v>-30367813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87999106</v>
      </c>
      <c r="D6" s="29">
        <v>91140931</v>
      </c>
      <c r="E6" s="30">
        <v>90043564</v>
      </c>
      <c r="F6" s="31">
        <v>109264152</v>
      </c>
      <c r="G6" s="29">
        <v>111449432</v>
      </c>
      <c r="H6" s="32">
        <v>111449432</v>
      </c>
      <c r="I6" s="30">
        <v>105478288</v>
      </c>
      <c r="J6" s="33">
        <v>128116368</v>
      </c>
      <c r="K6" s="29">
        <v>134522208</v>
      </c>
      <c r="L6" s="32">
        <v>141248352</v>
      </c>
    </row>
    <row r="7" spans="1:12" ht="13.5" x14ac:dyDescent="0.25">
      <c r="A7" s="28" t="s">
        <v>23</v>
      </c>
      <c r="B7" s="21" t="s">
        <v>22</v>
      </c>
      <c r="C7" s="29">
        <v>60995380</v>
      </c>
      <c r="D7" s="29">
        <v>65196889</v>
      </c>
      <c r="E7" s="30">
        <v>75110761</v>
      </c>
      <c r="F7" s="31">
        <v>70092000</v>
      </c>
      <c r="G7" s="29">
        <v>71493840</v>
      </c>
      <c r="H7" s="32">
        <v>71493840</v>
      </c>
      <c r="I7" s="30">
        <v>88424103</v>
      </c>
      <c r="J7" s="33">
        <v>75068532</v>
      </c>
      <c r="K7" s="29">
        <v>78821964</v>
      </c>
      <c r="L7" s="32">
        <v>82763076</v>
      </c>
    </row>
    <row r="8" spans="1:12" ht="13.5" x14ac:dyDescent="0.25">
      <c r="A8" s="28" t="s">
        <v>24</v>
      </c>
      <c r="B8" s="21" t="s">
        <v>22</v>
      </c>
      <c r="C8" s="29">
        <v>35032596</v>
      </c>
      <c r="D8" s="29">
        <v>37169039</v>
      </c>
      <c r="E8" s="30">
        <v>39627751</v>
      </c>
      <c r="F8" s="31">
        <v>40258032</v>
      </c>
      <c r="G8" s="29">
        <v>41063192</v>
      </c>
      <c r="H8" s="32">
        <v>41063192</v>
      </c>
      <c r="I8" s="30">
        <v>42354555</v>
      </c>
      <c r="J8" s="33">
        <v>43116360</v>
      </c>
      <c r="K8" s="29">
        <v>45272196</v>
      </c>
      <c r="L8" s="32">
        <v>47535816</v>
      </c>
    </row>
    <row r="9" spans="1:12" ht="13.5" x14ac:dyDescent="0.25">
      <c r="A9" s="28" t="s">
        <v>25</v>
      </c>
      <c r="B9" s="21" t="s">
        <v>22</v>
      </c>
      <c r="C9" s="29">
        <v>34635404</v>
      </c>
      <c r="D9" s="29">
        <v>48382632</v>
      </c>
      <c r="E9" s="30">
        <v>51787594</v>
      </c>
      <c r="F9" s="31">
        <v>54253476</v>
      </c>
      <c r="G9" s="29">
        <v>55338548</v>
      </c>
      <c r="H9" s="32">
        <v>55338548</v>
      </c>
      <c r="I9" s="30">
        <v>55187803</v>
      </c>
      <c r="J9" s="33">
        <v>58105476</v>
      </c>
      <c r="K9" s="29">
        <v>61010760</v>
      </c>
      <c r="L9" s="32">
        <v>64061304</v>
      </c>
    </row>
    <row r="10" spans="1:12" ht="13.5" x14ac:dyDescent="0.25">
      <c r="A10" s="28" t="s">
        <v>26</v>
      </c>
      <c r="B10" s="21" t="s">
        <v>19</v>
      </c>
      <c r="C10" s="29">
        <v>2222854</v>
      </c>
      <c r="D10" s="29">
        <v>1984993</v>
      </c>
      <c r="E10" s="30">
        <v>2541458</v>
      </c>
      <c r="F10" s="31">
        <v>1765032</v>
      </c>
      <c r="G10" s="29">
        <v>2039752</v>
      </c>
      <c r="H10" s="32">
        <v>2039752</v>
      </c>
      <c r="I10" s="30">
        <v>1947476</v>
      </c>
      <c r="J10" s="33">
        <v>2141796</v>
      </c>
      <c r="K10" s="29">
        <v>2248956</v>
      </c>
      <c r="L10" s="32">
        <v>2361480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28914253</v>
      </c>
      <c r="D13" s="29">
        <v>30166577</v>
      </c>
      <c r="E13" s="30">
        <v>43165631</v>
      </c>
      <c r="F13" s="31">
        <v>40000008</v>
      </c>
      <c r="G13" s="29">
        <v>55646764</v>
      </c>
      <c r="H13" s="32">
        <v>55646764</v>
      </c>
      <c r="I13" s="30">
        <v>57881872</v>
      </c>
      <c r="J13" s="33">
        <v>50000004</v>
      </c>
      <c r="K13" s="29">
        <v>52500012</v>
      </c>
      <c r="L13" s="32">
        <v>55125024</v>
      </c>
    </row>
    <row r="14" spans="1:12" ht="13.5" x14ac:dyDescent="0.25">
      <c r="A14" s="28" t="s">
        <v>30</v>
      </c>
      <c r="B14" s="21" t="s">
        <v>19</v>
      </c>
      <c r="C14" s="29">
        <v>1850157</v>
      </c>
      <c r="D14" s="29">
        <v>4764793</v>
      </c>
      <c r="E14" s="30">
        <v>9596771</v>
      </c>
      <c r="F14" s="31">
        <v>3500004</v>
      </c>
      <c r="G14" s="29">
        <v>10908884</v>
      </c>
      <c r="H14" s="32">
        <v>10908884</v>
      </c>
      <c r="I14" s="30">
        <v>12155381</v>
      </c>
      <c r="J14" s="33">
        <v>11454348</v>
      </c>
      <c r="K14" s="29">
        <v>12027084</v>
      </c>
      <c r="L14" s="32">
        <v>12628440</v>
      </c>
    </row>
    <row r="15" spans="1:12" ht="13.5" x14ac:dyDescent="0.25">
      <c r="A15" s="28" t="s">
        <v>31</v>
      </c>
      <c r="B15" s="21" t="s">
        <v>19</v>
      </c>
      <c r="C15" s="29">
        <v>46880</v>
      </c>
      <c r="D15" s="29">
        <v>55404</v>
      </c>
      <c r="E15" s="30">
        <v>76713</v>
      </c>
      <c r="F15" s="31">
        <v>80004</v>
      </c>
      <c r="G15" s="29">
        <v>81000</v>
      </c>
      <c r="H15" s="32">
        <v>81000</v>
      </c>
      <c r="I15" s="30">
        <v>80975</v>
      </c>
      <c r="J15" s="33">
        <v>85050</v>
      </c>
      <c r="K15" s="29">
        <v>89303</v>
      </c>
      <c r="L15" s="32">
        <v>93769</v>
      </c>
    </row>
    <row r="16" spans="1:12" ht="13.5" x14ac:dyDescent="0.25">
      <c r="A16" s="28" t="s">
        <v>32</v>
      </c>
      <c r="B16" s="21" t="s">
        <v>19</v>
      </c>
      <c r="C16" s="34">
        <v>1288956</v>
      </c>
      <c r="D16" s="34">
        <v>1905374</v>
      </c>
      <c r="E16" s="35">
        <v>1878905</v>
      </c>
      <c r="F16" s="36">
        <v>1201008</v>
      </c>
      <c r="G16" s="34">
        <v>1670108</v>
      </c>
      <c r="H16" s="37">
        <v>1670108</v>
      </c>
      <c r="I16" s="38">
        <v>1685655</v>
      </c>
      <c r="J16" s="36">
        <v>1753620</v>
      </c>
      <c r="K16" s="34">
        <v>1841304</v>
      </c>
      <c r="L16" s="37">
        <v>1933380</v>
      </c>
    </row>
    <row r="17" spans="1:12" ht="13.5" x14ac:dyDescent="0.25">
      <c r="A17" s="28" t="s">
        <v>33</v>
      </c>
      <c r="B17" s="21" t="s">
        <v>19</v>
      </c>
      <c r="C17" s="34">
        <v>58697</v>
      </c>
      <c r="D17" s="34">
        <v>119327</v>
      </c>
      <c r="E17" s="37">
        <v>89650</v>
      </c>
      <c r="F17" s="39">
        <v>75012</v>
      </c>
      <c r="G17" s="34">
        <v>108714</v>
      </c>
      <c r="H17" s="37">
        <v>108714</v>
      </c>
      <c r="I17" s="40">
        <v>106811</v>
      </c>
      <c r="J17" s="39">
        <v>114180</v>
      </c>
      <c r="K17" s="34">
        <v>119904</v>
      </c>
      <c r="L17" s="37">
        <v>125916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2160633</v>
      </c>
      <c r="D19" s="34">
        <v>3052064</v>
      </c>
      <c r="E19" s="37">
        <v>7710865</v>
      </c>
      <c r="F19" s="39">
        <v>375024</v>
      </c>
      <c r="G19" s="34">
        <v>535886</v>
      </c>
      <c r="H19" s="37">
        <v>535886</v>
      </c>
      <c r="I19" s="41">
        <v>535120</v>
      </c>
      <c r="J19" s="39">
        <v>562716</v>
      </c>
      <c r="K19" s="34">
        <v>590880</v>
      </c>
      <c r="L19" s="37">
        <v>620448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66417659</v>
      </c>
      <c r="D21" s="34">
        <v>64828153</v>
      </c>
      <c r="E21" s="37">
        <v>68402362</v>
      </c>
      <c r="F21" s="39">
        <v>76748580</v>
      </c>
      <c r="G21" s="34">
        <v>81748580</v>
      </c>
      <c r="H21" s="37">
        <v>81748580</v>
      </c>
      <c r="I21" s="41">
        <v>82107734</v>
      </c>
      <c r="J21" s="39">
        <v>85836024</v>
      </c>
      <c r="K21" s="34">
        <v>90127848</v>
      </c>
      <c r="L21" s="37">
        <v>94634280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1104926</v>
      </c>
      <c r="D23" s="34">
        <v>890770</v>
      </c>
      <c r="E23" s="37">
        <v>644450</v>
      </c>
      <c r="F23" s="39">
        <v>10008</v>
      </c>
      <c r="G23" s="34">
        <v>300000</v>
      </c>
      <c r="H23" s="37">
        <v>300000</v>
      </c>
      <c r="I23" s="41">
        <v>188340</v>
      </c>
      <c r="J23" s="39">
        <v>315000</v>
      </c>
      <c r="K23" s="34">
        <v>330756</v>
      </c>
      <c r="L23" s="37">
        <v>347304</v>
      </c>
    </row>
    <row r="24" spans="1:12" ht="13.5" x14ac:dyDescent="0.25">
      <c r="A24" s="28" t="s">
        <v>40</v>
      </c>
      <c r="B24" s="21" t="s">
        <v>19</v>
      </c>
      <c r="C24" s="34">
        <v>70242</v>
      </c>
      <c r="D24" s="34">
        <v>51201</v>
      </c>
      <c r="E24" s="37">
        <v>27256</v>
      </c>
      <c r="F24" s="39">
        <v>6000</v>
      </c>
      <c r="G24" s="34">
        <v>126000</v>
      </c>
      <c r="H24" s="37">
        <v>126000</v>
      </c>
      <c r="I24" s="41">
        <v>89842</v>
      </c>
      <c r="J24" s="39">
        <v>132300</v>
      </c>
      <c r="K24" s="34">
        <v>138924</v>
      </c>
      <c r="L24" s="37">
        <v>145872</v>
      </c>
    </row>
    <row r="25" spans="1:12" ht="13.5" x14ac:dyDescent="0.25">
      <c r="A25" s="28" t="s">
        <v>41</v>
      </c>
      <c r="B25" s="21" t="s">
        <v>19</v>
      </c>
      <c r="C25" s="34">
        <v>244576339</v>
      </c>
      <c r="D25" s="34">
        <v>217481860</v>
      </c>
      <c r="E25" s="37">
        <v>239155998</v>
      </c>
      <c r="F25" s="39">
        <v>255437016</v>
      </c>
      <c r="G25" s="34">
        <v>255457016</v>
      </c>
      <c r="H25" s="37">
        <v>255457016</v>
      </c>
      <c r="I25" s="41">
        <v>255844017</v>
      </c>
      <c r="J25" s="39">
        <v>270624005</v>
      </c>
      <c r="K25" s="34">
        <v>284155215</v>
      </c>
      <c r="L25" s="37">
        <v>298362981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4132568</v>
      </c>
      <c r="E26" s="37">
        <v>5865942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1220928</v>
      </c>
      <c r="E28" s="37">
        <v>1380312</v>
      </c>
      <c r="F28" s="39">
        <v>5500008</v>
      </c>
      <c r="G28" s="34">
        <v>5610008</v>
      </c>
      <c r="H28" s="37">
        <v>5610008</v>
      </c>
      <c r="I28" s="41">
        <v>0</v>
      </c>
      <c r="J28" s="39">
        <v>5890524</v>
      </c>
      <c r="K28" s="34">
        <v>6185076</v>
      </c>
      <c r="L28" s="37">
        <v>6494352</v>
      </c>
    </row>
    <row r="29" spans="1:12" ht="13.5" x14ac:dyDescent="0.25">
      <c r="A29" s="28" t="s">
        <v>43</v>
      </c>
      <c r="B29" s="21" t="s">
        <v>19</v>
      </c>
      <c r="C29" s="34">
        <v>-18731661</v>
      </c>
      <c r="D29" s="34">
        <v>-7309965</v>
      </c>
      <c r="E29" s="37">
        <v>799370</v>
      </c>
      <c r="F29" s="39">
        <v>0</v>
      </c>
      <c r="G29" s="34">
        <v>175552</v>
      </c>
      <c r="H29" s="37">
        <v>175552</v>
      </c>
      <c r="I29" s="41">
        <v>242350</v>
      </c>
      <c r="J29" s="39">
        <v>184332</v>
      </c>
      <c r="K29" s="34">
        <v>193560</v>
      </c>
      <c r="L29" s="37">
        <v>203244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217767</v>
      </c>
      <c r="E30" s="37">
        <v>286696</v>
      </c>
      <c r="F30" s="38">
        <v>0</v>
      </c>
      <c r="G30" s="34">
        <v>0</v>
      </c>
      <c r="H30" s="37">
        <v>0</v>
      </c>
      <c r="I30" s="41">
        <v>240241</v>
      </c>
      <c r="J30" s="39">
        <v>32000004</v>
      </c>
      <c r="K30" s="34">
        <v>33600012</v>
      </c>
      <c r="L30" s="37">
        <v>35280024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548642421</v>
      </c>
      <c r="D32" s="52">
        <f t="shared" ref="D32:L32" si="0">SUM(D6:D19)+SUM(D21:D31)</f>
        <v>565451305</v>
      </c>
      <c r="E32" s="53">
        <f t="shared" si="0"/>
        <v>638192049</v>
      </c>
      <c r="F32" s="54">
        <f t="shared" si="0"/>
        <v>658565364</v>
      </c>
      <c r="G32" s="52">
        <f t="shared" si="0"/>
        <v>693753276</v>
      </c>
      <c r="H32" s="55">
        <f t="shared" si="0"/>
        <v>693753276</v>
      </c>
      <c r="I32" s="56">
        <f t="shared" si="0"/>
        <v>704550563</v>
      </c>
      <c r="J32" s="57">
        <f t="shared" si="0"/>
        <v>765500639</v>
      </c>
      <c r="K32" s="52">
        <f t="shared" si="0"/>
        <v>803775962</v>
      </c>
      <c r="L32" s="53">
        <f t="shared" si="0"/>
        <v>843965062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222425371</v>
      </c>
      <c r="D34" s="34">
        <v>224507229</v>
      </c>
      <c r="E34" s="37">
        <v>220237564</v>
      </c>
      <c r="F34" s="38">
        <v>235002972</v>
      </c>
      <c r="G34" s="34">
        <v>238874802</v>
      </c>
      <c r="H34" s="40">
        <v>238874802</v>
      </c>
      <c r="I34" s="41">
        <v>238072447</v>
      </c>
      <c r="J34" s="39">
        <v>267542412</v>
      </c>
      <c r="K34" s="34">
        <v>280922112</v>
      </c>
      <c r="L34" s="37">
        <v>294970980</v>
      </c>
    </row>
    <row r="35" spans="1:12" ht="13.5" x14ac:dyDescent="0.25">
      <c r="A35" s="28" t="s">
        <v>49</v>
      </c>
      <c r="B35" s="21" t="s">
        <v>19</v>
      </c>
      <c r="C35" s="34">
        <v>12967130</v>
      </c>
      <c r="D35" s="34">
        <v>12871343</v>
      </c>
      <c r="E35" s="37">
        <v>14072038</v>
      </c>
      <c r="F35" s="38">
        <v>14641092</v>
      </c>
      <c r="G35" s="34">
        <v>15490529</v>
      </c>
      <c r="H35" s="40">
        <v>15490529</v>
      </c>
      <c r="I35" s="41">
        <v>14864283</v>
      </c>
      <c r="J35" s="39">
        <v>16158216</v>
      </c>
      <c r="K35" s="34">
        <v>16966152</v>
      </c>
      <c r="L35" s="37">
        <v>17814480</v>
      </c>
    </row>
    <row r="36" spans="1:12" ht="13.5" x14ac:dyDescent="0.25">
      <c r="A36" s="28" t="s">
        <v>50</v>
      </c>
      <c r="B36" s="21" t="s">
        <v>22</v>
      </c>
      <c r="C36" s="34">
        <v>80035213</v>
      </c>
      <c r="D36" s="34">
        <v>93222334</v>
      </c>
      <c r="E36" s="37">
        <v>91044547</v>
      </c>
      <c r="F36" s="39">
        <v>123272208</v>
      </c>
      <c r="G36" s="34">
        <v>121197751</v>
      </c>
      <c r="H36" s="37">
        <v>121197751</v>
      </c>
      <c r="I36" s="41">
        <v>105457573</v>
      </c>
      <c r="J36" s="39">
        <v>139377420</v>
      </c>
      <c r="K36" s="34">
        <v>146346300</v>
      </c>
      <c r="L36" s="37">
        <v>153663624</v>
      </c>
    </row>
    <row r="37" spans="1:12" ht="13.5" x14ac:dyDescent="0.25">
      <c r="A37" s="28" t="s">
        <v>51</v>
      </c>
      <c r="B37" s="21" t="s">
        <v>52</v>
      </c>
      <c r="C37" s="34">
        <v>14908212</v>
      </c>
      <c r="D37" s="34">
        <v>11964939</v>
      </c>
      <c r="E37" s="37">
        <v>9095941</v>
      </c>
      <c r="F37" s="39">
        <v>23832540</v>
      </c>
      <c r="G37" s="34">
        <v>25744431</v>
      </c>
      <c r="H37" s="37">
        <v>25744431</v>
      </c>
      <c r="I37" s="41">
        <v>29491252</v>
      </c>
      <c r="J37" s="39">
        <v>46257708</v>
      </c>
      <c r="K37" s="34">
        <v>48570816</v>
      </c>
      <c r="L37" s="37">
        <v>50999652</v>
      </c>
    </row>
    <row r="38" spans="1:12" ht="13.5" x14ac:dyDescent="0.25">
      <c r="A38" s="28" t="s">
        <v>53</v>
      </c>
      <c r="B38" s="21" t="s">
        <v>54</v>
      </c>
      <c r="C38" s="34">
        <v>76735696</v>
      </c>
      <c r="D38" s="34">
        <v>311469</v>
      </c>
      <c r="E38" s="37">
        <v>19537096</v>
      </c>
      <c r="F38" s="38">
        <v>32469024</v>
      </c>
      <c r="G38" s="34">
        <v>53469024</v>
      </c>
      <c r="H38" s="40">
        <v>53469024</v>
      </c>
      <c r="I38" s="41">
        <v>0</v>
      </c>
      <c r="J38" s="39">
        <v>93089184</v>
      </c>
      <c r="K38" s="34">
        <v>97743660</v>
      </c>
      <c r="L38" s="37">
        <v>102630864</v>
      </c>
    </row>
    <row r="39" spans="1:12" ht="13.5" x14ac:dyDescent="0.25">
      <c r="A39" s="28" t="s">
        <v>55</v>
      </c>
      <c r="B39" s="21" t="s">
        <v>19</v>
      </c>
      <c r="C39" s="34">
        <v>394455562</v>
      </c>
      <c r="D39" s="34">
        <v>286969354</v>
      </c>
      <c r="E39" s="37">
        <v>208381183</v>
      </c>
      <c r="F39" s="39">
        <v>110734392</v>
      </c>
      <c r="G39" s="34">
        <v>170631483</v>
      </c>
      <c r="H39" s="37">
        <v>170631483</v>
      </c>
      <c r="I39" s="41">
        <v>169012973</v>
      </c>
      <c r="J39" s="39">
        <v>162862704</v>
      </c>
      <c r="K39" s="34">
        <v>171006156</v>
      </c>
      <c r="L39" s="37">
        <v>179556816</v>
      </c>
    </row>
    <row r="40" spans="1:12" ht="13.5" x14ac:dyDescent="0.25">
      <c r="A40" s="28" t="s">
        <v>28</v>
      </c>
      <c r="B40" s="21" t="s">
        <v>19</v>
      </c>
      <c r="C40" s="34">
        <v>5114725</v>
      </c>
      <c r="D40" s="34">
        <v>4660724</v>
      </c>
      <c r="E40" s="37">
        <v>3397412</v>
      </c>
      <c r="F40" s="38">
        <v>2501712</v>
      </c>
      <c r="G40" s="34">
        <v>1348618</v>
      </c>
      <c r="H40" s="40">
        <v>1348618</v>
      </c>
      <c r="I40" s="41">
        <v>122207</v>
      </c>
      <c r="J40" s="39">
        <v>2550012</v>
      </c>
      <c r="K40" s="34">
        <v>2677524</v>
      </c>
      <c r="L40" s="37">
        <v>2811420</v>
      </c>
    </row>
    <row r="41" spans="1:12" ht="13.5" x14ac:dyDescent="0.25">
      <c r="A41" s="28" t="s">
        <v>56</v>
      </c>
      <c r="B41" s="21" t="s">
        <v>19</v>
      </c>
      <c r="C41" s="34">
        <v>17577987</v>
      </c>
      <c r="D41" s="34">
        <v>25837558</v>
      </c>
      <c r="E41" s="37">
        <v>33513414</v>
      </c>
      <c r="F41" s="38">
        <v>25949076</v>
      </c>
      <c r="G41" s="34">
        <v>32435827</v>
      </c>
      <c r="H41" s="40">
        <v>32435827</v>
      </c>
      <c r="I41" s="41">
        <v>30421959</v>
      </c>
      <c r="J41" s="39">
        <v>35658540</v>
      </c>
      <c r="K41" s="34">
        <v>37441632</v>
      </c>
      <c r="L41" s="37">
        <v>39313968</v>
      </c>
    </row>
    <row r="42" spans="1:12" ht="13.5" x14ac:dyDescent="0.25">
      <c r="A42" s="28" t="s">
        <v>57</v>
      </c>
      <c r="B42" s="21" t="s">
        <v>19</v>
      </c>
      <c r="C42" s="34">
        <v>30601285</v>
      </c>
      <c r="D42" s="34">
        <v>22698812</v>
      </c>
      <c r="E42" s="37">
        <v>42271499</v>
      </c>
      <c r="F42" s="39">
        <v>38951772</v>
      </c>
      <c r="G42" s="34">
        <v>30609493</v>
      </c>
      <c r="H42" s="37">
        <v>30609493</v>
      </c>
      <c r="I42" s="41">
        <v>34279681</v>
      </c>
      <c r="J42" s="39">
        <v>32159004</v>
      </c>
      <c r="K42" s="34">
        <v>33766968</v>
      </c>
      <c r="L42" s="37">
        <v>35455344</v>
      </c>
    </row>
    <row r="43" spans="1:12" ht="13.5" x14ac:dyDescent="0.25">
      <c r="A43" s="28" t="s">
        <v>58</v>
      </c>
      <c r="B43" s="21" t="s">
        <v>19</v>
      </c>
      <c r="C43" s="34">
        <v>51192343</v>
      </c>
      <c r="D43" s="34">
        <v>113923847</v>
      </c>
      <c r="E43" s="37">
        <v>81641763</v>
      </c>
      <c r="F43" s="38">
        <v>20181720</v>
      </c>
      <c r="G43" s="34">
        <v>85432720</v>
      </c>
      <c r="H43" s="40">
        <v>85432720</v>
      </c>
      <c r="I43" s="41">
        <v>149288616</v>
      </c>
      <c r="J43" s="39">
        <v>58000008</v>
      </c>
      <c r="K43" s="34">
        <v>60900024</v>
      </c>
      <c r="L43" s="37">
        <v>63945048</v>
      </c>
    </row>
    <row r="44" spans="1:12" ht="13.5" x14ac:dyDescent="0.25">
      <c r="A44" s="28" t="s">
        <v>59</v>
      </c>
      <c r="B44" s="21" t="s">
        <v>19</v>
      </c>
      <c r="C44" s="34">
        <v>27533277</v>
      </c>
      <c r="D44" s="34">
        <v>33644491</v>
      </c>
      <c r="E44" s="37">
        <v>45710970</v>
      </c>
      <c r="F44" s="39">
        <v>30963012</v>
      </c>
      <c r="G44" s="34">
        <v>59808295</v>
      </c>
      <c r="H44" s="37">
        <v>59808295</v>
      </c>
      <c r="I44" s="41">
        <v>50924779</v>
      </c>
      <c r="J44" s="39">
        <v>59076608</v>
      </c>
      <c r="K44" s="34">
        <v>62031156</v>
      </c>
      <c r="L44" s="37">
        <v>65133630</v>
      </c>
    </row>
    <row r="45" spans="1:12" ht="13.5" x14ac:dyDescent="0.25">
      <c r="A45" s="28" t="s">
        <v>60</v>
      </c>
      <c r="B45" s="21" t="s">
        <v>19</v>
      </c>
      <c r="C45" s="34">
        <v>88313</v>
      </c>
      <c r="D45" s="34">
        <v>377641</v>
      </c>
      <c r="E45" s="37">
        <v>5249755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-115759</v>
      </c>
      <c r="D46" s="34">
        <v>122494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13000008</v>
      </c>
      <c r="K46" s="34">
        <v>13650012</v>
      </c>
      <c r="L46" s="37">
        <v>14332524</v>
      </c>
    </row>
    <row r="47" spans="1:12" x14ac:dyDescent="0.2">
      <c r="A47" s="60" t="s">
        <v>62</v>
      </c>
      <c r="B47" s="51" t="s">
        <v>19</v>
      </c>
      <c r="C47" s="52">
        <f>SUM(C34:C46)</f>
        <v>933519355</v>
      </c>
      <c r="D47" s="52">
        <f t="shared" ref="D47:L47" si="1">SUM(D34:D46)</f>
        <v>831112235</v>
      </c>
      <c r="E47" s="53">
        <f t="shared" si="1"/>
        <v>774153182</v>
      </c>
      <c r="F47" s="54">
        <f t="shared" si="1"/>
        <v>658499520</v>
      </c>
      <c r="G47" s="52">
        <f t="shared" si="1"/>
        <v>835042973</v>
      </c>
      <c r="H47" s="53">
        <f t="shared" si="1"/>
        <v>835042973</v>
      </c>
      <c r="I47" s="56">
        <f t="shared" si="1"/>
        <v>821935770</v>
      </c>
      <c r="J47" s="57">
        <f t="shared" si="1"/>
        <v>925731824</v>
      </c>
      <c r="K47" s="52">
        <f t="shared" si="1"/>
        <v>972022512</v>
      </c>
      <c r="L47" s="53">
        <f t="shared" si="1"/>
        <v>1020628350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-384876934</v>
      </c>
      <c r="D48" s="61">
        <f t="shared" si="2"/>
        <v>-265660930</v>
      </c>
      <c r="E48" s="62">
        <f t="shared" si="2"/>
        <v>-135961133</v>
      </c>
      <c r="F48" s="63">
        <f t="shared" si="2"/>
        <v>65844</v>
      </c>
      <c r="G48" s="61">
        <f t="shared" si="2"/>
        <v>-141289697</v>
      </c>
      <c r="H48" s="62">
        <f t="shared" si="2"/>
        <v>-141289697</v>
      </c>
      <c r="I48" s="64">
        <f t="shared" si="2"/>
        <v>-117385207</v>
      </c>
      <c r="J48" s="65">
        <f t="shared" si="2"/>
        <v>-160231185</v>
      </c>
      <c r="K48" s="61">
        <f t="shared" si="2"/>
        <v>-168246550</v>
      </c>
      <c r="L48" s="62">
        <f t="shared" si="2"/>
        <v>-176663288</v>
      </c>
    </row>
    <row r="49" spans="1:12" ht="25.5" x14ac:dyDescent="0.25">
      <c r="A49" s="66" t="s">
        <v>64</v>
      </c>
      <c r="B49" s="21" t="s">
        <v>65</v>
      </c>
      <c r="C49" s="34">
        <v>158587807</v>
      </c>
      <c r="D49" s="34">
        <v>141107276</v>
      </c>
      <c r="E49" s="37">
        <v>208903745</v>
      </c>
      <c r="F49" s="39">
        <v>220198008</v>
      </c>
      <c r="G49" s="34">
        <v>220198008</v>
      </c>
      <c r="H49" s="37">
        <v>220198008</v>
      </c>
      <c r="I49" s="41">
        <v>183135925</v>
      </c>
      <c r="J49" s="39">
        <v>218681003</v>
      </c>
      <c r="K49" s="34">
        <v>229615056</v>
      </c>
      <c r="L49" s="37">
        <v>241095816</v>
      </c>
    </row>
    <row r="50" spans="1:12" ht="13.5" x14ac:dyDescent="0.25">
      <c r="A50" s="66" t="s">
        <v>66</v>
      </c>
      <c r="B50" s="21" t="s">
        <v>65</v>
      </c>
      <c r="C50" s="34">
        <v>8076388</v>
      </c>
      <c r="D50" s="34">
        <v>0</v>
      </c>
      <c r="E50" s="37">
        <v>68738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-218212739</v>
      </c>
      <c r="D51" s="68">
        <f t="shared" si="3"/>
        <v>-124553654</v>
      </c>
      <c r="E51" s="69">
        <f t="shared" si="3"/>
        <v>73011350</v>
      </c>
      <c r="F51" s="70">
        <f t="shared" si="3"/>
        <v>220263852</v>
      </c>
      <c r="G51" s="68">
        <f t="shared" si="3"/>
        <v>78908311</v>
      </c>
      <c r="H51" s="69">
        <f t="shared" si="3"/>
        <v>78908311</v>
      </c>
      <c r="I51" s="71">
        <f t="shared" si="3"/>
        <v>65750718</v>
      </c>
      <c r="J51" s="72">
        <f t="shared" si="3"/>
        <v>58449818</v>
      </c>
      <c r="K51" s="68">
        <f t="shared" si="3"/>
        <v>61368506</v>
      </c>
      <c r="L51" s="69">
        <f t="shared" si="3"/>
        <v>64432528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-218212739</v>
      </c>
      <c r="D53" s="79">
        <f t="shared" ref="D53:L53" si="4">+D51-D52</f>
        <v>-124553654</v>
      </c>
      <c r="E53" s="80">
        <f t="shared" si="4"/>
        <v>73011350</v>
      </c>
      <c r="F53" s="81">
        <f t="shared" si="4"/>
        <v>220263852</v>
      </c>
      <c r="G53" s="79">
        <f t="shared" si="4"/>
        <v>78908311</v>
      </c>
      <c r="H53" s="80">
        <f t="shared" si="4"/>
        <v>78908311</v>
      </c>
      <c r="I53" s="82">
        <f t="shared" si="4"/>
        <v>65750718</v>
      </c>
      <c r="J53" s="83">
        <f t="shared" si="4"/>
        <v>58449818</v>
      </c>
      <c r="K53" s="79">
        <f t="shared" si="4"/>
        <v>61368506</v>
      </c>
      <c r="L53" s="80">
        <f t="shared" si="4"/>
        <v>64432528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-218212739</v>
      </c>
      <c r="D56" s="68">
        <f t="shared" ref="D56:L56" si="5">SUM(D53:D55)</f>
        <v>-124553654</v>
      </c>
      <c r="E56" s="69">
        <f t="shared" si="5"/>
        <v>73011350</v>
      </c>
      <c r="F56" s="70">
        <f t="shared" si="5"/>
        <v>220263852</v>
      </c>
      <c r="G56" s="68">
        <f t="shared" si="5"/>
        <v>78908311</v>
      </c>
      <c r="H56" s="69">
        <f t="shared" si="5"/>
        <v>78908311</v>
      </c>
      <c r="I56" s="71">
        <f t="shared" si="5"/>
        <v>65750718</v>
      </c>
      <c r="J56" s="72">
        <f t="shared" si="5"/>
        <v>58449818</v>
      </c>
      <c r="K56" s="68">
        <f t="shared" si="5"/>
        <v>61368506</v>
      </c>
      <c r="L56" s="69">
        <f t="shared" si="5"/>
        <v>64432528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66781</v>
      </c>
      <c r="D58" s="73">
        <v>0</v>
      </c>
      <c r="E58" s="74">
        <v>0</v>
      </c>
      <c r="F58" s="38">
        <v>65004</v>
      </c>
      <c r="G58" s="34">
        <v>50000</v>
      </c>
      <c r="H58" s="49">
        <v>50000</v>
      </c>
      <c r="I58" s="38">
        <v>69626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-218145958</v>
      </c>
      <c r="D59" s="87">
        <f t="shared" ref="D59:L59" si="6">SUM(D56:D58)</f>
        <v>-124553654</v>
      </c>
      <c r="E59" s="88">
        <f t="shared" si="6"/>
        <v>73011350</v>
      </c>
      <c r="F59" s="89">
        <f t="shared" si="6"/>
        <v>220328856</v>
      </c>
      <c r="G59" s="87">
        <f t="shared" si="6"/>
        <v>78958311</v>
      </c>
      <c r="H59" s="90">
        <f t="shared" si="6"/>
        <v>78958311</v>
      </c>
      <c r="I59" s="91">
        <f t="shared" si="6"/>
        <v>65820344</v>
      </c>
      <c r="J59" s="92">
        <f t="shared" si="6"/>
        <v>58449818</v>
      </c>
      <c r="K59" s="87">
        <f t="shared" si="6"/>
        <v>61368506</v>
      </c>
      <c r="L59" s="88">
        <f t="shared" si="6"/>
        <v>64432528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215321999</v>
      </c>
      <c r="D6" s="29">
        <v>232178698</v>
      </c>
      <c r="E6" s="30">
        <v>218479982</v>
      </c>
      <c r="F6" s="31">
        <v>280454000</v>
      </c>
      <c r="G6" s="29">
        <v>280454000</v>
      </c>
      <c r="H6" s="32">
        <v>280454000</v>
      </c>
      <c r="I6" s="30">
        <v>250345928</v>
      </c>
      <c r="J6" s="33">
        <v>316071662</v>
      </c>
      <c r="K6" s="29">
        <v>365694912</v>
      </c>
      <c r="L6" s="32">
        <v>423109013</v>
      </c>
    </row>
    <row r="7" spans="1:12" ht="13.5" x14ac:dyDescent="0.25">
      <c r="A7" s="28" t="s">
        <v>23</v>
      </c>
      <c r="B7" s="21" t="s">
        <v>22</v>
      </c>
      <c r="C7" s="29">
        <v>71844169</v>
      </c>
      <c r="D7" s="29">
        <v>68423292</v>
      </c>
      <c r="E7" s="30">
        <v>67287052</v>
      </c>
      <c r="F7" s="31">
        <v>80560000</v>
      </c>
      <c r="G7" s="29">
        <v>80560000</v>
      </c>
      <c r="H7" s="32">
        <v>80560000</v>
      </c>
      <c r="I7" s="30">
        <v>72903968</v>
      </c>
      <c r="J7" s="33">
        <v>88616000</v>
      </c>
      <c r="K7" s="29">
        <v>92692335</v>
      </c>
      <c r="L7" s="32">
        <v>96956184</v>
      </c>
    </row>
    <row r="8" spans="1:12" ht="13.5" x14ac:dyDescent="0.25">
      <c r="A8" s="28" t="s">
        <v>24</v>
      </c>
      <c r="B8" s="21" t="s">
        <v>22</v>
      </c>
      <c r="C8" s="29">
        <v>52799031</v>
      </c>
      <c r="D8" s="29">
        <v>52695322</v>
      </c>
      <c r="E8" s="30">
        <v>55779296</v>
      </c>
      <c r="F8" s="31">
        <v>69179368</v>
      </c>
      <c r="G8" s="29">
        <v>69179368</v>
      </c>
      <c r="H8" s="32">
        <v>69179368</v>
      </c>
      <c r="I8" s="30">
        <v>59579725</v>
      </c>
      <c r="J8" s="33">
        <v>76097306</v>
      </c>
      <c r="K8" s="29">
        <v>79597780</v>
      </c>
      <c r="L8" s="32">
        <v>83259279</v>
      </c>
    </row>
    <row r="9" spans="1:12" ht="13.5" x14ac:dyDescent="0.25">
      <c r="A9" s="28" t="s">
        <v>25</v>
      </c>
      <c r="B9" s="21" t="s">
        <v>22</v>
      </c>
      <c r="C9" s="29">
        <v>55211605</v>
      </c>
      <c r="D9" s="29">
        <v>53985785</v>
      </c>
      <c r="E9" s="30">
        <v>56157112</v>
      </c>
      <c r="F9" s="31">
        <v>69179368</v>
      </c>
      <c r="G9" s="29">
        <v>69179368</v>
      </c>
      <c r="H9" s="32">
        <v>69179368</v>
      </c>
      <c r="I9" s="30">
        <v>60662045</v>
      </c>
      <c r="J9" s="33">
        <v>77602127</v>
      </c>
      <c r="K9" s="29">
        <v>81171826</v>
      </c>
      <c r="L9" s="32">
        <v>84905730</v>
      </c>
    </row>
    <row r="10" spans="1:12" ht="13.5" x14ac:dyDescent="0.25">
      <c r="A10" s="28" t="s">
        <v>26</v>
      </c>
      <c r="B10" s="21" t="s">
        <v>19</v>
      </c>
      <c r="C10" s="29">
        <v>3959199</v>
      </c>
      <c r="D10" s="29">
        <v>3675184</v>
      </c>
      <c r="E10" s="30">
        <v>3555828</v>
      </c>
      <c r="F10" s="31">
        <v>3715978</v>
      </c>
      <c r="G10" s="29">
        <v>3715978</v>
      </c>
      <c r="H10" s="32">
        <v>3715978</v>
      </c>
      <c r="I10" s="30">
        <v>4801091</v>
      </c>
      <c r="J10" s="33">
        <v>4087582</v>
      </c>
      <c r="K10" s="29">
        <v>4275611</v>
      </c>
      <c r="L10" s="32">
        <v>4472289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41460813</v>
      </c>
      <c r="D13" s="29">
        <v>49426888</v>
      </c>
      <c r="E13" s="30">
        <v>77287918</v>
      </c>
      <c r="F13" s="31">
        <v>79071641</v>
      </c>
      <c r="G13" s="29">
        <v>79071641</v>
      </c>
      <c r="H13" s="32">
        <v>79071641</v>
      </c>
      <c r="I13" s="30">
        <v>99699093</v>
      </c>
      <c r="J13" s="33">
        <v>86978810</v>
      </c>
      <c r="K13" s="29">
        <v>90979833</v>
      </c>
      <c r="L13" s="32">
        <v>95164906</v>
      </c>
    </row>
    <row r="14" spans="1:12" ht="13.5" x14ac:dyDescent="0.25">
      <c r="A14" s="28" t="s">
        <v>30</v>
      </c>
      <c r="B14" s="21" t="s">
        <v>19</v>
      </c>
      <c r="C14" s="29">
        <v>218398</v>
      </c>
      <c r="D14" s="29">
        <v>109090</v>
      </c>
      <c r="E14" s="30">
        <v>440313</v>
      </c>
      <c r="F14" s="31">
        <v>375792</v>
      </c>
      <c r="G14" s="29">
        <v>375792</v>
      </c>
      <c r="H14" s="32">
        <v>375792</v>
      </c>
      <c r="I14" s="30">
        <v>1328379</v>
      </c>
      <c r="J14" s="33">
        <v>413372</v>
      </c>
      <c r="K14" s="29">
        <v>432387</v>
      </c>
      <c r="L14" s="32">
        <v>452277</v>
      </c>
    </row>
    <row r="15" spans="1:12" ht="13.5" x14ac:dyDescent="0.25">
      <c r="A15" s="28" t="s">
        <v>31</v>
      </c>
      <c r="B15" s="21" t="s">
        <v>19</v>
      </c>
      <c r="C15" s="29">
        <v>7778</v>
      </c>
      <c r="D15" s="29">
        <v>9193</v>
      </c>
      <c r="E15" s="30">
        <v>12728</v>
      </c>
      <c r="F15" s="31">
        <v>27061</v>
      </c>
      <c r="G15" s="29">
        <v>27061</v>
      </c>
      <c r="H15" s="32">
        <v>27061</v>
      </c>
      <c r="I15" s="30">
        <v>13435</v>
      </c>
      <c r="J15" s="33">
        <v>29768</v>
      </c>
      <c r="K15" s="29">
        <v>31137</v>
      </c>
      <c r="L15" s="32">
        <v>32569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5055308</v>
      </c>
      <c r="D17" s="34">
        <v>5755737</v>
      </c>
      <c r="E17" s="37">
        <v>5740813</v>
      </c>
      <c r="F17" s="39">
        <v>6492323</v>
      </c>
      <c r="G17" s="34">
        <v>6492323</v>
      </c>
      <c r="H17" s="37">
        <v>6492323</v>
      </c>
      <c r="I17" s="40">
        <v>6183129</v>
      </c>
      <c r="J17" s="39">
        <v>7141559</v>
      </c>
      <c r="K17" s="34">
        <v>7470069</v>
      </c>
      <c r="L17" s="37">
        <v>7813694</v>
      </c>
    </row>
    <row r="18" spans="1:12" ht="13.5" x14ac:dyDescent="0.25">
      <c r="A18" s="28" t="s">
        <v>34</v>
      </c>
      <c r="B18" s="21" t="s">
        <v>19</v>
      </c>
      <c r="C18" s="34">
        <v>137300</v>
      </c>
      <c r="D18" s="34">
        <v>113818</v>
      </c>
      <c r="E18" s="37">
        <v>127662</v>
      </c>
      <c r="F18" s="39">
        <v>77530</v>
      </c>
      <c r="G18" s="34">
        <v>77530</v>
      </c>
      <c r="H18" s="37">
        <v>77530</v>
      </c>
      <c r="I18" s="41">
        <v>243704</v>
      </c>
      <c r="J18" s="39">
        <v>85284</v>
      </c>
      <c r="K18" s="34">
        <v>89207</v>
      </c>
      <c r="L18" s="37">
        <v>93311</v>
      </c>
    </row>
    <row r="19" spans="1:12" ht="13.5" x14ac:dyDescent="0.25">
      <c r="A19" s="28" t="s">
        <v>35</v>
      </c>
      <c r="B19" s="21" t="s">
        <v>19</v>
      </c>
      <c r="C19" s="34">
        <v>8063197</v>
      </c>
      <c r="D19" s="34">
        <v>6212684</v>
      </c>
      <c r="E19" s="37">
        <v>2877071</v>
      </c>
      <c r="F19" s="39">
        <v>2123164</v>
      </c>
      <c r="G19" s="34">
        <v>2123164</v>
      </c>
      <c r="H19" s="37">
        <v>2123164</v>
      </c>
      <c r="I19" s="41">
        <v>6275738</v>
      </c>
      <c r="J19" s="39">
        <v>2335484</v>
      </c>
      <c r="K19" s="34">
        <v>2442917</v>
      </c>
      <c r="L19" s="37">
        <v>2555289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131942397</v>
      </c>
      <c r="D21" s="34">
        <v>136662768</v>
      </c>
      <c r="E21" s="37">
        <v>142481361</v>
      </c>
      <c r="F21" s="39">
        <v>180611035</v>
      </c>
      <c r="G21" s="34">
        <v>180611035</v>
      </c>
      <c r="H21" s="37">
        <v>180611035</v>
      </c>
      <c r="I21" s="41">
        <v>154135347</v>
      </c>
      <c r="J21" s="39">
        <v>198672140</v>
      </c>
      <c r="K21" s="34">
        <v>207811059</v>
      </c>
      <c r="L21" s="37">
        <v>217370369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1071861</v>
      </c>
      <c r="D23" s="34">
        <v>962292</v>
      </c>
      <c r="E23" s="37">
        <v>895026</v>
      </c>
      <c r="F23" s="39">
        <v>1902552</v>
      </c>
      <c r="G23" s="34">
        <v>1902552</v>
      </c>
      <c r="H23" s="37">
        <v>1902552</v>
      </c>
      <c r="I23" s="41">
        <v>212199</v>
      </c>
      <c r="J23" s="39">
        <v>2092810</v>
      </c>
      <c r="K23" s="34">
        <v>2189079</v>
      </c>
      <c r="L23" s="37">
        <v>2289777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215976000</v>
      </c>
      <c r="D25" s="34">
        <v>201674000</v>
      </c>
      <c r="E25" s="37">
        <v>222534000</v>
      </c>
      <c r="F25" s="39">
        <v>241526000</v>
      </c>
      <c r="G25" s="34">
        <v>241526000</v>
      </c>
      <c r="H25" s="37">
        <v>241526000</v>
      </c>
      <c r="I25" s="41">
        <v>211285000</v>
      </c>
      <c r="J25" s="39">
        <v>254340000</v>
      </c>
      <c r="K25" s="34">
        <v>261913000</v>
      </c>
      <c r="L25" s="37">
        <v>273800000</v>
      </c>
    </row>
    <row r="26" spans="1:12" ht="13.5" x14ac:dyDescent="0.25">
      <c r="A26" s="28" t="s">
        <v>28</v>
      </c>
      <c r="B26" s="21" t="s">
        <v>19</v>
      </c>
      <c r="C26" s="34">
        <v>8314470</v>
      </c>
      <c r="D26" s="34">
        <v>9867331</v>
      </c>
      <c r="E26" s="37">
        <v>15130873</v>
      </c>
      <c r="F26" s="39">
        <v>14588159</v>
      </c>
      <c r="G26" s="34">
        <v>14588159</v>
      </c>
      <c r="H26" s="37">
        <v>14588159</v>
      </c>
      <c r="I26" s="41">
        <v>19166088</v>
      </c>
      <c r="J26" s="39">
        <v>16046975</v>
      </c>
      <c r="K26" s="34">
        <v>16785136</v>
      </c>
      <c r="L26" s="37">
        <v>17557252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1221398</v>
      </c>
      <c r="F28" s="39">
        <v>17246214</v>
      </c>
      <c r="G28" s="34">
        <v>13154444</v>
      </c>
      <c r="H28" s="37">
        <v>13154444</v>
      </c>
      <c r="I28" s="41">
        <v>1269610</v>
      </c>
      <c r="J28" s="39">
        <v>18970836</v>
      </c>
      <c r="K28" s="34">
        <v>19843495</v>
      </c>
      <c r="L28" s="37">
        <v>20756296</v>
      </c>
    </row>
    <row r="29" spans="1:12" ht="13.5" x14ac:dyDescent="0.25">
      <c r="A29" s="28" t="s">
        <v>43</v>
      </c>
      <c r="B29" s="21" t="s">
        <v>19</v>
      </c>
      <c r="C29" s="34">
        <v>-403493</v>
      </c>
      <c r="D29" s="34">
        <v>1117682</v>
      </c>
      <c r="E29" s="37">
        <v>446496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810980032</v>
      </c>
      <c r="D32" s="52">
        <f t="shared" ref="D32:L32" si="0">SUM(D6:D19)+SUM(D21:D31)</f>
        <v>822869764</v>
      </c>
      <c r="E32" s="53">
        <f t="shared" si="0"/>
        <v>870454929</v>
      </c>
      <c r="F32" s="54">
        <f t="shared" si="0"/>
        <v>1047130185</v>
      </c>
      <c r="G32" s="52">
        <f t="shared" si="0"/>
        <v>1043038415</v>
      </c>
      <c r="H32" s="55">
        <f t="shared" si="0"/>
        <v>1043038415</v>
      </c>
      <c r="I32" s="56">
        <f t="shared" si="0"/>
        <v>948104479</v>
      </c>
      <c r="J32" s="57">
        <f t="shared" si="0"/>
        <v>1149581715</v>
      </c>
      <c r="K32" s="52">
        <f t="shared" si="0"/>
        <v>1233419783</v>
      </c>
      <c r="L32" s="53">
        <f t="shared" si="0"/>
        <v>1330588235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325329252</v>
      </c>
      <c r="D34" s="34">
        <v>334997442</v>
      </c>
      <c r="E34" s="37">
        <v>329994817</v>
      </c>
      <c r="F34" s="38">
        <v>374545474</v>
      </c>
      <c r="G34" s="34">
        <v>348982307</v>
      </c>
      <c r="H34" s="40">
        <v>348982307</v>
      </c>
      <c r="I34" s="41">
        <v>341872714</v>
      </c>
      <c r="J34" s="39">
        <v>358935950</v>
      </c>
      <c r="K34" s="34">
        <v>375300518</v>
      </c>
      <c r="L34" s="37">
        <v>392564364</v>
      </c>
    </row>
    <row r="35" spans="1:12" ht="13.5" x14ac:dyDescent="0.25">
      <c r="A35" s="28" t="s">
        <v>49</v>
      </c>
      <c r="B35" s="21" t="s">
        <v>19</v>
      </c>
      <c r="C35" s="34">
        <v>16950027</v>
      </c>
      <c r="D35" s="34">
        <v>17556061</v>
      </c>
      <c r="E35" s="37">
        <v>20116991</v>
      </c>
      <c r="F35" s="38">
        <v>20720000</v>
      </c>
      <c r="G35" s="34">
        <v>23037601</v>
      </c>
      <c r="H35" s="40">
        <v>23037601</v>
      </c>
      <c r="I35" s="41">
        <v>22146387</v>
      </c>
      <c r="J35" s="39">
        <v>23816769</v>
      </c>
      <c r="K35" s="34">
        <v>26940669</v>
      </c>
      <c r="L35" s="37">
        <v>25867369</v>
      </c>
    </row>
    <row r="36" spans="1:12" ht="13.5" x14ac:dyDescent="0.25">
      <c r="A36" s="28" t="s">
        <v>50</v>
      </c>
      <c r="B36" s="21" t="s">
        <v>22</v>
      </c>
      <c r="C36" s="34">
        <v>184645460</v>
      </c>
      <c r="D36" s="34">
        <v>215620784</v>
      </c>
      <c r="E36" s="37">
        <v>208095515</v>
      </c>
      <c r="F36" s="39">
        <v>175000000</v>
      </c>
      <c r="G36" s="34">
        <v>285684925</v>
      </c>
      <c r="H36" s="37">
        <v>285684925</v>
      </c>
      <c r="I36" s="41">
        <v>219972110</v>
      </c>
      <c r="J36" s="39">
        <v>302826021</v>
      </c>
      <c r="K36" s="34">
        <v>316756018</v>
      </c>
      <c r="L36" s="37">
        <v>331326795</v>
      </c>
    </row>
    <row r="37" spans="1:12" ht="13.5" x14ac:dyDescent="0.25">
      <c r="A37" s="28" t="s">
        <v>51</v>
      </c>
      <c r="B37" s="21" t="s">
        <v>52</v>
      </c>
      <c r="C37" s="34">
        <v>43671103</v>
      </c>
      <c r="D37" s="34">
        <v>22215654</v>
      </c>
      <c r="E37" s="37">
        <v>28855830</v>
      </c>
      <c r="F37" s="39">
        <v>31301372</v>
      </c>
      <c r="G37" s="34">
        <v>27210708</v>
      </c>
      <c r="H37" s="37">
        <v>27210708</v>
      </c>
      <c r="I37" s="41">
        <v>26809791</v>
      </c>
      <c r="J37" s="39">
        <v>27456772</v>
      </c>
      <c r="K37" s="34">
        <v>28719785</v>
      </c>
      <c r="L37" s="37">
        <v>30040899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56330000</v>
      </c>
      <c r="G38" s="34">
        <v>71330000</v>
      </c>
      <c r="H38" s="40">
        <v>71330000</v>
      </c>
      <c r="I38" s="41">
        <v>32859166</v>
      </c>
      <c r="J38" s="39">
        <v>112803010</v>
      </c>
      <c r="K38" s="34">
        <v>150170163</v>
      </c>
      <c r="L38" s="37">
        <v>199349383</v>
      </c>
    </row>
    <row r="39" spans="1:12" ht="13.5" x14ac:dyDescent="0.25">
      <c r="A39" s="28" t="s">
        <v>55</v>
      </c>
      <c r="B39" s="21" t="s">
        <v>19</v>
      </c>
      <c r="C39" s="34">
        <v>93472435</v>
      </c>
      <c r="D39" s="34">
        <v>83496027</v>
      </c>
      <c r="E39" s="37">
        <v>73283564</v>
      </c>
      <c r="F39" s="39">
        <v>88715786</v>
      </c>
      <c r="G39" s="34">
        <v>89733246</v>
      </c>
      <c r="H39" s="37">
        <v>89733246</v>
      </c>
      <c r="I39" s="41">
        <v>73983008</v>
      </c>
      <c r="J39" s="39">
        <v>74038926</v>
      </c>
      <c r="K39" s="34">
        <v>77444704</v>
      </c>
      <c r="L39" s="37">
        <v>81007154</v>
      </c>
    </row>
    <row r="40" spans="1:12" ht="13.5" x14ac:dyDescent="0.25">
      <c r="A40" s="28" t="s">
        <v>28</v>
      </c>
      <c r="B40" s="21" t="s">
        <v>19</v>
      </c>
      <c r="C40" s="34">
        <v>25115116</v>
      </c>
      <c r="D40" s="34">
        <v>41893266</v>
      </c>
      <c r="E40" s="37">
        <v>78501863</v>
      </c>
      <c r="F40" s="38">
        <v>12355000</v>
      </c>
      <c r="G40" s="34">
        <v>12367639</v>
      </c>
      <c r="H40" s="40">
        <v>12367639</v>
      </c>
      <c r="I40" s="41">
        <v>10182597</v>
      </c>
      <c r="J40" s="39">
        <v>18109698</v>
      </c>
      <c r="K40" s="34">
        <v>18942745</v>
      </c>
      <c r="L40" s="37">
        <v>19814110</v>
      </c>
    </row>
    <row r="41" spans="1:12" ht="13.5" x14ac:dyDescent="0.25">
      <c r="A41" s="28" t="s">
        <v>56</v>
      </c>
      <c r="B41" s="21" t="s">
        <v>19</v>
      </c>
      <c r="C41" s="34">
        <v>101878445</v>
      </c>
      <c r="D41" s="34">
        <v>111060969</v>
      </c>
      <c r="E41" s="37">
        <v>110753055</v>
      </c>
      <c r="F41" s="38">
        <v>156696000</v>
      </c>
      <c r="G41" s="34">
        <v>138519262</v>
      </c>
      <c r="H41" s="40">
        <v>138519262</v>
      </c>
      <c r="I41" s="41">
        <v>88737228</v>
      </c>
      <c r="J41" s="39">
        <v>153402882</v>
      </c>
      <c r="K41" s="34">
        <v>156585869</v>
      </c>
      <c r="L41" s="37">
        <v>161488821</v>
      </c>
    </row>
    <row r="42" spans="1:12" ht="13.5" x14ac:dyDescent="0.25">
      <c r="A42" s="28" t="s">
        <v>57</v>
      </c>
      <c r="B42" s="21" t="s">
        <v>19</v>
      </c>
      <c r="C42" s="34">
        <v>3420317</v>
      </c>
      <c r="D42" s="34">
        <v>3027447</v>
      </c>
      <c r="E42" s="37">
        <v>2315704</v>
      </c>
      <c r="F42" s="39">
        <v>3352800</v>
      </c>
      <c r="G42" s="34">
        <v>115399</v>
      </c>
      <c r="H42" s="37">
        <v>115399</v>
      </c>
      <c r="I42" s="41">
        <v>450894</v>
      </c>
      <c r="J42" s="39">
        <v>118958</v>
      </c>
      <c r="K42" s="34">
        <v>124430</v>
      </c>
      <c r="L42" s="37">
        <v>130154</v>
      </c>
    </row>
    <row r="43" spans="1:12" ht="13.5" x14ac:dyDescent="0.25">
      <c r="A43" s="28" t="s">
        <v>58</v>
      </c>
      <c r="B43" s="21" t="s">
        <v>19</v>
      </c>
      <c r="C43" s="34">
        <v>175578616</v>
      </c>
      <c r="D43" s="34">
        <v>165630970</v>
      </c>
      <c r="E43" s="37">
        <v>185787138</v>
      </c>
      <c r="F43" s="38">
        <v>81309363</v>
      </c>
      <c r="G43" s="34">
        <v>2431409</v>
      </c>
      <c r="H43" s="40">
        <v>2431409</v>
      </c>
      <c r="I43" s="41">
        <v>2009069</v>
      </c>
      <c r="J43" s="39">
        <v>2577295</v>
      </c>
      <c r="K43" s="34">
        <v>2695851</v>
      </c>
      <c r="L43" s="37">
        <v>2819860</v>
      </c>
    </row>
    <row r="44" spans="1:12" ht="13.5" x14ac:dyDescent="0.25">
      <c r="A44" s="28" t="s">
        <v>59</v>
      </c>
      <c r="B44" s="21" t="s">
        <v>19</v>
      </c>
      <c r="C44" s="34">
        <v>51072045</v>
      </c>
      <c r="D44" s="34">
        <v>66396263</v>
      </c>
      <c r="E44" s="37">
        <v>63547011</v>
      </c>
      <c r="F44" s="39">
        <v>49148747</v>
      </c>
      <c r="G44" s="34">
        <v>79458875</v>
      </c>
      <c r="H44" s="37">
        <v>79458875</v>
      </c>
      <c r="I44" s="41">
        <v>49543627</v>
      </c>
      <c r="J44" s="39">
        <v>75081395</v>
      </c>
      <c r="K44" s="34">
        <v>76468842</v>
      </c>
      <c r="L44" s="37">
        <v>79986403</v>
      </c>
    </row>
    <row r="45" spans="1:12" ht="13.5" x14ac:dyDescent="0.25">
      <c r="A45" s="28" t="s">
        <v>60</v>
      </c>
      <c r="B45" s="21" t="s">
        <v>19</v>
      </c>
      <c r="C45" s="34">
        <v>17970267</v>
      </c>
      <c r="D45" s="34">
        <v>-30647568</v>
      </c>
      <c r="E45" s="37">
        <v>27986273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1039103083</v>
      </c>
      <c r="D47" s="52">
        <f t="shared" ref="D47:L47" si="1">SUM(D34:D46)</f>
        <v>1031247315</v>
      </c>
      <c r="E47" s="53">
        <f t="shared" si="1"/>
        <v>1129237761</v>
      </c>
      <c r="F47" s="54">
        <f t="shared" si="1"/>
        <v>1049474542</v>
      </c>
      <c r="G47" s="52">
        <f t="shared" si="1"/>
        <v>1078871371</v>
      </c>
      <c r="H47" s="53">
        <f t="shared" si="1"/>
        <v>1078871371</v>
      </c>
      <c r="I47" s="56">
        <f t="shared" si="1"/>
        <v>868566591</v>
      </c>
      <c r="J47" s="57">
        <f t="shared" si="1"/>
        <v>1149167676</v>
      </c>
      <c r="K47" s="52">
        <f t="shared" si="1"/>
        <v>1230149594</v>
      </c>
      <c r="L47" s="53">
        <f t="shared" si="1"/>
        <v>1324395312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-228123051</v>
      </c>
      <c r="D48" s="61">
        <f t="shared" si="2"/>
        <v>-208377551</v>
      </c>
      <c r="E48" s="62">
        <f t="shared" si="2"/>
        <v>-258782832</v>
      </c>
      <c r="F48" s="63">
        <f t="shared" si="2"/>
        <v>-2344357</v>
      </c>
      <c r="G48" s="61">
        <f t="shared" si="2"/>
        <v>-35832956</v>
      </c>
      <c r="H48" s="62">
        <f t="shared" si="2"/>
        <v>-35832956</v>
      </c>
      <c r="I48" s="64">
        <f t="shared" si="2"/>
        <v>79537888</v>
      </c>
      <c r="J48" s="65">
        <f t="shared" si="2"/>
        <v>414039</v>
      </c>
      <c r="K48" s="61">
        <f t="shared" si="2"/>
        <v>3270189</v>
      </c>
      <c r="L48" s="62">
        <f t="shared" si="2"/>
        <v>6192923</v>
      </c>
    </row>
    <row r="49" spans="1:12" ht="25.5" x14ac:dyDescent="0.25">
      <c r="A49" s="66" t="s">
        <v>64</v>
      </c>
      <c r="B49" s="21" t="s">
        <v>65</v>
      </c>
      <c r="C49" s="34">
        <v>61854235</v>
      </c>
      <c r="D49" s="34">
        <v>39819359</v>
      </c>
      <c r="E49" s="37">
        <v>123833429</v>
      </c>
      <c r="F49" s="39">
        <v>126184000</v>
      </c>
      <c r="G49" s="34">
        <v>131042044</v>
      </c>
      <c r="H49" s="37">
        <v>131042044</v>
      </c>
      <c r="I49" s="41">
        <v>102889229</v>
      </c>
      <c r="J49" s="39">
        <v>113510000</v>
      </c>
      <c r="K49" s="34">
        <v>134429000</v>
      </c>
      <c r="L49" s="37">
        <v>141115000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120000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-166268816</v>
      </c>
      <c r="D51" s="68">
        <f t="shared" si="3"/>
        <v>-168558192</v>
      </c>
      <c r="E51" s="69">
        <f t="shared" si="3"/>
        <v>-134829403</v>
      </c>
      <c r="F51" s="70">
        <f t="shared" si="3"/>
        <v>123839643</v>
      </c>
      <c r="G51" s="68">
        <f t="shared" si="3"/>
        <v>95209088</v>
      </c>
      <c r="H51" s="69">
        <f t="shared" si="3"/>
        <v>95209088</v>
      </c>
      <c r="I51" s="71">
        <f t="shared" si="3"/>
        <v>182427117</v>
      </c>
      <c r="J51" s="72">
        <f t="shared" si="3"/>
        <v>113924039</v>
      </c>
      <c r="K51" s="68">
        <f t="shared" si="3"/>
        <v>137699189</v>
      </c>
      <c r="L51" s="69">
        <f t="shared" si="3"/>
        <v>147307923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-166268816</v>
      </c>
      <c r="D53" s="79">
        <f t="shared" ref="D53:L53" si="4">+D51-D52</f>
        <v>-168558192</v>
      </c>
      <c r="E53" s="80">
        <f t="shared" si="4"/>
        <v>-134829403</v>
      </c>
      <c r="F53" s="81">
        <f t="shared" si="4"/>
        <v>123839643</v>
      </c>
      <c r="G53" s="79">
        <f t="shared" si="4"/>
        <v>95209088</v>
      </c>
      <c r="H53" s="80">
        <f t="shared" si="4"/>
        <v>95209088</v>
      </c>
      <c r="I53" s="82">
        <f t="shared" si="4"/>
        <v>182427117</v>
      </c>
      <c r="J53" s="83">
        <f t="shared" si="4"/>
        <v>113924039</v>
      </c>
      <c r="K53" s="79">
        <f t="shared" si="4"/>
        <v>137699189</v>
      </c>
      <c r="L53" s="80">
        <f t="shared" si="4"/>
        <v>147307923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-166268816</v>
      </c>
      <c r="D56" s="68">
        <f t="shared" ref="D56:L56" si="5">SUM(D53:D55)</f>
        <v>-168558192</v>
      </c>
      <c r="E56" s="69">
        <f t="shared" si="5"/>
        <v>-134829403</v>
      </c>
      <c r="F56" s="70">
        <f t="shared" si="5"/>
        <v>123839643</v>
      </c>
      <c r="G56" s="68">
        <f t="shared" si="5"/>
        <v>95209088</v>
      </c>
      <c r="H56" s="69">
        <f t="shared" si="5"/>
        <v>95209088</v>
      </c>
      <c r="I56" s="71">
        <f t="shared" si="5"/>
        <v>182427117</v>
      </c>
      <c r="J56" s="72">
        <f t="shared" si="5"/>
        <v>113924039</v>
      </c>
      <c r="K56" s="68">
        <f t="shared" si="5"/>
        <v>137699189</v>
      </c>
      <c r="L56" s="69">
        <f t="shared" si="5"/>
        <v>147307923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-166268816</v>
      </c>
      <c r="D59" s="87">
        <f t="shared" ref="D59:L59" si="6">SUM(D56:D58)</f>
        <v>-168558192</v>
      </c>
      <c r="E59" s="88">
        <f t="shared" si="6"/>
        <v>-134829403</v>
      </c>
      <c r="F59" s="89">
        <f t="shared" si="6"/>
        <v>123839643</v>
      </c>
      <c r="G59" s="87">
        <f t="shared" si="6"/>
        <v>95209088</v>
      </c>
      <c r="H59" s="90">
        <f t="shared" si="6"/>
        <v>95209088</v>
      </c>
      <c r="I59" s="91">
        <f t="shared" si="6"/>
        <v>182427117</v>
      </c>
      <c r="J59" s="92">
        <f t="shared" si="6"/>
        <v>113924039</v>
      </c>
      <c r="K59" s="87">
        <f t="shared" si="6"/>
        <v>137699189</v>
      </c>
      <c r="L59" s="88">
        <f t="shared" si="6"/>
        <v>147307923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63808302</v>
      </c>
      <c r="D6" s="29">
        <v>74091271</v>
      </c>
      <c r="E6" s="30">
        <v>73940463</v>
      </c>
      <c r="F6" s="31">
        <v>92548116</v>
      </c>
      <c r="G6" s="29">
        <v>92548116</v>
      </c>
      <c r="H6" s="32">
        <v>92548116</v>
      </c>
      <c r="I6" s="30">
        <v>101026483</v>
      </c>
      <c r="J6" s="33">
        <v>92548116</v>
      </c>
      <c r="K6" s="29">
        <v>95324559</v>
      </c>
      <c r="L6" s="32">
        <v>98184295</v>
      </c>
    </row>
    <row r="7" spans="1:12" ht="13.5" x14ac:dyDescent="0.25">
      <c r="A7" s="28" t="s">
        <v>23</v>
      </c>
      <c r="B7" s="21" t="s">
        <v>22</v>
      </c>
      <c r="C7" s="29">
        <v>53830869</v>
      </c>
      <c r="D7" s="29">
        <v>59840002</v>
      </c>
      <c r="E7" s="30">
        <v>67252263</v>
      </c>
      <c r="F7" s="31">
        <v>61626416</v>
      </c>
      <c r="G7" s="29">
        <v>61626416</v>
      </c>
      <c r="H7" s="32">
        <v>61626416</v>
      </c>
      <c r="I7" s="30">
        <v>100920251</v>
      </c>
      <c r="J7" s="33">
        <v>45057169</v>
      </c>
      <c r="K7" s="29">
        <v>46258885</v>
      </c>
      <c r="L7" s="32">
        <v>47496653</v>
      </c>
    </row>
    <row r="8" spans="1:12" ht="13.5" x14ac:dyDescent="0.25">
      <c r="A8" s="28" t="s">
        <v>24</v>
      </c>
      <c r="B8" s="21" t="s">
        <v>22</v>
      </c>
      <c r="C8" s="29">
        <v>25144129</v>
      </c>
      <c r="D8" s="29">
        <v>25738029</v>
      </c>
      <c r="E8" s="30">
        <v>41904457</v>
      </c>
      <c r="F8" s="31">
        <v>29612066</v>
      </c>
      <c r="G8" s="29">
        <v>29612066</v>
      </c>
      <c r="H8" s="32">
        <v>29612066</v>
      </c>
      <c r="I8" s="30">
        <v>37358549</v>
      </c>
      <c r="J8" s="33">
        <v>30500428</v>
      </c>
      <c r="K8" s="29">
        <v>31415441</v>
      </c>
      <c r="L8" s="32">
        <v>32357904</v>
      </c>
    </row>
    <row r="9" spans="1:12" ht="13.5" x14ac:dyDescent="0.25">
      <c r="A9" s="28" t="s">
        <v>25</v>
      </c>
      <c r="B9" s="21" t="s">
        <v>22</v>
      </c>
      <c r="C9" s="29">
        <v>23246340</v>
      </c>
      <c r="D9" s="29">
        <v>24051798</v>
      </c>
      <c r="E9" s="30">
        <v>28099247</v>
      </c>
      <c r="F9" s="31">
        <v>27914040</v>
      </c>
      <c r="G9" s="29">
        <v>27914040</v>
      </c>
      <c r="H9" s="32">
        <v>27914040</v>
      </c>
      <c r="I9" s="30">
        <v>31755544</v>
      </c>
      <c r="J9" s="33">
        <v>28751461</v>
      </c>
      <c r="K9" s="29">
        <v>29614005</v>
      </c>
      <c r="L9" s="32">
        <v>30502425</v>
      </c>
    </row>
    <row r="10" spans="1:12" ht="13.5" x14ac:dyDescent="0.25">
      <c r="A10" s="28" t="s">
        <v>26</v>
      </c>
      <c r="B10" s="21" t="s">
        <v>19</v>
      </c>
      <c r="C10" s="29">
        <v>911054</v>
      </c>
      <c r="D10" s="29">
        <v>1019649</v>
      </c>
      <c r="E10" s="30">
        <v>1160002</v>
      </c>
      <c r="F10" s="31">
        <v>2579975</v>
      </c>
      <c r="G10" s="29">
        <v>2579975</v>
      </c>
      <c r="H10" s="32">
        <v>2579975</v>
      </c>
      <c r="I10" s="30">
        <v>924988</v>
      </c>
      <c r="J10" s="33">
        <v>1426311</v>
      </c>
      <c r="K10" s="29">
        <v>1431561</v>
      </c>
      <c r="L10" s="32">
        <v>1437073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72158320</v>
      </c>
      <c r="D13" s="29">
        <v>92350468</v>
      </c>
      <c r="E13" s="30">
        <v>135401197</v>
      </c>
      <c r="F13" s="31">
        <v>93880000</v>
      </c>
      <c r="G13" s="29">
        <v>93880000</v>
      </c>
      <c r="H13" s="32">
        <v>93880000</v>
      </c>
      <c r="I13" s="30">
        <v>200533278</v>
      </c>
      <c r="J13" s="33">
        <v>96696400</v>
      </c>
      <c r="K13" s="29">
        <v>99597292</v>
      </c>
      <c r="L13" s="32">
        <v>102585211</v>
      </c>
    </row>
    <row r="14" spans="1:12" ht="13.5" x14ac:dyDescent="0.25">
      <c r="A14" s="28" t="s">
        <v>30</v>
      </c>
      <c r="B14" s="21" t="s">
        <v>19</v>
      </c>
      <c r="C14" s="29">
        <v>372095</v>
      </c>
      <c r="D14" s="29">
        <v>370232</v>
      </c>
      <c r="E14" s="30">
        <v>611380</v>
      </c>
      <c r="F14" s="31">
        <v>289972</v>
      </c>
      <c r="G14" s="29">
        <v>289972</v>
      </c>
      <c r="H14" s="32">
        <v>289972</v>
      </c>
      <c r="I14" s="30">
        <v>605097</v>
      </c>
      <c r="J14" s="33">
        <v>298671</v>
      </c>
      <c r="K14" s="29">
        <v>307631</v>
      </c>
      <c r="L14" s="32">
        <v>316860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1518547</v>
      </c>
      <c r="D17" s="34">
        <v>1577884</v>
      </c>
      <c r="E17" s="37">
        <v>1470734</v>
      </c>
      <c r="F17" s="39">
        <v>1869952</v>
      </c>
      <c r="G17" s="34">
        <v>1869952</v>
      </c>
      <c r="H17" s="37">
        <v>1869952</v>
      </c>
      <c r="I17" s="40">
        <v>2084502</v>
      </c>
      <c r="J17" s="39">
        <v>1926050</v>
      </c>
      <c r="K17" s="34">
        <v>1983832</v>
      </c>
      <c r="L17" s="37">
        <v>2043347</v>
      </c>
    </row>
    <row r="18" spans="1:12" ht="13.5" x14ac:dyDescent="0.25">
      <c r="A18" s="28" t="s">
        <v>34</v>
      </c>
      <c r="B18" s="21" t="s">
        <v>19</v>
      </c>
      <c r="C18" s="34">
        <v>41717</v>
      </c>
      <c r="D18" s="34">
        <v>46362</v>
      </c>
      <c r="E18" s="37">
        <v>50716</v>
      </c>
      <c r="F18" s="39">
        <v>1137758</v>
      </c>
      <c r="G18" s="34">
        <v>1137758</v>
      </c>
      <c r="H18" s="37">
        <v>1137758</v>
      </c>
      <c r="I18" s="41">
        <v>8513</v>
      </c>
      <c r="J18" s="39">
        <v>21000</v>
      </c>
      <c r="K18" s="34">
        <v>22050</v>
      </c>
      <c r="L18" s="37">
        <v>23152</v>
      </c>
    </row>
    <row r="19" spans="1:12" ht="13.5" x14ac:dyDescent="0.25">
      <c r="A19" s="28" t="s">
        <v>35</v>
      </c>
      <c r="B19" s="21" t="s">
        <v>19</v>
      </c>
      <c r="C19" s="34">
        <v>247011</v>
      </c>
      <c r="D19" s="34">
        <v>71092</v>
      </c>
      <c r="E19" s="37">
        <v>187795</v>
      </c>
      <c r="F19" s="39">
        <v>202492</v>
      </c>
      <c r="G19" s="34">
        <v>202492</v>
      </c>
      <c r="H19" s="37">
        <v>202492</v>
      </c>
      <c r="I19" s="41">
        <v>75177</v>
      </c>
      <c r="J19" s="39">
        <v>208566</v>
      </c>
      <c r="K19" s="34">
        <v>214824</v>
      </c>
      <c r="L19" s="37">
        <v>221269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15573458</v>
      </c>
      <c r="D21" s="34">
        <v>16190633</v>
      </c>
      <c r="E21" s="37">
        <v>17216790</v>
      </c>
      <c r="F21" s="39">
        <v>15808800</v>
      </c>
      <c r="G21" s="34">
        <v>15808800</v>
      </c>
      <c r="H21" s="37">
        <v>15808800</v>
      </c>
      <c r="I21" s="41">
        <v>18332393</v>
      </c>
      <c r="J21" s="39">
        <v>18899999</v>
      </c>
      <c r="K21" s="34">
        <v>19845000</v>
      </c>
      <c r="L21" s="37">
        <v>20837250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302791</v>
      </c>
      <c r="D23" s="34">
        <v>538300</v>
      </c>
      <c r="E23" s="37">
        <v>444250</v>
      </c>
      <c r="F23" s="39">
        <v>546374</v>
      </c>
      <c r="G23" s="34">
        <v>546374</v>
      </c>
      <c r="H23" s="37">
        <v>546374</v>
      </c>
      <c r="I23" s="41">
        <v>458985</v>
      </c>
      <c r="J23" s="39">
        <v>577500</v>
      </c>
      <c r="K23" s="34">
        <v>606375</v>
      </c>
      <c r="L23" s="37">
        <v>636693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122370000</v>
      </c>
      <c r="D25" s="34">
        <v>112681380</v>
      </c>
      <c r="E25" s="37">
        <v>125026319</v>
      </c>
      <c r="F25" s="39">
        <v>134424999</v>
      </c>
      <c r="G25" s="34">
        <v>134424999</v>
      </c>
      <c r="H25" s="37">
        <v>134424999</v>
      </c>
      <c r="I25" s="41">
        <v>124620723</v>
      </c>
      <c r="J25" s="39">
        <v>142783000</v>
      </c>
      <c r="K25" s="34">
        <v>146581001</v>
      </c>
      <c r="L25" s="37">
        <v>150460998</v>
      </c>
    </row>
    <row r="26" spans="1:12" ht="13.5" x14ac:dyDescent="0.25">
      <c r="A26" s="28" t="s">
        <v>28</v>
      </c>
      <c r="B26" s="21" t="s">
        <v>19</v>
      </c>
      <c r="C26" s="34">
        <v>4079330</v>
      </c>
      <c r="D26" s="34">
        <v>4793696</v>
      </c>
      <c r="E26" s="37">
        <v>6532584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173582</v>
      </c>
      <c r="D30" s="34">
        <v>0</v>
      </c>
      <c r="E30" s="37">
        <v>13716922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383777545</v>
      </c>
      <c r="D32" s="52">
        <f t="shared" ref="D32:L32" si="0">SUM(D6:D19)+SUM(D21:D31)</f>
        <v>413360796</v>
      </c>
      <c r="E32" s="53">
        <f t="shared" si="0"/>
        <v>513015119</v>
      </c>
      <c r="F32" s="54">
        <f t="shared" si="0"/>
        <v>462440960</v>
      </c>
      <c r="G32" s="52">
        <f t="shared" si="0"/>
        <v>462440960</v>
      </c>
      <c r="H32" s="55">
        <f t="shared" si="0"/>
        <v>462440960</v>
      </c>
      <c r="I32" s="56">
        <f t="shared" si="0"/>
        <v>618704483</v>
      </c>
      <c r="J32" s="57">
        <f t="shared" si="0"/>
        <v>459694671</v>
      </c>
      <c r="K32" s="52">
        <f t="shared" si="0"/>
        <v>473202456</v>
      </c>
      <c r="L32" s="53">
        <f t="shared" si="0"/>
        <v>487103130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118529655</v>
      </c>
      <c r="D34" s="34">
        <v>131334772</v>
      </c>
      <c r="E34" s="37">
        <v>151019867</v>
      </c>
      <c r="F34" s="38">
        <v>160533769</v>
      </c>
      <c r="G34" s="34">
        <v>160533769</v>
      </c>
      <c r="H34" s="40">
        <v>160533769</v>
      </c>
      <c r="I34" s="41">
        <v>168305492</v>
      </c>
      <c r="J34" s="39">
        <v>168399911</v>
      </c>
      <c r="K34" s="34">
        <v>176146314</v>
      </c>
      <c r="L34" s="37">
        <v>184249041</v>
      </c>
    </row>
    <row r="35" spans="1:12" ht="13.5" x14ac:dyDescent="0.25">
      <c r="A35" s="28" t="s">
        <v>49</v>
      </c>
      <c r="B35" s="21" t="s">
        <v>19</v>
      </c>
      <c r="C35" s="34">
        <v>5355959</v>
      </c>
      <c r="D35" s="34">
        <v>5652458</v>
      </c>
      <c r="E35" s="37">
        <v>5618137</v>
      </c>
      <c r="F35" s="38">
        <v>6841058</v>
      </c>
      <c r="G35" s="34">
        <v>6841058</v>
      </c>
      <c r="H35" s="40">
        <v>6841058</v>
      </c>
      <c r="I35" s="41">
        <v>5818902</v>
      </c>
      <c r="J35" s="39">
        <v>7176267</v>
      </c>
      <c r="K35" s="34">
        <v>7506377</v>
      </c>
      <c r="L35" s="37">
        <v>7851672</v>
      </c>
    </row>
    <row r="36" spans="1:12" ht="13.5" x14ac:dyDescent="0.25">
      <c r="A36" s="28" t="s">
        <v>50</v>
      </c>
      <c r="B36" s="21" t="s">
        <v>22</v>
      </c>
      <c r="C36" s="34">
        <v>65750123</v>
      </c>
      <c r="D36" s="34">
        <v>75092607</v>
      </c>
      <c r="E36" s="37">
        <v>76472953</v>
      </c>
      <c r="F36" s="39">
        <v>92693500</v>
      </c>
      <c r="G36" s="34">
        <v>92693500</v>
      </c>
      <c r="H36" s="37">
        <v>92693500</v>
      </c>
      <c r="I36" s="41">
        <v>108155146</v>
      </c>
      <c r="J36" s="39">
        <v>105000000</v>
      </c>
      <c r="K36" s="34">
        <v>120813000</v>
      </c>
      <c r="L36" s="37">
        <v>126370398</v>
      </c>
    </row>
    <row r="37" spans="1:12" ht="13.5" x14ac:dyDescent="0.25">
      <c r="A37" s="28" t="s">
        <v>51</v>
      </c>
      <c r="B37" s="21" t="s">
        <v>52</v>
      </c>
      <c r="C37" s="34">
        <v>20612377</v>
      </c>
      <c r="D37" s="34">
        <v>12332639</v>
      </c>
      <c r="E37" s="37">
        <v>19490357</v>
      </c>
      <c r="F37" s="39">
        <v>27668000</v>
      </c>
      <c r="G37" s="34">
        <v>27668000</v>
      </c>
      <c r="H37" s="37">
        <v>27668000</v>
      </c>
      <c r="I37" s="41">
        <v>11348282</v>
      </c>
      <c r="J37" s="39">
        <v>23056603</v>
      </c>
      <c r="K37" s="34">
        <v>24117204</v>
      </c>
      <c r="L37" s="37">
        <v>25226597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85442449</v>
      </c>
      <c r="K38" s="34">
        <v>89714572</v>
      </c>
      <c r="L38" s="37">
        <v>94200299</v>
      </c>
    </row>
    <row r="39" spans="1:12" ht="13.5" x14ac:dyDescent="0.25">
      <c r="A39" s="28" t="s">
        <v>55</v>
      </c>
      <c r="B39" s="21" t="s">
        <v>19</v>
      </c>
      <c r="C39" s="34">
        <v>55283351</v>
      </c>
      <c r="D39" s="34">
        <v>80838482</v>
      </c>
      <c r="E39" s="37">
        <v>126088744</v>
      </c>
      <c r="F39" s="39">
        <v>55999999</v>
      </c>
      <c r="G39" s="34">
        <v>55999999</v>
      </c>
      <c r="H39" s="37">
        <v>55999999</v>
      </c>
      <c r="I39" s="41">
        <v>0</v>
      </c>
      <c r="J39" s="39">
        <v>58743997</v>
      </c>
      <c r="K39" s="34">
        <v>61446222</v>
      </c>
      <c r="L39" s="37">
        <v>64272747</v>
      </c>
    </row>
    <row r="40" spans="1:12" ht="13.5" x14ac:dyDescent="0.25">
      <c r="A40" s="28" t="s">
        <v>28</v>
      </c>
      <c r="B40" s="21" t="s">
        <v>19</v>
      </c>
      <c r="C40" s="34">
        <v>14265955</v>
      </c>
      <c r="D40" s="34">
        <v>57673392</v>
      </c>
      <c r="E40" s="37">
        <v>52198832</v>
      </c>
      <c r="F40" s="38">
        <v>32940000</v>
      </c>
      <c r="G40" s="34">
        <v>32940000</v>
      </c>
      <c r="H40" s="40">
        <v>32940000</v>
      </c>
      <c r="I40" s="41">
        <v>32977326</v>
      </c>
      <c r="J40" s="39">
        <v>50400000</v>
      </c>
      <c r="K40" s="34">
        <v>52718400</v>
      </c>
      <c r="L40" s="37">
        <v>55143446</v>
      </c>
    </row>
    <row r="41" spans="1:12" ht="13.5" x14ac:dyDescent="0.25">
      <c r="A41" s="28" t="s">
        <v>56</v>
      </c>
      <c r="B41" s="21" t="s">
        <v>19</v>
      </c>
      <c r="C41" s="34">
        <v>17647052</v>
      </c>
      <c r="D41" s="34">
        <v>44150963</v>
      </c>
      <c r="E41" s="37">
        <v>20350157</v>
      </c>
      <c r="F41" s="38">
        <v>35000000</v>
      </c>
      <c r="G41" s="34">
        <v>35000000</v>
      </c>
      <c r="H41" s="40">
        <v>35000000</v>
      </c>
      <c r="I41" s="41">
        <v>33846131</v>
      </c>
      <c r="J41" s="39">
        <v>34012493</v>
      </c>
      <c r="K41" s="34">
        <v>35577067</v>
      </c>
      <c r="L41" s="37">
        <v>37213615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145895380</v>
      </c>
      <c r="D43" s="34">
        <v>194754310</v>
      </c>
      <c r="E43" s="37">
        <v>236326974</v>
      </c>
      <c r="F43" s="38">
        <v>154999999</v>
      </c>
      <c r="G43" s="34">
        <v>154999999</v>
      </c>
      <c r="H43" s="40">
        <v>154999999</v>
      </c>
      <c r="I43" s="41">
        <v>70362579</v>
      </c>
      <c r="J43" s="39">
        <v>47152549</v>
      </c>
      <c r="K43" s="34">
        <v>49510178</v>
      </c>
      <c r="L43" s="37">
        <v>51985687</v>
      </c>
    </row>
    <row r="44" spans="1:12" ht="13.5" x14ac:dyDescent="0.25">
      <c r="A44" s="28" t="s">
        <v>59</v>
      </c>
      <c r="B44" s="21" t="s">
        <v>19</v>
      </c>
      <c r="C44" s="34">
        <v>50581599</v>
      </c>
      <c r="D44" s="34">
        <v>56935130</v>
      </c>
      <c r="E44" s="37">
        <v>58647209</v>
      </c>
      <c r="F44" s="39">
        <v>64999996</v>
      </c>
      <c r="G44" s="34">
        <v>64999996</v>
      </c>
      <c r="H44" s="37">
        <v>64999996</v>
      </c>
      <c r="I44" s="41">
        <v>47178039</v>
      </c>
      <c r="J44" s="39">
        <v>58526318</v>
      </c>
      <c r="K44" s="34">
        <v>64356540</v>
      </c>
      <c r="L44" s="37">
        <v>67316927</v>
      </c>
    </row>
    <row r="45" spans="1:12" ht="13.5" x14ac:dyDescent="0.25">
      <c r="A45" s="28" t="s">
        <v>60</v>
      </c>
      <c r="B45" s="21" t="s">
        <v>19</v>
      </c>
      <c r="C45" s="34">
        <v>-1229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63812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493920222</v>
      </c>
      <c r="D47" s="52">
        <f t="shared" ref="D47:L47" si="1">SUM(D34:D46)</f>
        <v>658828565</v>
      </c>
      <c r="E47" s="53">
        <f t="shared" si="1"/>
        <v>746213230</v>
      </c>
      <c r="F47" s="54">
        <f t="shared" si="1"/>
        <v>631676321</v>
      </c>
      <c r="G47" s="52">
        <f t="shared" si="1"/>
        <v>631676321</v>
      </c>
      <c r="H47" s="53">
        <f t="shared" si="1"/>
        <v>631676321</v>
      </c>
      <c r="I47" s="56">
        <f t="shared" si="1"/>
        <v>477991897</v>
      </c>
      <c r="J47" s="57">
        <f t="shared" si="1"/>
        <v>637910587</v>
      </c>
      <c r="K47" s="52">
        <f t="shared" si="1"/>
        <v>681905874</v>
      </c>
      <c r="L47" s="53">
        <f t="shared" si="1"/>
        <v>713830429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-110142677</v>
      </c>
      <c r="D48" s="61">
        <f t="shared" si="2"/>
        <v>-245467769</v>
      </c>
      <c r="E48" s="62">
        <f t="shared" si="2"/>
        <v>-233198111</v>
      </c>
      <c r="F48" s="63">
        <f t="shared" si="2"/>
        <v>-169235361</v>
      </c>
      <c r="G48" s="61">
        <f t="shared" si="2"/>
        <v>-169235361</v>
      </c>
      <c r="H48" s="62">
        <f t="shared" si="2"/>
        <v>-169235361</v>
      </c>
      <c r="I48" s="64">
        <f t="shared" si="2"/>
        <v>140712586</v>
      </c>
      <c r="J48" s="65">
        <f t="shared" si="2"/>
        <v>-178215916</v>
      </c>
      <c r="K48" s="61">
        <f t="shared" si="2"/>
        <v>-208703418</v>
      </c>
      <c r="L48" s="62">
        <f t="shared" si="2"/>
        <v>-226727299</v>
      </c>
    </row>
    <row r="49" spans="1:12" ht="25.5" x14ac:dyDescent="0.25">
      <c r="A49" s="66" t="s">
        <v>64</v>
      </c>
      <c r="B49" s="21" t="s">
        <v>65</v>
      </c>
      <c r="C49" s="34">
        <v>36407729</v>
      </c>
      <c r="D49" s="34">
        <v>34274789</v>
      </c>
      <c r="E49" s="37">
        <v>63365735</v>
      </c>
      <c r="F49" s="39">
        <v>185718000</v>
      </c>
      <c r="G49" s="34">
        <v>185718000</v>
      </c>
      <c r="H49" s="37">
        <v>185718000</v>
      </c>
      <c r="I49" s="41">
        <v>75207589</v>
      </c>
      <c r="J49" s="39">
        <v>131149000</v>
      </c>
      <c r="K49" s="34">
        <v>165667000</v>
      </c>
      <c r="L49" s="37">
        <v>218511000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-73734948</v>
      </c>
      <c r="D51" s="68">
        <f t="shared" si="3"/>
        <v>-211192980</v>
      </c>
      <c r="E51" s="69">
        <f t="shared" si="3"/>
        <v>-169832376</v>
      </c>
      <c r="F51" s="70">
        <f t="shared" si="3"/>
        <v>16482639</v>
      </c>
      <c r="G51" s="68">
        <f t="shared" si="3"/>
        <v>16482639</v>
      </c>
      <c r="H51" s="69">
        <f t="shared" si="3"/>
        <v>16482639</v>
      </c>
      <c r="I51" s="71">
        <f t="shared" si="3"/>
        <v>215920175</v>
      </c>
      <c r="J51" s="72">
        <f t="shared" si="3"/>
        <v>-47066916</v>
      </c>
      <c r="K51" s="68">
        <f t="shared" si="3"/>
        <v>-43036418</v>
      </c>
      <c r="L51" s="69">
        <f t="shared" si="3"/>
        <v>-8216299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-73734948</v>
      </c>
      <c r="D53" s="79">
        <f t="shared" ref="D53:L53" si="4">+D51-D52</f>
        <v>-211192980</v>
      </c>
      <c r="E53" s="80">
        <f t="shared" si="4"/>
        <v>-169832376</v>
      </c>
      <c r="F53" s="81">
        <f t="shared" si="4"/>
        <v>16482639</v>
      </c>
      <c r="G53" s="79">
        <f t="shared" si="4"/>
        <v>16482639</v>
      </c>
      <c r="H53" s="80">
        <f t="shared" si="4"/>
        <v>16482639</v>
      </c>
      <c r="I53" s="82">
        <f t="shared" si="4"/>
        <v>215920175</v>
      </c>
      <c r="J53" s="83">
        <f t="shared" si="4"/>
        <v>-47066916</v>
      </c>
      <c r="K53" s="79">
        <f t="shared" si="4"/>
        <v>-43036418</v>
      </c>
      <c r="L53" s="80">
        <f t="shared" si="4"/>
        <v>-8216299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-73734948</v>
      </c>
      <c r="D56" s="68">
        <f t="shared" ref="D56:L56" si="5">SUM(D53:D55)</f>
        <v>-211192980</v>
      </c>
      <c r="E56" s="69">
        <f t="shared" si="5"/>
        <v>-169832376</v>
      </c>
      <c r="F56" s="70">
        <f t="shared" si="5"/>
        <v>16482639</v>
      </c>
      <c r="G56" s="68">
        <f t="shared" si="5"/>
        <v>16482639</v>
      </c>
      <c r="H56" s="69">
        <f t="shared" si="5"/>
        <v>16482639</v>
      </c>
      <c r="I56" s="71">
        <f t="shared" si="5"/>
        <v>215920175</v>
      </c>
      <c r="J56" s="72">
        <f t="shared" si="5"/>
        <v>-47066916</v>
      </c>
      <c r="K56" s="68">
        <f t="shared" si="5"/>
        <v>-43036418</v>
      </c>
      <c r="L56" s="69">
        <f t="shared" si="5"/>
        <v>-8216299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-73734948</v>
      </c>
      <c r="D59" s="87">
        <f t="shared" ref="D59:L59" si="6">SUM(D56:D58)</f>
        <v>-211192980</v>
      </c>
      <c r="E59" s="88">
        <f t="shared" si="6"/>
        <v>-169832376</v>
      </c>
      <c r="F59" s="89">
        <f t="shared" si="6"/>
        <v>16482639</v>
      </c>
      <c r="G59" s="87">
        <f t="shared" si="6"/>
        <v>16482639</v>
      </c>
      <c r="H59" s="90">
        <f t="shared" si="6"/>
        <v>16482639</v>
      </c>
      <c r="I59" s="91">
        <f t="shared" si="6"/>
        <v>215920175</v>
      </c>
      <c r="J59" s="92">
        <f t="shared" si="6"/>
        <v>-47066916</v>
      </c>
      <c r="K59" s="87">
        <f t="shared" si="6"/>
        <v>-43036418</v>
      </c>
      <c r="L59" s="88">
        <f t="shared" si="6"/>
        <v>-8216299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124621555</v>
      </c>
      <c r="D6" s="29">
        <v>137108881</v>
      </c>
      <c r="E6" s="30">
        <v>321785356</v>
      </c>
      <c r="F6" s="31">
        <v>508226526</v>
      </c>
      <c r="G6" s="29">
        <v>376315562</v>
      </c>
      <c r="H6" s="32">
        <v>376315562</v>
      </c>
      <c r="I6" s="30">
        <v>324300237</v>
      </c>
      <c r="J6" s="33">
        <v>422573490</v>
      </c>
      <c r="K6" s="29">
        <v>465051315</v>
      </c>
      <c r="L6" s="32">
        <v>501124205</v>
      </c>
    </row>
    <row r="7" spans="1:12" ht="13.5" x14ac:dyDescent="0.25">
      <c r="A7" s="28" t="s">
        <v>23</v>
      </c>
      <c r="B7" s="21" t="s">
        <v>22</v>
      </c>
      <c r="C7" s="29">
        <v>76338589</v>
      </c>
      <c r="D7" s="29">
        <v>101905354</v>
      </c>
      <c r="E7" s="30">
        <v>89225812</v>
      </c>
      <c r="F7" s="31">
        <v>118471027</v>
      </c>
      <c r="G7" s="29">
        <v>117286123</v>
      </c>
      <c r="H7" s="32">
        <v>117286123</v>
      </c>
      <c r="I7" s="30">
        <v>84651210</v>
      </c>
      <c r="J7" s="33">
        <v>126338254</v>
      </c>
      <c r="K7" s="29">
        <v>133427750</v>
      </c>
      <c r="L7" s="32">
        <v>141133415</v>
      </c>
    </row>
    <row r="8" spans="1:12" ht="13.5" x14ac:dyDescent="0.25">
      <c r="A8" s="28" t="s">
        <v>24</v>
      </c>
      <c r="B8" s="21" t="s">
        <v>22</v>
      </c>
      <c r="C8" s="29">
        <v>42550772</v>
      </c>
      <c r="D8" s="29">
        <v>43367080</v>
      </c>
      <c r="E8" s="30">
        <v>41922867</v>
      </c>
      <c r="F8" s="31">
        <v>48724144</v>
      </c>
      <c r="G8" s="29">
        <v>48724144</v>
      </c>
      <c r="H8" s="32">
        <v>48724144</v>
      </c>
      <c r="I8" s="30">
        <v>45253993</v>
      </c>
      <c r="J8" s="33">
        <v>51647592</v>
      </c>
      <c r="K8" s="29">
        <v>54746448</v>
      </c>
      <c r="L8" s="32">
        <v>58031235</v>
      </c>
    </row>
    <row r="9" spans="1:12" ht="13.5" x14ac:dyDescent="0.25">
      <c r="A9" s="28" t="s">
        <v>25</v>
      </c>
      <c r="B9" s="21" t="s">
        <v>22</v>
      </c>
      <c r="C9" s="29">
        <v>41941327</v>
      </c>
      <c r="D9" s="29">
        <v>42066822</v>
      </c>
      <c r="E9" s="30">
        <v>41736849</v>
      </c>
      <c r="F9" s="31">
        <v>48517786</v>
      </c>
      <c r="G9" s="29">
        <v>48355086</v>
      </c>
      <c r="H9" s="32">
        <v>48355086</v>
      </c>
      <c r="I9" s="30">
        <v>43873280</v>
      </c>
      <c r="J9" s="33">
        <v>51256672</v>
      </c>
      <c r="K9" s="29">
        <v>54332073</v>
      </c>
      <c r="L9" s="32">
        <v>57591997</v>
      </c>
    </row>
    <row r="10" spans="1:12" ht="13.5" x14ac:dyDescent="0.25">
      <c r="A10" s="28" t="s">
        <v>26</v>
      </c>
      <c r="B10" s="21" t="s">
        <v>19</v>
      </c>
      <c r="C10" s="29">
        <v>2967353</v>
      </c>
      <c r="D10" s="29">
        <v>3543827</v>
      </c>
      <c r="E10" s="30">
        <v>2004002</v>
      </c>
      <c r="F10" s="31">
        <v>5917742</v>
      </c>
      <c r="G10" s="29">
        <v>5832367</v>
      </c>
      <c r="H10" s="32">
        <v>5832367</v>
      </c>
      <c r="I10" s="30">
        <v>3238298</v>
      </c>
      <c r="J10" s="33">
        <v>5891546</v>
      </c>
      <c r="K10" s="29">
        <v>6286035</v>
      </c>
      <c r="L10" s="32">
        <v>6651193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19781195</v>
      </c>
      <c r="D13" s="29">
        <v>18294381</v>
      </c>
      <c r="E13" s="30">
        <v>-2</v>
      </c>
      <c r="F13" s="31">
        <v>13798086</v>
      </c>
      <c r="G13" s="29">
        <v>16229204</v>
      </c>
      <c r="H13" s="32">
        <v>16229204</v>
      </c>
      <c r="I13" s="30">
        <v>22602577</v>
      </c>
      <c r="J13" s="33">
        <v>18204265</v>
      </c>
      <c r="K13" s="29">
        <v>19296521</v>
      </c>
      <c r="L13" s="32">
        <v>20454312</v>
      </c>
    </row>
    <row r="14" spans="1:12" ht="13.5" x14ac:dyDescent="0.25">
      <c r="A14" s="28" t="s">
        <v>30</v>
      </c>
      <c r="B14" s="21" t="s">
        <v>19</v>
      </c>
      <c r="C14" s="29">
        <v>2305181</v>
      </c>
      <c r="D14" s="29">
        <v>11331723</v>
      </c>
      <c r="E14" s="30">
        <v>4404960</v>
      </c>
      <c r="F14" s="31">
        <v>4620000</v>
      </c>
      <c r="G14" s="29">
        <v>4620000</v>
      </c>
      <c r="H14" s="32">
        <v>4620000</v>
      </c>
      <c r="I14" s="30">
        <v>6336187</v>
      </c>
      <c r="J14" s="33">
        <v>8150000</v>
      </c>
      <c r="K14" s="29">
        <v>8680000</v>
      </c>
      <c r="L14" s="32">
        <v>9188800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986625</v>
      </c>
      <c r="D17" s="34">
        <v>1115717</v>
      </c>
      <c r="E17" s="37">
        <v>1130771</v>
      </c>
      <c r="F17" s="39">
        <v>2504056</v>
      </c>
      <c r="G17" s="34">
        <v>2003722</v>
      </c>
      <c r="H17" s="37">
        <v>2003722</v>
      </c>
      <c r="I17" s="40">
        <v>1367267</v>
      </c>
      <c r="J17" s="39">
        <v>2664608</v>
      </c>
      <c r="K17" s="34">
        <v>2824485</v>
      </c>
      <c r="L17" s="37">
        <v>2993954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315465</v>
      </c>
      <c r="D19" s="34">
        <v>30527350</v>
      </c>
      <c r="E19" s="37">
        <v>8388844</v>
      </c>
      <c r="F19" s="39">
        <v>2889337</v>
      </c>
      <c r="G19" s="34">
        <v>3743022</v>
      </c>
      <c r="H19" s="37">
        <v>3743022</v>
      </c>
      <c r="I19" s="41">
        <v>2410478</v>
      </c>
      <c r="J19" s="39">
        <v>4655449</v>
      </c>
      <c r="K19" s="34">
        <v>4934776</v>
      </c>
      <c r="L19" s="37">
        <v>5230863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168504696</v>
      </c>
      <c r="D21" s="34">
        <v>113846066</v>
      </c>
      <c r="E21" s="37">
        <v>111775895</v>
      </c>
      <c r="F21" s="39">
        <v>128537388</v>
      </c>
      <c r="G21" s="34">
        <v>115244225</v>
      </c>
      <c r="H21" s="37">
        <v>115244225</v>
      </c>
      <c r="I21" s="41">
        <v>99784966</v>
      </c>
      <c r="J21" s="39">
        <v>115244000</v>
      </c>
      <c r="K21" s="34">
        <v>122158639</v>
      </c>
      <c r="L21" s="37">
        <v>129488157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196304</v>
      </c>
      <c r="D23" s="34">
        <v>322138</v>
      </c>
      <c r="E23" s="37">
        <v>687811</v>
      </c>
      <c r="F23" s="39">
        <v>1500268</v>
      </c>
      <c r="G23" s="34">
        <v>950000</v>
      </c>
      <c r="H23" s="37">
        <v>950000</v>
      </c>
      <c r="I23" s="41">
        <v>647585</v>
      </c>
      <c r="J23" s="39">
        <v>3207000</v>
      </c>
      <c r="K23" s="34">
        <v>3399420</v>
      </c>
      <c r="L23" s="37">
        <v>3603385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1662500</v>
      </c>
      <c r="K24" s="34">
        <v>1762250</v>
      </c>
      <c r="L24" s="37">
        <v>1867985</v>
      </c>
    </row>
    <row r="25" spans="1:12" ht="13.5" x14ac:dyDescent="0.25">
      <c r="A25" s="28" t="s">
        <v>41</v>
      </c>
      <c r="B25" s="21" t="s">
        <v>19</v>
      </c>
      <c r="C25" s="34">
        <v>734073996</v>
      </c>
      <c r="D25" s="34">
        <v>694190098</v>
      </c>
      <c r="E25" s="37">
        <v>765933334</v>
      </c>
      <c r="F25" s="39">
        <v>810030000</v>
      </c>
      <c r="G25" s="34">
        <v>810579000</v>
      </c>
      <c r="H25" s="37">
        <v>810579000</v>
      </c>
      <c r="I25" s="41">
        <v>884213739</v>
      </c>
      <c r="J25" s="39">
        <v>858919998</v>
      </c>
      <c r="K25" s="34">
        <v>879262998</v>
      </c>
      <c r="L25" s="37">
        <v>893620998</v>
      </c>
    </row>
    <row r="26" spans="1:12" ht="13.5" x14ac:dyDescent="0.25">
      <c r="A26" s="28" t="s">
        <v>28</v>
      </c>
      <c r="B26" s="21" t="s">
        <v>19</v>
      </c>
      <c r="C26" s="34">
        <v>8216749</v>
      </c>
      <c r="D26" s="34">
        <v>7943140</v>
      </c>
      <c r="E26" s="37">
        <v>0</v>
      </c>
      <c r="F26" s="39">
        <v>12162819</v>
      </c>
      <c r="G26" s="34">
        <v>6856731</v>
      </c>
      <c r="H26" s="37">
        <v>6856731</v>
      </c>
      <c r="I26" s="41">
        <v>9066107</v>
      </c>
      <c r="J26" s="39">
        <v>7268136</v>
      </c>
      <c r="K26" s="34">
        <v>7704224</v>
      </c>
      <c r="L26" s="37">
        <v>8166477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-610139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73972</v>
      </c>
      <c r="D30" s="34">
        <v>8490</v>
      </c>
      <c r="E30" s="37">
        <v>3182</v>
      </c>
      <c r="F30" s="38">
        <v>4138</v>
      </c>
      <c r="G30" s="34">
        <v>6994</v>
      </c>
      <c r="H30" s="37">
        <v>6994</v>
      </c>
      <c r="I30" s="41">
        <v>4558</v>
      </c>
      <c r="J30" s="39">
        <v>7414</v>
      </c>
      <c r="K30" s="34">
        <v>7043</v>
      </c>
      <c r="L30" s="37">
        <v>6339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1222873779</v>
      </c>
      <c r="D32" s="52">
        <f t="shared" ref="D32:L32" si="0">SUM(D6:D19)+SUM(D21:D31)</f>
        <v>1204960928</v>
      </c>
      <c r="E32" s="53">
        <f t="shared" si="0"/>
        <v>1388999681</v>
      </c>
      <c r="F32" s="54">
        <f t="shared" si="0"/>
        <v>1705903317</v>
      </c>
      <c r="G32" s="52">
        <f t="shared" si="0"/>
        <v>1556746180</v>
      </c>
      <c r="H32" s="55">
        <f t="shared" si="0"/>
        <v>1556746180</v>
      </c>
      <c r="I32" s="56">
        <f t="shared" si="0"/>
        <v>1527750482</v>
      </c>
      <c r="J32" s="57">
        <f t="shared" si="0"/>
        <v>1677690924</v>
      </c>
      <c r="K32" s="52">
        <f t="shared" si="0"/>
        <v>1763873977</v>
      </c>
      <c r="L32" s="53">
        <f t="shared" si="0"/>
        <v>1839153315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547083988</v>
      </c>
      <c r="D34" s="34">
        <v>667673979</v>
      </c>
      <c r="E34" s="37">
        <v>727725937</v>
      </c>
      <c r="F34" s="38">
        <v>743436701</v>
      </c>
      <c r="G34" s="34">
        <v>745757784</v>
      </c>
      <c r="H34" s="40">
        <v>745757784</v>
      </c>
      <c r="I34" s="41">
        <v>648551878</v>
      </c>
      <c r="J34" s="39">
        <v>686359249</v>
      </c>
      <c r="K34" s="34">
        <v>718029541</v>
      </c>
      <c r="L34" s="37">
        <v>756122533</v>
      </c>
    </row>
    <row r="35" spans="1:12" ht="13.5" x14ac:dyDescent="0.25">
      <c r="A35" s="28" t="s">
        <v>49</v>
      </c>
      <c r="B35" s="21" t="s">
        <v>19</v>
      </c>
      <c r="C35" s="34">
        <v>25698782</v>
      </c>
      <c r="D35" s="34">
        <v>28529113</v>
      </c>
      <c r="E35" s="37">
        <v>31784543</v>
      </c>
      <c r="F35" s="38">
        <v>33085344</v>
      </c>
      <c r="G35" s="34">
        <v>33254139</v>
      </c>
      <c r="H35" s="40">
        <v>33254139</v>
      </c>
      <c r="I35" s="41">
        <v>28170792</v>
      </c>
      <c r="J35" s="39">
        <v>35032885</v>
      </c>
      <c r="K35" s="34">
        <v>37134859</v>
      </c>
      <c r="L35" s="37">
        <v>39362947</v>
      </c>
    </row>
    <row r="36" spans="1:12" ht="13.5" x14ac:dyDescent="0.25">
      <c r="A36" s="28" t="s">
        <v>50</v>
      </c>
      <c r="B36" s="21" t="s">
        <v>22</v>
      </c>
      <c r="C36" s="34">
        <v>798700920</v>
      </c>
      <c r="D36" s="34">
        <v>870194581</v>
      </c>
      <c r="E36" s="37">
        <v>758138295</v>
      </c>
      <c r="F36" s="39">
        <v>565900000</v>
      </c>
      <c r="G36" s="34">
        <v>877794402</v>
      </c>
      <c r="H36" s="37">
        <v>877794402</v>
      </c>
      <c r="I36" s="41">
        <v>756709387</v>
      </c>
      <c r="J36" s="39">
        <v>719673028</v>
      </c>
      <c r="K36" s="34">
        <v>801202824</v>
      </c>
      <c r="L36" s="37">
        <v>800837352</v>
      </c>
    </row>
    <row r="37" spans="1:12" ht="13.5" x14ac:dyDescent="0.25">
      <c r="A37" s="28" t="s">
        <v>51</v>
      </c>
      <c r="B37" s="21" t="s">
        <v>52</v>
      </c>
      <c r="C37" s="34">
        <v>21156051</v>
      </c>
      <c r="D37" s="34">
        <v>94468249</v>
      </c>
      <c r="E37" s="37">
        <v>34181257</v>
      </c>
      <c r="F37" s="39">
        <v>58143890</v>
      </c>
      <c r="G37" s="34">
        <v>72786518</v>
      </c>
      <c r="H37" s="37">
        <v>72786518</v>
      </c>
      <c r="I37" s="41">
        <v>34123366</v>
      </c>
      <c r="J37" s="39">
        <v>40369032</v>
      </c>
      <c r="K37" s="34">
        <v>44856317</v>
      </c>
      <c r="L37" s="37">
        <v>42995442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-3811998</v>
      </c>
      <c r="E38" s="37">
        <v>0</v>
      </c>
      <c r="F38" s="38">
        <v>60000000</v>
      </c>
      <c r="G38" s="34">
        <v>125000000</v>
      </c>
      <c r="H38" s="40">
        <v>125000000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340242362</v>
      </c>
      <c r="D39" s="34">
        <v>182717704</v>
      </c>
      <c r="E39" s="37">
        <v>292745716</v>
      </c>
      <c r="F39" s="39">
        <v>153916220</v>
      </c>
      <c r="G39" s="34">
        <v>284951448</v>
      </c>
      <c r="H39" s="37">
        <v>284951448</v>
      </c>
      <c r="I39" s="41">
        <v>0</v>
      </c>
      <c r="J39" s="39">
        <v>0</v>
      </c>
      <c r="K39" s="34">
        <v>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146607491</v>
      </c>
      <c r="D40" s="34">
        <v>54644779</v>
      </c>
      <c r="E40" s="37">
        <v>382455922</v>
      </c>
      <c r="F40" s="38">
        <v>15143803</v>
      </c>
      <c r="G40" s="34">
        <v>210943803</v>
      </c>
      <c r="H40" s="40">
        <v>210943803</v>
      </c>
      <c r="I40" s="41">
        <v>44690503</v>
      </c>
      <c r="J40" s="39">
        <v>41152432</v>
      </c>
      <c r="K40" s="34">
        <v>40860100</v>
      </c>
      <c r="L40" s="37">
        <v>40298105</v>
      </c>
    </row>
    <row r="41" spans="1:12" ht="13.5" x14ac:dyDescent="0.25">
      <c r="A41" s="28" t="s">
        <v>56</v>
      </c>
      <c r="B41" s="21" t="s">
        <v>19</v>
      </c>
      <c r="C41" s="34">
        <v>140792968</v>
      </c>
      <c r="D41" s="34">
        <v>159019465</v>
      </c>
      <c r="E41" s="37">
        <v>87968382</v>
      </c>
      <c r="F41" s="38">
        <v>210581272</v>
      </c>
      <c r="G41" s="34">
        <v>224514250</v>
      </c>
      <c r="H41" s="40">
        <v>224514250</v>
      </c>
      <c r="I41" s="41">
        <v>103574949</v>
      </c>
      <c r="J41" s="39">
        <v>135880840</v>
      </c>
      <c r="K41" s="34">
        <v>131124254</v>
      </c>
      <c r="L41" s="37">
        <v>120707671</v>
      </c>
    </row>
    <row r="42" spans="1:12" ht="13.5" x14ac:dyDescent="0.25">
      <c r="A42" s="28" t="s">
        <v>57</v>
      </c>
      <c r="B42" s="21" t="s">
        <v>19</v>
      </c>
      <c r="C42" s="34">
        <v>93418430</v>
      </c>
      <c r="D42" s="34">
        <v>176805399</v>
      </c>
      <c r="E42" s="37">
        <v>111153499</v>
      </c>
      <c r="F42" s="39">
        <v>187200000</v>
      </c>
      <c r="G42" s="34">
        <v>187200000</v>
      </c>
      <c r="H42" s="37">
        <v>187200000</v>
      </c>
      <c r="I42" s="41">
        <v>137791748</v>
      </c>
      <c r="J42" s="39">
        <v>181472000</v>
      </c>
      <c r="K42" s="34">
        <v>184121970</v>
      </c>
      <c r="L42" s="37">
        <v>189299088</v>
      </c>
    </row>
    <row r="43" spans="1:12" ht="13.5" x14ac:dyDescent="0.25">
      <c r="A43" s="28" t="s">
        <v>58</v>
      </c>
      <c r="B43" s="21" t="s">
        <v>19</v>
      </c>
      <c r="C43" s="34">
        <v>95321063</v>
      </c>
      <c r="D43" s="34">
        <v>4117492</v>
      </c>
      <c r="E43" s="37">
        <v>13376765</v>
      </c>
      <c r="F43" s="38">
        <v>17000000</v>
      </c>
      <c r="G43" s="34">
        <v>7000000</v>
      </c>
      <c r="H43" s="40">
        <v>7000000</v>
      </c>
      <c r="I43" s="41">
        <v>5471266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48021833</v>
      </c>
      <c r="D44" s="34">
        <v>78923048</v>
      </c>
      <c r="E44" s="37">
        <v>94707793</v>
      </c>
      <c r="F44" s="39">
        <v>145299848</v>
      </c>
      <c r="G44" s="34">
        <v>161004857</v>
      </c>
      <c r="H44" s="37">
        <v>161004857</v>
      </c>
      <c r="I44" s="41">
        <v>78168832</v>
      </c>
      <c r="J44" s="39">
        <v>123647056</v>
      </c>
      <c r="K44" s="34">
        <v>124685024</v>
      </c>
      <c r="L44" s="37">
        <v>126058339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63424</v>
      </c>
      <c r="D46" s="34">
        <v>1411</v>
      </c>
      <c r="E46" s="37">
        <v>4070</v>
      </c>
      <c r="F46" s="39">
        <v>15757</v>
      </c>
      <c r="G46" s="34">
        <v>12895</v>
      </c>
      <c r="H46" s="37">
        <v>12895</v>
      </c>
      <c r="I46" s="41">
        <v>4437</v>
      </c>
      <c r="J46" s="39">
        <v>4440</v>
      </c>
      <c r="K46" s="34">
        <v>4218</v>
      </c>
      <c r="L46" s="37">
        <v>3796</v>
      </c>
    </row>
    <row r="47" spans="1:12" x14ac:dyDescent="0.2">
      <c r="A47" s="60" t="s">
        <v>62</v>
      </c>
      <c r="B47" s="51" t="s">
        <v>19</v>
      </c>
      <c r="C47" s="52">
        <f>SUM(C34:C46)</f>
        <v>2257107312</v>
      </c>
      <c r="D47" s="52">
        <f t="shared" ref="D47:L47" si="1">SUM(D34:D46)</f>
        <v>2313283222</v>
      </c>
      <c r="E47" s="53">
        <f t="shared" si="1"/>
        <v>2534242179</v>
      </c>
      <c r="F47" s="54">
        <f t="shared" si="1"/>
        <v>2189722835</v>
      </c>
      <c r="G47" s="52">
        <f t="shared" si="1"/>
        <v>2930220096</v>
      </c>
      <c r="H47" s="53">
        <f t="shared" si="1"/>
        <v>2930220096</v>
      </c>
      <c r="I47" s="56">
        <f t="shared" si="1"/>
        <v>1837257158</v>
      </c>
      <c r="J47" s="57">
        <f t="shared" si="1"/>
        <v>1963590962</v>
      </c>
      <c r="K47" s="52">
        <f t="shared" si="1"/>
        <v>2082019107</v>
      </c>
      <c r="L47" s="53">
        <f t="shared" si="1"/>
        <v>2115685273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-1034233533</v>
      </c>
      <c r="D48" s="61">
        <f t="shared" si="2"/>
        <v>-1108322294</v>
      </c>
      <c r="E48" s="62">
        <f t="shared" si="2"/>
        <v>-1145242498</v>
      </c>
      <c r="F48" s="63">
        <f t="shared" si="2"/>
        <v>-483819518</v>
      </c>
      <c r="G48" s="61">
        <f t="shared" si="2"/>
        <v>-1373473916</v>
      </c>
      <c r="H48" s="62">
        <f t="shared" si="2"/>
        <v>-1373473916</v>
      </c>
      <c r="I48" s="64">
        <f t="shared" si="2"/>
        <v>-309506676</v>
      </c>
      <c r="J48" s="65">
        <f t="shared" si="2"/>
        <v>-285900038</v>
      </c>
      <c r="K48" s="61">
        <f t="shared" si="2"/>
        <v>-318145130</v>
      </c>
      <c r="L48" s="62">
        <f t="shared" si="2"/>
        <v>-276531958</v>
      </c>
    </row>
    <row r="49" spans="1:12" ht="25.5" x14ac:dyDescent="0.25">
      <c r="A49" s="66" t="s">
        <v>64</v>
      </c>
      <c r="B49" s="21" t="s">
        <v>65</v>
      </c>
      <c r="C49" s="34">
        <v>228415350</v>
      </c>
      <c r="D49" s="34">
        <v>267053587</v>
      </c>
      <c r="E49" s="37">
        <v>273229955</v>
      </c>
      <c r="F49" s="39">
        <v>234058996</v>
      </c>
      <c r="G49" s="34">
        <v>282084999</v>
      </c>
      <c r="H49" s="37">
        <v>282084999</v>
      </c>
      <c r="I49" s="41">
        <v>233871765</v>
      </c>
      <c r="J49" s="39">
        <v>235912998</v>
      </c>
      <c r="K49" s="34">
        <v>256128000</v>
      </c>
      <c r="L49" s="37">
        <v>277148000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-805818183</v>
      </c>
      <c r="D51" s="68">
        <f t="shared" si="3"/>
        <v>-841268707</v>
      </c>
      <c r="E51" s="69">
        <f t="shared" si="3"/>
        <v>-872012543</v>
      </c>
      <c r="F51" s="70">
        <f t="shared" si="3"/>
        <v>-249760522</v>
      </c>
      <c r="G51" s="68">
        <f t="shared" si="3"/>
        <v>-1091388917</v>
      </c>
      <c r="H51" s="69">
        <f t="shared" si="3"/>
        <v>-1091388917</v>
      </c>
      <c r="I51" s="71">
        <f t="shared" si="3"/>
        <v>-75634911</v>
      </c>
      <c r="J51" s="72">
        <f t="shared" si="3"/>
        <v>-49987040</v>
      </c>
      <c r="K51" s="68">
        <f t="shared" si="3"/>
        <v>-62017130</v>
      </c>
      <c r="L51" s="69">
        <f t="shared" si="3"/>
        <v>616042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-805818183</v>
      </c>
      <c r="D53" s="79">
        <f t="shared" ref="D53:L53" si="4">+D51-D52</f>
        <v>-841268707</v>
      </c>
      <c r="E53" s="80">
        <f t="shared" si="4"/>
        <v>-872012543</v>
      </c>
      <c r="F53" s="81">
        <f t="shared" si="4"/>
        <v>-249760522</v>
      </c>
      <c r="G53" s="79">
        <f t="shared" si="4"/>
        <v>-1091388917</v>
      </c>
      <c r="H53" s="80">
        <f t="shared" si="4"/>
        <v>-1091388917</v>
      </c>
      <c r="I53" s="82">
        <f t="shared" si="4"/>
        <v>-75634911</v>
      </c>
      <c r="J53" s="83">
        <f t="shared" si="4"/>
        <v>-49987040</v>
      </c>
      <c r="K53" s="79">
        <f t="shared" si="4"/>
        <v>-62017130</v>
      </c>
      <c r="L53" s="80">
        <f t="shared" si="4"/>
        <v>616042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-805818183</v>
      </c>
      <c r="D56" s="68">
        <f t="shared" ref="D56:L56" si="5">SUM(D53:D55)</f>
        <v>-841268707</v>
      </c>
      <c r="E56" s="69">
        <f t="shared" si="5"/>
        <v>-872012543</v>
      </c>
      <c r="F56" s="70">
        <f t="shared" si="5"/>
        <v>-249760522</v>
      </c>
      <c r="G56" s="68">
        <f t="shared" si="5"/>
        <v>-1091388917</v>
      </c>
      <c r="H56" s="69">
        <f t="shared" si="5"/>
        <v>-1091388917</v>
      </c>
      <c r="I56" s="71">
        <f t="shared" si="5"/>
        <v>-75634911</v>
      </c>
      <c r="J56" s="72">
        <f t="shared" si="5"/>
        <v>-49987040</v>
      </c>
      <c r="K56" s="68">
        <f t="shared" si="5"/>
        <v>-62017130</v>
      </c>
      <c r="L56" s="69">
        <f t="shared" si="5"/>
        <v>616042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169780217</v>
      </c>
      <c r="D58" s="73">
        <v>73320644</v>
      </c>
      <c r="E58" s="74">
        <v>179320954</v>
      </c>
      <c r="F58" s="38">
        <v>263117668</v>
      </c>
      <c r="G58" s="34">
        <v>276719206</v>
      </c>
      <c r="H58" s="49">
        <v>276719206</v>
      </c>
      <c r="I58" s="38">
        <v>48405882</v>
      </c>
      <c r="J58" s="36">
        <v>255300038</v>
      </c>
      <c r="K58" s="34">
        <v>266417130</v>
      </c>
      <c r="L58" s="37">
        <v>276531958</v>
      </c>
    </row>
    <row r="59" spans="1:12" ht="13.5" x14ac:dyDescent="0.25">
      <c r="A59" s="85" t="s">
        <v>76</v>
      </c>
      <c r="B59" s="86" t="s">
        <v>19</v>
      </c>
      <c r="C59" s="87">
        <f>SUM(C56:C58)</f>
        <v>-636037966</v>
      </c>
      <c r="D59" s="87">
        <f t="shared" ref="D59:L59" si="6">SUM(D56:D58)</f>
        <v>-767948063</v>
      </c>
      <c r="E59" s="88">
        <f t="shared" si="6"/>
        <v>-692691589</v>
      </c>
      <c r="F59" s="89">
        <f t="shared" si="6"/>
        <v>13357146</v>
      </c>
      <c r="G59" s="87">
        <f t="shared" si="6"/>
        <v>-814669711</v>
      </c>
      <c r="H59" s="90">
        <f t="shared" si="6"/>
        <v>-814669711</v>
      </c>
      <c r="I59" s="91">
        <f t="shared" si="6"/>
        <v>-27229029</v>
      </c>
      <c r="J59" s="92">
        <f t="shared" si="6"/>
        <v>205312998</v>
      </c>
      <c r="K59" s="87">
        <f t="shared" si="6"/>
        <v>204400000</v>
      </c>
      <c r="L59" s="88">
        <f t="shared" si="6"/>
        <v>277148000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2611414</v>
      </c>
      <c r="D6" s="29">
        <v>591713</v>
      </c>
      <c r="E6" s="30">
        <v>13442161</v>
      </c>
      <c r="F6" s="31">
        <v>32496597</v>
      </c>
      <c r="G6" s="29">
        <v>32496597</v>
      </c>
      <c r="H6" s="32">
        <v>32496597</v>
      </c>
      <c r="I6" s="30">
        <v>7312604</v>
      </c>
      <c r="J6" s="33">
        <v>36706305</v>
      </c>
      <c r="K6" s="29">
        <v>41458030</v>
      </c>
      <c r="L6" s="32">
        <v>46818529</v>
      </c>
    </row>
    <row r="7" spans="1:12" ht="13.5" x14ac:dyDescent="0.25">
      <c r="A7" s="28" t="s">
        <v>23</v>
      </c>
      <c r="B7" s="21" t="s">
        <v>22</v>
      </c>
      <c r="C7" s="29">
        <v>10297860</v>
      </c>
      <c r="D7" s="29">
        <v>8897308</v>
      </c>
      <c r="E7" s="30">
        <v>13216624</v>
      </c>
      <c r="F7" s="31">
        <v>33051375</v>
      </c>
      <c r="G7" s="29">
        <v>17067417</v>
      </c>
      <c r="H7" s="32">
        <v>17067417</v>
      </c>
      <c r="I7" s="30">
        <v>18764188</v>
      </c>
      <c r="J7" s="33">
        <v>22412071</v>
      </c>
      <c r="K7" s="29">
        <v>23443025</v>
      </c>
      <c r="L7" s="32">
        <v>24497961</v>
      </c>
    </row>
    <row r="8" spans="1:12" ht="13.5" x14ac:dyDescent="0.25">
      <c r="A8" s="28" t="s">
        <v>24</v>
      </c>
      <c r="B8" s="21" t="s">
        <v>22</v>
      </c>
      <c r="C8" s="29">
        <v>10665513</v>
      </c>
      <c r="D8" s="29">
        <v>10928283</v>
      </c>
      <c r="E8" s="30">
        <v>11271825</v>
      </c>
      <c r="F8" s="31">
        <v>12731579</v>
      </c>
      <c r="G8" s="29">
        <v>16141326</v>
      </c>
      <c r="H8" s="32">
        <v>16141326</v>
      </c>
      <c r="I8" s="30">
        <v>14109121</v>
      </c>
      <c r="J8" s="33">
        <v>19711405</v>
      </c>
      <c r="K8" s="29">
        <v>20618129</v>
      </c>
      <c r="L8" s="32">
        <v>21545946</v>
      </c>
    </row>
    <row r="9" spans="1:12" ht="13.5" x14ac:dyDescent="0.25">
      <c r="A9" s="28" t="s">
        <v>25</v>
      </c>
      <c r="B9" s="21" t="s">
        <v>22</v>
      </c>
      <c r="C9" s="29">
        <v>10460877</v>
      </c>
      <c r="D9" s="29">
        <v>10004843</v>
      </c>
      <c r="E9" s="30">
        <v>9652341</v>
      </c>
      <c r="F9" s="31">
        <v>11118317</v>
      </c>
      <c r="G9" s="29">
        <v>13958799</v>
      </c>
      <c r="H9" s="32">
        <v>13958799</v>
      </c>
      <c r="I9" s="30">
        <v>12653325</v>
      </c>
      <c r="J9" s="33">
        <v>17405200</v>
      </c>
      <c r="K9" s="29">
        <v>18205840</v>
      </c>
      <c r="L9" s="32">
        <v>19025103</v>
      </c>
    </row>
    <row r="10" spans="1:12" ht="13.5" x14ac:dyDescent="0.25">
      <c r="A10" s="28" t="s">
        <v>26</v>
      </c>
      <c r="B10" s="21" t="s">
        <v>19</v>
      </c>
      <c r="C10" s="29">
        <v>30612</v>
      </c>
      <c r="D10" s="29">
        <v>388680</v>
      </c>
      <c r="E10" s="30">
        <v>36404</v>
      </c>
      <c r="F10" s="31">
        <v>613671</v>
      </c>
      <c r="G10" s="29">
        <v>90601</v>
      </c>
      <c r="H10" s="32">
        <v>90601</v>
      </c>
      <c r="I10" s="30">
        <v>84244</v>
      </c>
      <c r="J10" s="33">
        <v>435831</v>
      </c>
      <c r="K10" s="29">
        <v>455880</v>
      </c>
      <c r="L10" s="32">
        <v>476395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30711726</v>
      </c>
      <c r="D13" s="29">
        <v>32461450</v>
      </c>
      <c r="E13" s="30">
        <v>23603644</v>
      </c>
      <c r="F13" s="31">
        <v>31883958</v>
      </c>
      <c r="G13" s="29">
        <v>23259679</v>
      </c>
      <c r="H13" s="32">
        <v>23259679</v>
      </c>
      <c r="I13" s="30">
        <v>29561751</v>
      </c>
      <c r="J13" s="33">
        <v>46616101</v>
      </c>
      <c r="K13" s="29">
        <v>48643133</v>
      </c>
      <c r="L13" s="32">
        <v>50195614</v>
      </c>
    </row>
    <row r="14" spans="1:12" ht="13.5" x14ac:dyDescent="0.25">
      <c r="A14" s="28" t="s">
        <v>30</v>
      </c>
      <c r="B14" s="21" t="s">
        <v>19</v>
      </c>
      <c r="C14" s="29">
        <v>1065791</v>
      </c>
      <c r="D14" s="29">
        <v>336503</v>
      </c>
      <c r="E14" s="30">
        <v>371764</v>
      </c>
      <c r="F14" s="31">
        <v>822191</v>
      </c>
      <c r="G14" s="29">
        <v>820369</v>
      </c>
      <c r="H14" s="32">
        <v>820369</v>
      </c>
      <c r="I14" s="30">
        <v>5314</v>
      </c>
      <c r="J14" s="33">
        <v>860566</v>
      </c>
      <c r="K14" s="29">
        <v>861518</v>
      </c>
      <c r="L14" s="32">
        <v>900286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474687</v>
      </c>
      <c r="D17" s="34">
        <v>747781</v>
      </c>
      <c r="E17" s="37">
        <v>692142</v>
      </c>
      <c r="F17" s="39">
        <v>888674</v>
      </c>
      <c r="G17" s="34">
        <v>17926316</v>
      </c>
      <c r="H17" s="37">
        <v>17926316</v>
      </c>
      <c r="I17" s="40">
        <v>892196</v>
      </c>
      <c r="J17" s="39">
        <v>660994</v>
      </c>
      <c r="K17" s="34">
        <v>691400</v>
      </c>
      <c r="L17" s="37">
        <v>722513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2877027</v>
      </c>
      <c r="D19" s="34">
        <v>3073485</v>
      </c>
      <c r="E19" s="37">
        <v>1733417</v>
      </c>
      <c r="F19" s="39">
        <v>1940699</v>
      </c>
      <c r="G19" s="34">
        <v>2366857</v>
      </c>
      <c r="H19" s="37">
        <v>2366857</v>
      </c>
      <c r="I19" s="41">
        <v>1680246</v>
      </c>
      <c r="J19" s="39">
        <v>2420891</v>
      </c>
      <c r="K19" s="34">
        <v>2532254</v>
      </c>
      <c r="L19" s="37">
        <v>2646205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12883814</v>
      </c>
      <c r="D21" s="34">
        <v>16412203</v>
      </c>
      <c r="E21" s="37">
        <v>15826859</v>
      </c>
      <c r="F21" s="39">
        <v>19218719</v>
      </c>
      <c r="G21" s="34">
        <v>19218719</v>
      </c>
      <c r="H21" s="37">
        <v>19218719</v>
      </c>
      <c r="I21" s="41">
        <v>17507286</v>
      </c>
      <c r="J21" s="39">
        <v>17825133</v>
      </c>
      <c r="K21" s="34">
        <v>18645111</v>
      </c>
      <c r="L21" s="37">
        <v>19484141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20697429</v>
      </c>
      <c r="D23" s="34">
        <v>24173</v>
      </c>
      <c r="E23" s="37">
        <v>53061</v>
      </c>
      <c r="F23" s="39">
        <v>52650</v>
      </c>
      <c r="G23" s="34">
        <v>54410</v>
      </c>
      <c r="H23" s="37">
        <v>54410</v>
      </c>
      <c r="I23" s="41">
        <v>43911</v>
      </c>
      <c r="J23" s="39">
        <v>57075</v>
      </c>
      <c r="K23" s="34">
        <v>59701</v>
      </c>
      <c r="L23" s="37">
        <v>62387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145599659</v>
      </c>
      <c r="D25" s="34">
        <v>115895545</v>
      </c>
      <c r="E25" s="37">
        <v>127337829</v>
      </c>
      <c r="F25" s="39">
        <v>104187998</v>
      </c>
      <c r="G25" s="34">
        <v>101187998</v>
      </c>
      <c r="H25" s="37">
        <v>101187998</v>
      </c>
      <c r="I25" s="41">
        <v>82632264</v>
      </c>
      <c r="J25" s="39">
        <v>110125994</v>
      </c>
      <c r="K25" s="34">
        <v>112784931</v>
      </c>
      <c r="L25" s="37">
        <v>115600078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5080943</v>
      </c>
      <c r="F26" s="39">
        <v>0</v>
      </c>
      <c r="G26" s="34">
        <v>0</v>
      </c>
      <c r="H26" s="37">
        <v>0</v>
      </c>
      <c r="I26" s="41">
        <v>7109929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1361056</v>
      </c>
      <c r="D30" s="34">
        <v>-719860</v>
      </c>
      <c r="E30" s="37">
        <v>214291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249737465</v>
      </c>
      <c r="D32" s="52">
        <f t="shared" ref="D32:L32" si="0">SUM(D6:D19)+SUM(D21:D31)</f>
        <v>199042107</v>
      </c>
      <c r="E32" s="53">
        <f t="shared" si="0"/>
        <v>222533305</v>
      </c>
      <c r="F32" s="54">
        <f t="shared" si="0"/>
        <v>249006428</v>
      </c>
      <c r="G32" s="52">
        <f t="shared" si="0"/>
        <v>244589088</v>
      </c>
      <c r="H32" s="55">
        <f t="shared" si="0"/>
        <v>244589088</v>
      </c>
      <c r="I32" s="56">
        <f t="shared" si="0"/>
        <v>192356379</v>
      </c>
      <c r="J32" s="57">
        <f t="shared" si="0"/>
        <v>275237566</v>
      </c>
      <c r="K32" s="52">
        <f t="shared" si="0"/>
        <v>288398952</v>
      </c>
      <c r="L32" s="53">
        <f t="shared" si="0"/>
        <v>301975158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74566889</v>
      </c>
      <c r="D34" s="34">
        <v>80597820</v>
      </c>
      <c r="E34" s="37">
        <v>85347461</v>
      </c>
      <c r="F34" s="38">
        <v>109292434</v>
      </c>
      <c r="G34" s="34">
        <v>101152517</v>
      </c>
      <c r="H34" s="40">
        <v>101152517</v>
      </c>
      <c r="I34" s="41">
        <v>82391554</v>
      </c>
      <c r="J34" s="39">
        <v>108649884</v>
      </c>
      <c r="K34" s="34">
        <v>112447180</v>
      </c>
      <c r="L34" s="37">
        <v>119594700</v>
      </c>
    </row>
    <row r="35" spans="1:12" ht="13.5" x14ac:dyDescent="0.25">
      <c r="A35" s="28" t="s">
        <v>49</v>
      </c>
      <c r="B35" s="21" t="s">
        <v>19</v>
      </c>
      <c r="C35" s="34">
        <v>6590901</v>
      </c>
      <c r="D35" s="34">
        <v>6665428</v>
      </c>
      <c r="E35" s="37">
        <v>7521601</v>
      </c>
      <c r="F35" s="38">
        <v>7096352</v>
      </c>
      <c r="G35" s="34">
        <v>7230695</v>
      </c>
      <c r="H35" s="40">
        <v>7230695</v>
      </c>
      <c r="I35" s="41">
        <v>5281331</v>
      </c>
      <c r="J35" s="39">
        <v>7533625</v>
      </c>
      <c r="K35" s="34">
        <v>7880172</v>
      </c>
      <c r="L35" s="37">
        <v>8234780</v>
      </c>
    </row>
    <row r="36" spans="1:12" ht="13.5" x14ac:dyDescent="0.25">
      <c r="A36" s="28" t="s">
        <v>50</v>
      </c>
      <c r="B36" s="21" t="s">
        <v>22</v>
      </c>
      <c r="C36" s="34">
        <v>22831248</v>
      </c>
      <c r="D36" s="34">
        <v>30384150</v>
      </c>
      <c r="E36" s="37">
        <v>28212399</v>
      </c>
      <c r="F36" s="39">
        <v>33556099</v>
      </c>
      <c r="G36" s="34">
        <v>31854552</v>
      </c>
      <c r="H36" s="37">
        <v>31854552</v>
      </c>
      <c r="I36" s="41">
        <v>26658271</v>
      </c>
      <c r="J36" s="39">
        <v>35900080</v>
      </c>
      <c r="K36" s="34">
        <v>40459390</v>
      </c>
      <c r="L36" s="37">
        <v>45597733</v>
      </c>
    </row>
    <row r="37" spans="1:12" ht="13.5" x14ac:dyDescent="0.25">
      <c r="A37" s="28" t="s">
        <v>51</v>
      </c>
      <c r="B37" s="21" t="s">
        <v>52</v>
      </c>
      <c r="C37" s="34">
        <v>6155870</v>
      </c>
      <c r="D37" s="34">
        <v>7051893</v>
      </c>
      <c r="E37" s="37">
        <v>9218143</v>
      </c>
      <c r="F37" s="39">
        <v>5179249</v>
      </c>
      <c r="G37" s="34">
        <v>10444984</v>
      </c>
      <c r="H37" s="37">
        <v>10444984</v>
      </c>
      <c r="I37" s="41">
        <v>11187975</v>
      </c>
      <c r="J37" s="39">
        <v>9380633</v>
      </c>
      <c r="K37" s="34">
        <v>8175886</v>
      </c>
      <c r="L37" s="37">
        <v>9271625</v>
      </c>
    </row>
    <row r="38" spans="1:12" ht="13.5" x14ac:dyDescent="0.25">
      <c r="A38" s="28" t="s">
        <v>53</v>
      </c>
      <c r="B38" s="21" t="s">
        <v>54</v>
      </c>
      <c r="C38" s="34">
        <v>-1832974</v>
      </c>
      <c r="D38" s="34">
        <v>-1833697</v>
      </c>
      <c r="E38" s="37">
        <v>10737576</v>
      </c>
      <c r="F38" s="38">
        <v>21343332</v>
      </c>
      <c r="G38" s="34">
        <v>18673332</v>
      </c>
      <c r="H38" s="40">
        <v>18673332</v>
      </c>
      <c r="I38" s="41">
        <v>453772</v>
      </c>
      <c r="J38" s="39">
        <v>31510626</v>
      </c>
      <c r="K38" s="34">
        <v>33006167</v>
      </c>
      <c r="L38" s="37">
        <v>32696931</v>
      </c>
    </row>
    <row r="39" spans="1:12" ht="13.5" x14ac:dyDescent="0.25">
      <c r="A39" s="28" t="s">
        <v>55</v>
      </c>
      <c r="B39" s="21" t="s">
        <v>19</v>
      </c>
      <c r="C39" s="34">
        <v>31955105</v>
      </c>
      <c r="D39" s="34">
        <v>34986650</v>
      </c>
      <c r="E39" s="37">
        <v>14919323</v>
      </c>
      <c r="F39" s="39">
        <v>22395946</v>
      </c>
      <c r="G39" s="34">
        <v>19181926</v>
      </c>
      <c r="H39" s="37">
        <v>19181926</v>
      </c>
      <c r="I39" s="41">
        <v>0</v>
      </c>
      <c r="J39" s="39">
        <v>20608661</v>
      </c>
      <c r="K39" s="34">
        <v>21653707</v>
      </c>
      <c r="L39" s="37">
        <v>18722718</v>
      </c>
    </row>
    <row r="40" spans="1:12" ht="13.5" x14ac:dyDescent="0.25">
      <c r="A40" s="28" t="s">
        <v>28</v>
      </c>
      <c r="B40" s="21" t="s">
        <v>19</v>
      </c>
      <c r="C40" s="34">
        <v>18231806</v>
      </c>
      <c r="D40" s="34">
        <v>14714520</v>
      </c>
      <c r="E40" s="37">
        <v>21501192</v>
      </c>
      <c r="F40" s="38">
        <v>5897465</v>
      </c>
      <c r="G40" s="34">
        <v>6221080</v>
      </c>
      <c r="H40" s="40">
        <v>6221080</v>
      </c>
      <c r="I40" s="41">
        <v>4864539</v>
      </c>
      <c r="J40" s="39">
        <v>6525913</v>
      </c>
      <c r="K40" s="34">
        <v>6826105</v>
      </c>
      <c r="L40" s="37">
        <v>7133280</v>
      </c>
    </row>
    <row r="41" spans="1:12" ht="13.5" x14ac:dyDescent="0.25">
      <c r="A41" s="28" t="s">
        <v>56</v>
      </c>
      <c r="B41" s="21" t="s">
        <v>19</v>
      </c>
      <c r="C41" s="34">
        <v>13491587</v>
      </c>
      <c r="D41" s="34">
        <v>9966215</v>
      </c>
      <c r="E41" s="37">
        <v>8875325</v>
      </c>
      <c r="F41" s="38">
        <v>7504132</v>
      </c>
      <c r="G41" s="34">
        <v>14693880</v>
      </c>
      <c r="H41" s="40">
        <v>14693880</v>
      </c>
      <c r="I41" s="41">
        <v>13526325</v>
      </c>
      <c r="J41" s="39">
        <v>13740621</v>
      </c>
      <c r="K41" s="34">
        <v>14372693</v>
      </c>
      <c r="L41" s="37">
        <v>15019462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45513806</v>
      </c>
      <c r="D43" s="34">
        <v>46197426</v>
      </c>
      <c r="E43" s="37">
        <v>36336342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37222008</v>
      </c>
      <c r="D44" s="34">
        <v>31732925</v>
      </c>
      <c r="E44" s="37">
        <v>33812317</v>
      </c>
      <c r="F44" s="39">
        <v>37940559</v>
      </c>
      <c r="G44" s="34">
        <v>36346667</v>
      </c>
      <c r="H44" s="37">
        <v>36346667</v>
      </c>
      <c r="I44" s="41">
        <v>29428098</v>
      </c>
      <c r="J44" s="39">
        <v>40022829</v>
      </c>
      <c r="K44" s="34">
        <v>42091526</v>
      </c>
      <c r="L44" s="37">
        <v>43832698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254726246</v>
      </c>
      <c r="D47" s="52">
        <f t="shared" ref="D47:L47" si="1">SUM(D34:D46)</f>
        <v>260463330</v>
      </c>
      <c r="E47" s="53">
        <f t="shared" si="1"/>
        <v>256481679</v>
      </c>
      <c r="F47" s="54">
        <f t="shared" si="1"/>
        <v>250205568</v>
      </c>
      <c r="G47" s="52">
        <f t="shared" si="1"/>
        <v>245799633</v>
      </c>
      <c r="H47" s="53">
        <f t="shared" si="1"/>
        <v>245799633</v>
      </c>
      <c r="I47" s="56">
        <f t="shared" si="1"/>
        <v>173791865</v>
      </c>
      <c r="J47" s="57">
        <f t="shared" si="1"/>
        <v>273872872</v>
      </c>
      <c r="K47" s="52">
        <f t="shared" si="1"/>
        <v>286912826</v>
      </c>
      <c r="L47" s="53">
        <f t="shared" si="1"/>
        <v>300103927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-4988781</v>
      </c>
      <c r="D48" s="61">
        <f t="shared" si="2"/>
        <v>-61421223</v>
      </c>
      <c r="E48" s="62">
        <f t="shared" si="2"/>
        <v>-33948374</v>
      </c>
      <c r="F48" s="63">
        <f t="shared" si="2"/>
        <v>-1199140</v>
      </c>
      <c r="G48" s="61">
        <f t="shared" si="2"/>
        <v>-1210545</v>
      </c>
      <c r="H48" s="62">
        <f t="shared" si="2"/>
        <v>-1210545</v>
      </c>
      <c r="I48" s="64">
        <f t="shared" si="2"/>
        <v>18564514</v>
      </c>
      <c r="J48" s="65">
        <f t="shared" si="2"/>
        <v>1364694</v>
      </c>
      <c r="K48" s="61">
        <f t="shared" si="2"/>
        <v>1486126</v>
      </c>
      <c r="L48" s="62">
        <f t="shared" si="2"/>
        <v>1871231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20118661</v>
      </c>
      <c r="E49" s="37">
        <v>11064476</v>
      </c>
      <c r="F49" s="39">
        <v>1220150</v>
      </c>
      <c r="G49" s="34">
        <v>1220150</v>
      </c>
      <c r="H49" s="37">
        <v>1220150</v>
      </c>
      <c r="I49" s="41">
        <v>0</v>
      </c>
      <c r="J49" s="39">
        <v>47490000</v>
      </c>
      <c r="K49" s="34">
        <v>49356000</v>
      </c>
      <c r="L49" s="37">
        <v>53135000</v>
      </c>
    </row>
    <row r="50" spans="1:12" ht="13.5" x14ac:dyDescent="0.25">
      <c r="A50" s="66" t="s">
        <v>66</v>
      </c>
      <c r="B50" s="21" t="s">
        <v>65</v>
      </c>
      <c r="C50" s="34">
        <v>-1282480</v>
      </c>
      <c r="D50" s="34">
        <v>-459491</v>
      </c>
      <c r="E50" s="37">
        <v>-466122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-6271261</v>
      </c>
      <c r="D51" s="68">
        <f t="shared" si="3"/>
        <v>-41762053</v>
      </c>
      <c r="E51" s="69">
        <f t="shared" si="3"/>
        <v>-23350020</v>
      </c>
      <c r="F51" s="70">
        <f t="shared" si="3"/>
        <v>21010</v>
      </c>
      <c r="G51" s="68">
        <f t="shared" si="3"/>
        <v>9605</v>
      </c>
      <c r="H51" s="69">
        <f t="shared" si="3"/>
        <v>9605</v>
      </c>
      <c r="I51" s="71">
        <f t="shared" si="3"/>
        <v>18564514</v>
      </c>
      <c r="J51" s="72">
        <f t="shared" si="3"/>
        <v>48854694</v>
      </c>
      <c r="K51" s="68">
        <f t="shared" si="3"/>
        <v>50842126</v>
      </c>
      <c r="L51" s="69">
        <f t="shared" si="3"/>
        <v>55006231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-6271261</v>
      </c>
      <c r="D53" s="79">
        <f t="shared" ref="D53:L53" si="4">+D51-D52</f>
        <v>-41762053</v>
      </c>
      <c r="E53" s="80">
        <f t="shared" si="4"/>
        <v>-23350020</v>
      </c>
      <c r="F53" s="81">
        <f t="shared" si="4"/>
        <v>21010</v>
      </c>
      <c r="G53" s="79">
        <f t="shared" si="4"/>
        <v>9605</v>
      </c>
      <c r="H53" s="80">
        <f t="shared" si="4"/>
        <v>9605</v>
      </c>
      <c r="I53" s="82">
        <f t="shared" si="4"/>
        <v>18564514</v>
      </c>
      <c r="J53" s="83">
        <f t="shared" si="4"/>
        <v>48854694</v>
      </c>
      <c r="K53" s="79">
        <f t="shared" si="4"/>
        <v>50842126</v>
      </c>
      <c r="L53" s="80">
        <f t="shared" si="4"/>
        <v>55006231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-6271261</v>
      </c>
      <c r="D56" s="68">
        <f t="shared" ref="D56:L56" si="5">SUM(D53:D55)</f>
        <v>-41762053</v>
      </c>
      <c r="E56" s="69">
        <f t="shared" si="5"/>
        <v>-23350020</v>
      </c>
      <c r="F56" s="70">
        <f t="shared" si="5"/>
        <v>21010</v>
      </c>
      <c r="G56" s="68">
        <f t="shared" si="5"/>
        <v>9605</v>
      </c>
      <c r="H56" s="69">
        <f t="shared" si="5"/>
        <v>9605</v>
      </c>
      <c r="I56" s="71">
        <f t="shared" si="5"/>
        <v>18564514</v>
      </c>
      <c r="J56" s="72">
        <f t="shared" si="5"/>
        <v>48854694</v>
      </c>
      <c r="K56" s="68">
        <f t="shared" si="5"/>
        <v>50842126</v>
      </c>
      <c r="L56" s="69">
        <f t="shared" si="5"/>
        <v>55006231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-6271261</v>
      </c>
      <c r="D59" s="87">
        <f t="shared" ref="D59:L59" si="6">SUM(D56:D58)</f>
        <v>-41762053</v>
      </c>
      <c r="E59" s="88">
        <f t="shared" si="6"/>
        <v>-23350020</v>
      </c>
      <c r="F59" s="89">
        <f t="shared" si="6"/>
        <v>21010</v>
      </c>
      <c r="G59" s="87">
        <f t="shared" si="6"/>
        <v>9605</v>
      </c>
      <c r="H59" s="90">
        <f t="shared" si="6"/>
        <v>9605</v>
      </c>
      <c r="I59" s="91">
        <f t="shared" si="6"/>
        <v>18564514</v>
      </c>
      <c r="J59" s="92">
        <f t="shared" si="6"/>
        <v>48854694</v>
      </c>
      <c r="K59" s="87">
        <f t="shared" si="6"/>
        <v>50842126</v>
      </c>
      <c r="L59" s="88">
        <f t="shared" si="6"/>
        <v>55006231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61296993</v>
      </c>
      <c r="D6" s="29">
        <v>48840534</v>
      </c>
      <c r="E6" s="30">
        <v>68615504</v>
      </c>
      <c r="F6" s="31">
        <v>79175634</v>
      </c>
      <c r="G6" s="29">
        <v>67999634</v>
      </c>
      <c r="H6" s="32">
        <v>67999634</v>
      </c>
      <c r="I6" s="30">
        <v>33989419</v>
      </c>
      <c r="J6" s="33">
        <v>83267028</v>
      </c>
      <c r="K6" s="29">
        <v>85005348</v>
      </c>
      <c r="L6" s="32">
        <v>88915620</v>
      </c>
    </row>
    <row r="7" spans="1:12" ht="13.5" x14ac:dyDescent="0.25">
      <c r="A7" s="28" t="s">
        <v>23</v>
      </c>
      <c r="B7" s="21" t="s">
        <v>22</v>
      </c>
      <c r="C7" s="29">
        <v>21109232</v>
      </c>
      <c r="D7" s="29">
        <v>24573114</v>
      </c>
      <c r="E7" s="30">
        <v>24689149</v>
      </c>
      <c r="F7" s="31">
        <v>33248800</v>
      </c>
      <c r="G7" s="29">
        <v>26499800</v>
      </c>
      <c r="H7" s="32">
        <v>26499800</v>
      </c>
      <c r="I7" s="30">
        <v>19505064</v>
      </c>
      <c r="J7" s="33">
        <v>37496028</v>
      </c>
      <c r="K7" s="29">
        <v>40802400</v>
      </c>
      <c r="L7" s="32">
        <v>42679320</v>
      </c>
    </row>
    <row r="8" spans="1:12" ht="13.5" x14ac:dyDescent="0.25">
      <c r="A8" s="28" t="s">
        <v>24</v>
      </c>
      <c r="B8" s="21" t="s">
        <v>22</v>
      </c>
      <c r="C8" s="29">
        <v>23322802</v>
      </c>
      <c r="D8" s="29">
        <v>26223309</v>
      </c>
      <c r="E8" s="30">
        <v>30338499</v>
      </c>
      <c r="F8" s="31">
        <v>35209480</v>
      </c>
      <c r="G8" s="29">
        <v>34700480</v>
      </c>
      <c r="H8" s="32">
        <v>34700480</v>
      </c>
      <c r="I8" s="30">
        <v>20022820</v>
      </c>
      <c r="J8" s="33">
        <v>46431012</v>
      </c>
      <c r="K8" s="29">
        <v>44382840</v>
      </c>
      <c r="L8" s="32">
        <v>46424460</v>
      </c>
    </row>
    <row r="9" spans="1:12" ht="13.5" x14ac:dyDescent="0.25">
      <c r="A9" s="28" t="s">
        <v>25</v>
      </c>
      <c r="B9" s="21" t="s">
        <v>22</v>
      </c>
      <c r="C9" s="29">
        <v>16466501</v>
      </c>
      <c r="D9" s="29">
        <v>18321717</v>
      </c>
      <c r="E9" s="30">
        <v>21004176</v>
      </c>
      <c r="F9" s="31">
        <v>30900000</v>
      </c>
      <c r="G9" s="29">
        <v>23700000</v>
      </c>
      <c r="H9" s="32">
        <v>23700000</v>
      </c>
      <c r="I9" s="30">
        <v>13955704</v>
      </c>
      <c r="J9" s="33">
        <v>31631412</v>
      </c>
      <c r="K9" s="29">
        <v>31157220</v>
      </c>
      <c r="L9" s="32">
        <v>32590476</v>
      </c>
    </row>
    <row r="10" spans="1:12" ht="13.5" x14ac:dyDescent="0.25">
      <c r="A10" s="28" t="s">
        <v>26</v>
      </c>
      <c r="B10" s="21" t="s">
        <v>19</v>
      </c>
      <c r="C10" s="29">
        <v>713198</v>
      </c>
      <c r="D10" s="29">
        <v>480749</v>
      </c>
      <c r="E10" s="30">
        <v>396786</v>
      </c>
      <c r="F10" s="31">
        <v>651000</v>
      </c>
      <c r="G10" s="29">
        <v>651000</v>
      </c>
      <c r="H10" s="32">
        <v>651000</v>
      </c>
      <c r="I10" s="30">
        <v>631971</v>
      </c>
      <c r="J10" s="33">
        <v>2139036</v>
      </c>
      <c r="K10" s="29">
        <v>2237472</v>
      </c>
      <c r="L10" s="32">
        <v>2340444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46081467</v>
      </c>
      <c r="D13" s="29">
        <v>53597042</v>
      </c>
      <c r="E13" s="30">
        <v>61484468</v>
      </c>
      <c r="F13" s="31">
        <v>93000000</v>
      </c>
      <c r="G13" s="29">
        <v>57600000</v>
      </c>
      <c r="H13" s="32">
        <v>57600000</v>
      </c>
      <c r="I13" s="30">
        <v>52587698</v>
      </c>
      <c r="J13" s="33">
        <v>78000012</v>
      </c>
      <c r="K13" s="29">
        <v>56484024</v>
      </c>
      <c r="L13" s="32">
        <v>59082300</v>
      </c>
    </row>
    <row r="14" spans="1:12" ht="13.5" x14ac:dyDescent="0.25">
      <c r="A14" s="28" t="s">
        <v>30</v>
      </c>
      <c r="B14" s="21" t="s">
        <v>19</v>
      </c>
      <c r="C14" s="29">
        <v>155155</v>
      </c>
      <c r="D14" s="29">
        <v>43953</v>
      </c>
      <c r="E14" s="30">
        <v>45844</v>
      </c>
      <c r="F14" s="31">
        <v>270205</v>
      </c>
      <c r="G14" s="29">
        <v>270205</v>
      </c>
      <c r="H14" s="32">
        <v>270205</v>
      </c>
      <c r="I14" s="30">
        <v>762907</v>
      </c>
      <c r="J14" s="33">
        <v>478848</v>
      </c>
      <c r="K14" s="29">
        <v>500880</v>
      </c>
      <c r="L14" s="32">
        <v>523932</v>
      </c>
    </row>
    <row r="15" spans="1:12" ht="13.5" x14ac:dyDescent="0.25">
      <c r="A15" s="28" t="s">
        <v>31</v>
      </c>
      <c r="B15" s="21" t="s">
        <v>19</v>
      </c>
      <c r="C15" s="29">
        <v>59106</v>
      </c>
      <c r="D15" s="29">
        <v>69508</v>
      </c>
      <c r="E15" s="30">
        <v>46256</v>
      </c>
      <c r="F15" s="31">
        <v>39163</v>
      </c>
      <c r="G15" s="29">
        <v>39163</v>
      </c>
      <c r="H15" s="32">
        <v>39163</v>
      </c>
      <c r="I15" s="30">
        <v>0</v>
      </c>
      <c r="J15" s="33">
        <v>539172</v>
      </c>
      <c r="K15" s="29">
        <v>563976</v>
      </c>
      <c r="L15" s="32">
        <v>589920</v>
      </c>
    </row>
    <row r="16" spans="1:12" ht="13.5" x14ac:dyDescent="0.25">
      <c r="A16" s="28" t="s">
        <v>32</v>
      </c>
      <c r="B16" s="21" t="s">
        <v>19</v>
      </c>
      <c r="C16" s="34">
        <v>174</v>
      </c>
      <c r="D16" s="34">
        <v>1992</v>
      </c>
      <c r="E16" s="35">
        <v>0</v>
      </c>
      <c r="F16" s="36">
        <v>100000</v>
      </c>
      <c r="G16" s="34">
        <v>100000</v>
      </c>
      <c r="H16" s="37">
        <v>100000</v>
      </c>
      <c r="I16" s="38">
        <v>0</v>
      </c>
      <c r="J16" s="36">
        <v>278004</v>
      </c>
      <c r="K16" s="34">
        <v>290628</v>
      </c>
      <c r="L16" s="37">
        <v>303816</v>
      </c>
    </row>
    <row r="17" spans="1:12" ht="13.5" x14ac:dyDescent="0.25">
      <c r="A17" s="28" t="s">
        <v>33</v>
      </c>
      <c r="B17" s="21" t="s">
        <v>19</v>
      </c>
      <c r="C17" s="34">
        <v>1704917</v>
      </c>
      <c r="D17" s="34">
        <v>1641308</v>
      </c>
      <c r="E17" s="37">
        <v>9860</v>
      </c>
      <c r="F17" s="39">
        <v>1080000</v>
      </c>
      <c r="G17" s="34">
        <v>1080000</v>
      </c>
      <c r="H17" s="37">
        <v>1080000</v>
      </c>
      <c r="I17" s="40">
        <v>1340368</v>
      </c>
      <c r="J17" s="39">
        <v>1714008</v>
      </c>
      <c r="K17" s="34">
        <v>1792860</v>
      </c>
      <c r="L17" s="37">
        <v>1875336</v>
      </c>
    </row>
    <row r="18" spans="1:12" ht="13.5" x14ac:dyDescent="0.25">
      <c r="A18" s="28" t="s">
        <v>34</v>
      </c>
      <c r="B18" s="21" t="s">
        <v>19</v>
      </c>
      <c r="C18" s="34">
        <v>25380</v>
      </c>
      <c r="D18" s="34">
        <v>0</v>
      </c>
      <c r="E18" s="37">
        <v>4027</v>
      </c>
      <c r="F18" s="39">
        <v>100000</v>
      </c>
      <c r="G18" s="34">
        <v>100000</v>
      </c>
      <c r="H18" s="37">
        <v>100000</v>
      </c>
      <c r="I18" s="41">
        <v>14374</v>
      </c>
      <c r="J18" s="39">
        <v>230004</v>
      </c>
      <c r="K18" s="34">
        <v>240588</v>
      </c>
      <c r="L18" s="37">
        <v>251664</v>
      </c>
    </row>
    <row r="19" spans="1:12" ht="13.5" x14ac:dyDescent="0.25">
      <c r="A19" s="28" t="s">
        <v>35</v>
      </c>
      <c r="B19" s="21" t="s">
        <v>19</v>
      </c>
      <c r="C19" s="34">
        <v>702560</v>
      </c>
      <c r="D19" s="34">
        <v>562738</v>
      </c>
      <c r="E19" s="37">
        <v>331145</v>
      </c>
      <c r="F19" s="39">
        <v>894767</v>
      </c>
      <c r="G19" s="34">
        <v>894767</v>
      </c>
      <c r="H19" s="37">
        <v>894767</v>
      </c>
      <c r="I19" s="41">
        <v>51489</v>
      </c>
      <c r="J19" s="39">
        <v>953016</v>
      </c>
      <c r="K19" s="34">
        <v>996864</v>
      </c>
      <c r="L19" s="37">
        <v>1042728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18630929</v>
      </c>
      <c r="D21" s="34">
        <v>20069122</v>
      </c>
      <c r="E21" s="37">
        <v>20193578</v>
      </c>
      <c r="F21" s="39">
        <v>23832623</v>
      </c>
      <c r="G21" s="34">
        <v>33447623</v>
      </c>
      <c r="H21" s="37">
        <v>33447623</v>
      </c>
      <c r="I21" s="41">
        <v>24623578</v>
      </c>
      <c r="J21" s="39">
        <v>31007016</v>
      </c>
      <c r="K21" s="34">
        <v>32433372</v>
      </c>
      <c r="L21" s="37">
        <v>33925344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210490</v>
      </c>
      <c r="D23" s="34">
        <v>282213</v>
      </c>
      <c r="E23" s="37">
        <v>266558</v>
      </c>
      <c r="F23" s="39">
        <v>500000</v>
      </c>
      <c r="G23" s="34">
        <v>500000</v>
      </c>
      <c r="H23" s="37">
        <v>500000</v>
      </c>
      <c r="I23" s="41">
        <v>63556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111900277</v>
      </c>
      <c r="D25" s="34">
        <v>96082000</v>
      </c>
      <c r="E25" s="37">
        <v>102503523</v>
      </c>
      <c r="F25" s="39">
        <v>115573958</v>
      </c>
      <c r="G25" s="34">
        <v>113550958</v>
      </c>
      <c r="H25" s="37">
        <v>113550958</v>
      </c>
      <c r="I25" s="41">
        <v>51548131</v>
      </c>
      <c r="J25" s="39">
        <v>122351436</v>
      </c>
      <c r="K25" s="34">
        <v>121703700</v>
      </c>
      <c r="L25" s="37">
        <v>127302180</v>
      </c>
    </row>
    <row r="26" spans="1:12" ht="13.5" x14ac:dyDescent="0.25">
      <c r="A26" s="28" t="s">
        <v>28</v>
      </c>
      <c r="B26" s="21" t="s">
        <v>19</v>
      </c>
      <c r="C26" s="34">
        <v>4615886</v>
      </c>
      <c r="D26" s="34">
        <v>5390236</v>
      </c>
      <c r="E26" s="37">
        <v>3448365</v>
      </c>
      <c r="F26" s="39">
        <v>10000000</v>
      </c>
      <c r="G26" s="34">
        <v>5592000</v>
      </c>
      <c r="H26" s="37">
        <v>5592000</v>
      </c>
      <c r="I26" s="41">
        <v>-33</v>
      </c>
      <c r="J26" s="39">
        <v>6000000</v>
      </c>
      <c r="K26" s="34">
        <v>6276000</v>
      </c>
      <c r="L26" s="37">
        <v>6564696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-410331</v>
      </c>
      <c r="D29" s="34">
        <v>-8949391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3986655</v>
      </c>
      <c r="D30" s="34">
        <v>-16887105</v>
      </c>
      <c r="E30" s="37">
        <v>6648670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310571391</v>
      </c>
      <c r="D32" s="52">
        <f t="shared" ref="D32:L32" si="0">SUM(D6:D19)+SUM(D21:D31)</f>
        <v>270343039</v>
      </c>
      <c r="E32" s="53">
        <f t="shared" si="0"/>
        <v>340026408</v>
      </c>
      <c r="F32" s="54">
        <f t="shared" si="0"/>
        <v>424575630</v>
      </c>
      <c r="G32" s="52">
        <f t="shared" si="0"/>
        <v>366725630</v>
      </c>
      <c r="H32" s="55">
        <f t="shared" si="0"/>
        <v>366725630</v>
      </c>
      <c r="I32" s="56">
        <f t="shared" si="0"/>
        <v>219097046</v>
      </c>
      <c r="J32" s="57">
        <f t="shared" si="0"/>
        <v>442516032</v>
      </c>
      <c r="K32" s="52">
        <f t="shared" si="0"/>
        <v>424868172</v>
      </c>
      <c r="L32" s="53">
        <f t="shared" si="0"/>
        <v>444412236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104849571</v>
      </c>
      <c r="D34" s="34">
        <v>111097596</v>
      </c>
      <c r="E34" s="37">
        <v>115588836</v>
      </c>
      <c r="F34" s="38">
        <v>114544998</v>
      </c>
      <c r="G34" s="34">
        <v>114545028</v>
      </c>
      <c r="H34" s="40">
        <v>114545028</v>
      </c>
      <c r="I34" s="41">
        <v>78798773</v>
      </c>
      <c r="J34" s="39">
        <v>125381616</v>
      </c>
      <c r="K34" s="34">
        <v>131150628</v>
      </c>
      <c r="L34" s="37">
        <v>137185020</v>
      </c>
    </row>
    <row r="35" spans="1:12" ht="13.5" x14ac:dyDescent="0.25">
      <c r="A35" s="28" t="s">
        <v>49</v>
      </c>
      <c r="B35" s="21" t="s">
        <v>19</v>
      </c>
      <c r="C35" s="34">
        <v>8489339</v>
      </c>
      <c r="D35" s="34">
        <v>7721906</v>
      </c>
      <c r="E35" s="37">
        <v>8199041</v>
      </c>
      <c r="F35" s="38">
        <v>7731598</v>
      </c>
      <c r="G35" s="34">
        <v>7187611</v>
      </c>
      <c r="H35" s="40">
        <v>7187611</v>
      </c>
      <c r="I35" s="41">
        <v>4037274</v>
      </c>
      <c r="J35" s="39">
        <v>7704924</v>
      </c>
      <c r="K35" s="34">
        <v>8059488</v>
      </c>
      <c r="L35" s="37">
        <v>8430336</v>
      </c>
    </row>
    <row r="36" spans="1:12" ht="13.5" x14ac:dyDescent="0.25">
      <c r="A36" s="28" t="s">
        <v>50</v>
      </c>
      <c r="B36" s="21" t="s">
        <v>22</v>
      </c>
      <c r="C36" s="34">
        <v>63537991</v>
      </c>
      <c r="D36" s="34">
        <v>55678159</v>
      </c>
      <c r="E36" s="37">
        <v>55376637</v>
      </c>
      <c r="F36" s="39">
        <v>76000000</v>
      </c>
      <c r="G36" s="34">
        <v>89000000</v>
      </c>
      <c r="H36" s="37">
        <v>89000000</v>
      </c>
      <c r="I36" s="41">
        <v>32410207</v>
      </c>
      <c r="J36" s="39">
        <v>85682088</v>
      </c>
      <c r="K36" s="34">
        <v>89623476</v>
      </c>
      <c r="L36" s="37">
        <v>93746160</v>
      </c>
    </row>
    <row r="37" spans="1:12" ht="13.5" x14ac:dyDescent="0.25">
      <c r="A37" s="28" t="s">
        <v>51</v>
      </c>
      <c r="B37" s="21" t="s">
        <v>52</v>
      </c>
      <c r="C37" s="34">
        <v>8340632</v>
      </c>
      <c r="D37" s="34">
        <v>13697102</v>
      </c>
      <c r="E37" s="37">
        <v>12240365</v>
      </c>
      <c r="F37" s="39">
        <v>10555406</v>
      </c>
      <c r="G37" s="34">
        <v>10555406</v>
      </c>
      <c r="H37" s="37">
        <v>10555406</v>
      </c>
      <c r="I37" s="41">
        <v>19592076</v>
      </c>
      <c r="J37" s="39">
        <v>17942160</v>
      </c>
      <c r="K37" s="34">
        <v>14583768</v>
      </c>
      <c r="L37" s="37">
        <v>15254952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76236821</v>
      </c>
      <c r="F38" s="38">
        <v>72886487</v>
      </c>
      <c r="G38" s="34">
        <v>72886487</v>
      </c>
      <c r="H38" s="40">
        <v>72886487</v>
      </c>
      <c r="I38" s="41">
        <v>0</v>
      </c>
      <c r="J38" s="39">
        <v>42438360</v>
      </c>
      <c r="K38" s="34">
        <v>44390580</v>
      </c>
      <c r="L38" s="37">
        <v>46432560</v>
      </c>
    </row>
    <row r="39" spans="1:12" ht="13.5" x14ac:dyDescent="0.25">
      <c r="A39" s="28" t="s">
        <v>55</v>
      </c>
      <c r="B39" s="21" t="s">
        <v>19</v>
      </c>
      <c r="C39" s="34">
        <v>36167529</v>
      </c>
      <c r="D39" s="34">
        <v>30354132</v>
      </c>
      <c r="E39" s="37">
        <v>41841390</v>
      </c>
      <c r="F39" s="39">
        <v>40675000</v>
      </c>
      <c r="G39" s="34">
        <v>40675000</v>
      </c>
      <c r="H39" s="37">
        <v>40675000</v>
      </c>
      <c r="I39" s="41">
        <v>42537834</v>
      </c>
      <c r="J39" s="39">
        <v>42052020</v>
      </c>
      <c r="K39" s="34">
        <v>43986600</v>
      </c>
      <c r="L39" s="37">
        <v>46010292</v>
      </c>
    </row>
    <row r="40" spans="1:12" ht="13.5" x14ac:dyDescent="0.25">
      <c r="A40" s="28" t="s">
        <v>28</v>
      </c>
      <c r="B40" s="21" t="s">
        <v>19</v>
      </c>
      <c r="C40" s="34">
        <v>8659780</v>
      </c>
      <c r="D40" s="34">
        <v>17038145</v>
      </c>
      <c r="E40" s="37">
        <v>21030780</v>
      </c>
      <c r="F40" s="38">
        <v>3722000</v>
      </c>
      <c r="G40" s="34">
        <v>20195000</v>
      </c>
      <c r="H40" s="40">
        <v>20195000</v>
      </c>
      <c r="I40" s="41">
        <v>17383406</v>
      </c>
      <c r="J40" s="39">
        <v>21501864</v>
      </c>
      <c r="K40" s="34">
        <v>22490988</v>
      </c>
      <c r="L40" s="37">
        <v>23525628</v>
      </c>
    </row>
    <row r="41" spans="1:12" ht="13.5" x14ac:dyDescent="0.25">
      <c r="A41" s="28" t="s">
        <v>56</v>
      </c>
      <c r="B41" s="21" t="s">
        <v>19</v>
      </c>
      <c r="C41" s="34">
        <v>17616185</v>
      </c>
      <c r="D41" s="34">
        <v>10393846</v>
      </c>
      <c r="E41" s="37">
        <v>27362774</v>
      </c>
      <c r="F41" s="38">
        <v>19155574</v>
      </c>
      <c r="G41" s="34">
        <v>19155574</v>
      </c>
      <c r="H41" s="40">
        <v>19155574</v>
      </c>
      <c r="I41" s="41">
        <v>20962558</v>
      </c>
      <c r="J41" s="39">
        <v>36207108</v>
      </c>
      <c r="K41" s="34">
        <v>37873152</v>
      </c>
      <c r="L41" s="37">
        <v>39615876</v>
      </c>
    </row>
    <row r="42" spans="1:12" ht="13.5" x14ac:dyDescent="0.25">
      <c r="A42" s="28" t="s">
        <v>57</v>
      </c>
      <c r="B42" s="21" t="s">
        <v>19</v>
      </c>
      <c r="C42" s="34">
        <v>717394</v>
      </c>
      <c r="D42" s="34">
        <v>0</v>
      </c>
      <c r="E42" s="37">
        <v>0</v>
      </c>
      <c r="F42" s="39">
        <v>1722000</v>
      </c>
      <c r="G42" s="34">
        <v>1722000</v>
      </c>
      <c r="H42" s="37">
        <v>1722000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106487876</v>
      </c>
      <c r="D43" s="34">
        <v>108211609</v>
      </c>
      <c r="E43" s="37">
        <v>-21919302</v>
      </c>
      <c r="F43" s="38">
        <v>24295496</v>
      </c>
      <c r="G43" s="34">
        <v>24295496</v>
      </c>
      <c r="H43" s="40">
        <v>24295496</v>
      </c>
      <c r="I43" s="41">
        <v>4583903</v>
      </c>
      <c r="J43" s="39">
        <v>52051980</v>
      </c>
      <c r="K43" s="34">
        <v>54500760</v>
      </c>
      <c r="L43" s="37">
        <v>57007860</v>
      </c>
    </row>
    <row r="44" spans="1:12" ht="13.5" x14ac:dyDescent="0.25">
      <c r="A44" s="28" t="s">
        <v>59</v>
      </c>
      <c r="B44" s="21" t="s">
        <v>19</v>
      </c>
      <c r="C44" s="34">
        <v>20261762</v>
      </c>
      <c r="D44" s="34">
        <v>21136301</v>
      </c>
      <c r="E44" s="37">
        <v>25619771</v>
      </c>
      <c r="F44" s="39">
        <v>17955004</v>
      </c>
      <c r="G44" s="34">
        <v>16795005</v>
      </c>
      <c r="H44" s="37">
        <v>16795005</v>
      </c>
      <c r="I44" s="41">
        <v>12003721</v>
      </c>
      <c r="J44" s="39">
        <v>33795696</v>
      </c>
      <c r="K44" s="34">
        <v>35304576</v>
      </c>
      <c r="L44" s="37">
        <v>36929736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2194441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540000</v>
      </c>
      <c r="H46" s="37">
        <v>540000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375128059</v>
      </c>
      <c r="D47" s="52">
        <f t="shared" ref="D47:L47" si="1">SUM(D34:D46)</f>
        <v>375328796</v>
      </c>
      <c r="E47" s="53">
        <f t="shared" si="1"/>
        <v>363771554</v>
      </c>
      <c r="F47" s="54">
        <f t="shared" si="1"/>
        <v>389243563</v>
      </c>
      <c r="G47" s="52">
        <f t="shared" si="1"/>
        <v>417552607</v>
      </c>
      <c r="H47" s="53">
        <f t="shared" si="1"/>
        <v>417552607</v>
      </c>
      <c r="I47" s="56">
        <f t="shared" si="1"/>
        <v>232309752</v>
      </c>
      <c r="J47" s="57">
        <f t="shared" si="1"/>
        <v>464757816</v>
      </c>
      <c r="K47" s="52">
        <f t="shared" si="1"/>
        <v>481964016</v>
      </c>
      <c r="L47" s="53">
        <f t="shared" si="1"/>
        <v>504138420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-64556668</v>
      </c>
      <c r="D48" s="61">
        <f t="shared" si="2"/>
        <v>-104985757</v>
      </c>
      <c r="E48" s="62">
        <f t="shared" si="2"/>
        <v>-23745146</v>
      </c>
      <c r="F48" s="63">
        <f t="shared" si="2"/>
        <v>35332067</v>
      </c>
      <c r="G48" s="61">
        <f t="shared" si="2"/>
        <v>-50826977</v>
      </c>
      <c r="H48" s="62">
        <f t="shared" si="2"/>
        <v>-50826977</v>
      </c>
      <c r="I48" s="64">
        <f t="shared" si="2"/>
        <v>-13212706</v>
      </c>
      <c r="J48" s="65">
        <f t="shared" si="2"/>
        <v>-22241784</v>
      </c>
      <c r="K48" s="61">
        <f t="shared" si="2"/>
        <v>-57095844</v>
      </c>
      <c r="L48" s="62">
        <f t="shared" si="2"/>
        <v>-59726184</v>
      </c>
    </row>
    <row r="49" spans="1:12" ht="25.5" x14ac:dyDescent="0.25">
      <c r="A49" s="66" t="s">
        <v>64</v>
      </c>
      <c r="B49" s="21" t="s">
        <v>65</v>
      </c>
      <c r="C49" s="34">
        <v>52378915</v>
      </c>
      <c r="D49" s="34">
        <v>28404865</v>
      </c>
      <c r="E49" s="37">
        <v>19312964</v>
      </c>
      <c r="F49" s="39">
        <v>41195518</v>
      </c>
      <c r="G49" s="34">
        <v>34494546</v>
      </c>
      <c r="H49" s="37">
        <v>34494546</v>
      </c>
      <c r="I49" s="41">
        <v>7031102</v>
      </c>
      <c r="J49" s="39">
        <v>32448648</v>
      </c>
      <c r="K49" s="34">
        <v>33958080</v>
      </c>
      <c r="L49" s="37">
        <v>35520204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-12177753</v>
      </c>
      <c r="D51" s="68">
        <f t="shared" si="3"/>
        <v>-76580892</v>
      </c>
      <c r="E51" s="69">
        <f t="shared" si="3"/>
        <v>-4432182</v>
      </c>
      <c r="F51" s="70">
        <f t="shared" si="3"/>
        <v>76527585</v>
      </c>
      <c r="G51" s="68">
        <f t="shared" si="3"/>
        <v>-16332431</v>
      </c>
      <c r="H51" s="69">
        <f t="shared" si="3"/>
        <v>-16332431</v>
      </c>
      <c r="I51" s="71">
        <f t="shared" si="3"/>
        <v>-6181604</v>
      </c>
      <c r="J51" s="72">
        <f t="shared" si="3"/>
        <v>10206864</v>
      </c>
      <c r="K51" s="68">
        <f t="shared" si="3"/>
        <v>-23137764</v>
      </c>
      <c r="L51" s="69">
        <f t="shared" si="3"/>
        <v>-24205980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-12177753</v>
      </c>
      <c r="D53" s="79">
        <f t="shared" ref="D53:L53" si="4">+D51-D52</f>
        <v>-76580892</v>
      </c>
      <c r="E53" s="80">
        <f t="shared" si="4"/>
        <v>-4432182</v>
      </c>
      <c r="F53" s="81">
        <f t="shared" si="4"/>
        <v>76527585</v>
      </c>
      <c r="G53" s="79">
        <f t="shared" si="4"/>
        <v>-16332431</v>
      </c>
      <c r="H53" s="80">
        <f t="shared" si="4"/>
        <v>-16332431</v>
      </c>
      <c r="I53" s="82">
        <f t="shared" si="4"/>
        <v>-6181604</v>
      </c>
      <c r="J53" s="83">
        <f t="shared" si="4"/>
        <v>10206864</v>
      </c>
      <c r="K53" s="79">
        <f t="shared" si="4"/>
        <v>-23137764</v>
      </c>
      <c r="L53" s="80">
        <f t="shared" si="4"/>
        <v>-24205980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-12177753</v>
      </c>
      <c r="D56" s="68">
        <f t="shared" ref="D56:L56" si="5">SUM(D53:D55)</f>
        <v>-76580892</v>
      </c>
      <c r="E56" s="69">
        <f t="shared" si="5"/>
        <v>-4432182</v>
      </c>
      <c r="F56" s="70">
        <f t="shared" si="5"/>
        <v>76527585</v>
      </c>
      <c r="G56" s="68">
        <f t="shared" si="5"/>
        <v>-16332431</v>
      </c>
      <c r="H56" s="69">
        <f t="shared" si="5"/>
        <v>-16332431</v>
      </c>
      <c r="I56" s="71">
        <f t="shared" si="5"/>
        <v>-6181604</v>
      </c>
      <c r="J56" s="72">
        <f t="shared" si="5"/>
        <v>10206864</v>
      </c>
      <c r="K56" s="68">
        <f t="shared" si="5"/>
        <v>-23137764</v>
      </c>
      <c r="L56" s="69">
        <f t="shared" si="5"/>
        <v>-24205980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-12177753</v>
      </c>
      <c r="D59" s="87">
        <f t="shared" ref="D59:L59" si="6">SUM(D56:D58)</f>
        <v>-76580892</v>
      </c>
      <c r="E59" s="88">
        <f t="shared" si="6"/>
        <v>-4432182</v>
      </c>
      <c r="F59" s="89">
        <f t="shared" si="6"/>
        <v>76527585</v>
      </c>
      <c r="G59" s="87">
        <f t="shared" si="6"/>
        <v>-16332431</v>
      </c>
      <c r="H59" s="90">
        <f t="shared" si="6"/>
        <v>-16332431</v>
      </c>
      <c r="I59" s="91">
        <f t="shared" si="6"/>
        <v>-6181604</v>
      </c>
      <c r="J59" s="92">
        <f t="shared" si="6"/>
        <v>10206864</v>
      </c>
      <c r="K59" s="87">
        <f t="shared" si="6"/>
        <v>-23137764</v>
      </c>
      <c r="L59" s="88">
        <f t="shared" si="6"/>
        <v>-24205980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252836</v>
      </c>
      <c r="D10" s="29">
        <v>475414</v>
      </c>
      <c r="E10" s="30">
        <v>475414</v>
      </c>
      <c r="F10" s="31">
        <v>10008</v>
      </c>
      <c r="G10" s="29">
        <v>38004</v>
      </c>
      <c r="H10" s="32">
        <v>38004</v>
      </c>
      <c r="I10" s="30">
        <v>1045177</v>
      </c>
      <c r="J10" s="33">
        <v>10500</v>
      </c>
      <c r="K10" s="29">
        <v>10987</v>
      </c>
      <c r="L10" s="32">
        <v>11503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1782958</v>
      </c>
      <c r="D14" s="29">
        <v>2373665</v>
      </c>
      <c r="E14" s="30">
        <v>2373665</v>
      </c>
      <c r="F14" s="31">
        <v>4131384</v>
      </c>
      <c r="G14" s="29">
        <v>5463384</v>
      </c>
      <c r="H14" s="32">
        <v>5463384</v>
      </c>
      <c r="I14" s="30">
        <v>5439482</v>
      </c>
      <c r="J14" s="33">
        <v>4333812</v>
      </c>
      <c r="K14" s="29">
        <v>4537503</v>
      </c>
      <c r="L14" s="32">
        <v>4750765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28301369</v>
      </c>
      <c r="D19" s="34">
        <v>29164380</v>
      </c>
      <c r="E19" s="37">
        <v>29164380</v>
      </c>
      <c r="F19" s="39">
        <v>10171500</v>
      </c>
      <c r="G19" s="34">
        <v>6037176</v>
      </c>
      <c r="H19" s="37">
        <v>6037176</v>
      </c>
      <c r="I19" s="41">
        <v>880000</v>
      </c>
      <c r="J19" s="39">
        <v>9274848</v>
      </c>
      <c r="K19" s="34">
        <v>11465974</v>
      </c>
      <c r="L19" s="37">
        <v>15575047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140450000</v>
      </c>
      <c r="D25" s="34">
        <v>151412000</v>
      </c>
      <c r="E25" s="37">
        <v>151412000</v>
      </c>
      <c r="F25" s="39">
        <v>145320000</v>
      </c>
      <c r="G25" s="34">
        <v>145320000</v>
      </c>
      <c r="H25" s="37">
        <v>145320000</v>
      </c>
      <c r="I25" s="41">
        <v>146426839</v>
      </c>
      <c r="J25" s="39">
        <v>152821092</v>
      </c>
      <c r="K25" s="34">
        <v>150657000</v>
      </c>
      <c r="L25" s="37">
        <v>149857000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63536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170850699</v>
      </c>
      <c r="D32" s="52">
        <f t="shared" ref="D32:L32" si="0">SUM(D6:D19)+SUM(D21:D31)</f>
        <v>183425459</v>
      </c>
      <c r="E32" s="53">
        <f t="shared" si="0"/>
        <v>183425459</v>
      </c>
      <c r="F32" s="54">
        <f t="shared" si="0"/>
        <v>159632892</v>
      </c>
      <c r="G32" s="52">
        <f t="shared" si="0"/>
        <v>156858564</v>
      </c>
      <c r="H32" s="55">
        <f t="shared" si="0"/>
        <v>156858564</v>
      </c>
      <c r="I32" s="56">
        <f t="shared" si="0"/>
        <v>153791498</v>
      </c>
      <c r="J32" s="57">
        <f t="shared" si="0"/>
        <v>166440252</v>
      </c>
      <c r="K32" s="52">
        <f t="shared" si="0"/>
        <v>166671464</v>
      </c>
      <c r="L32" s="53">
        <f t="shared" si="0"/>
        <v>170194315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82877627</v>
      </c>
      <c r="D34" s="34">
        <v>81187151</v>
      </c>
      <c r="E34" s="37">
        <v>81187151</v>
      </c>
      <c r="F34" s="38">
        <v>102318012</v>
      </c>
      <c r="G34" s="34">
        <v>104888976</v>
      </c>
      <c r="H34" s="40">
        <v>104888976</v>
      </c>
      <c r="I34" s="41">
        <v>90780536</v>
      </c>
      <c r="J34" s="39">
        <v>104459172</v>
      </c>
      <c r="K34" s="34">
        <v>105273322</v>
      </c>
      <c r="L34" s="37">
        <v>107766345</v>
      </c>
    </row>
    <row r="35" spans="1:12" ht="13.5" x14ac:dyDescent="0.25">
      <c r="A35" s="28" t="s">
        <v>49</v>
      </c>
      <c r="B35" s="21" t="s">
        <v>19</v>
      </c>
      <c r="C35" s="34">
        <v>11388723</v>
      </c>
      <c r="D35" s="34">
        <v>9328150</v>
      </c>
      <c r="E35" s="37">
        <v>9328150</v>
      </c>
      <c r="F35" s="38">
        <v>9196512</v>
      </c>
      <c r="G35" s="34">
        <v>9196512</v>
      </c>
      <c r="H35" s="40">
        <v>9196512</v>
      </c>
      <c r="I35" s="41">
        <v>9363080</v>
      </c>
      <c r="J35" s="39">
        <v>8795880</v>
      </c>
      <c r="K35" s="34">
        <v>9006775</v>
      </c>
      <c r="L35" s="37">
        <v>9217903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57632</v>
      </c>
      <c r="D37" s="34">
        <v>161292</v>
      </c>
      <c r="E37" s="37">
        <v>161292</v>
      </c>
      <c r="F37" s="39">
        <v>531576</v>
      </c>
      <c r="G37" s="34">
        <v>531576</v>
      </c>
      <c r="H37" s="37">
        <v>531576</v>
      </c>
      <c r="I37" s="41">
        <v>158689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2623647</v>
      </c>
      <c r="D39" s="34">
        <v>3081428</v>
      </c>
      <c r="E39" s="37">
        <v>3081428</v>
      </c>
      <c r="F39" s="39">
        <v>4357464</v>
      </c>
      <c r="G39" s="34">
        <v>3672096</v>
      </c>
      <c r="H39" s="37">
        <v>3672096</v>
      </c>
      <c r="I39" s="41">
        <v>2187888</v>
      </c>
      <c r="J39" s="39">
        <v>3175968</v>
      </c>
      <c r="K39" s="34">
        <v>3176819</v>
      </c>
      <c r="L39" s="37">
        <v>3177710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16608498</v>
      </c>
      <c r="D41" s="34">
        <v>21956537</v>
      </c>
      <c r="E41" s="37">
        <v>21956537</v>
      </c>
      <c r="F41" s="38">
        <v>28486956</v>
      </c>
      <c r="G41" s="34">
        <v>28243788</v>
      </c>
      <c r="H41" s="40">
        <v>28243788</v>
      </c>
      <c r="I41" s="41">
        <v>15908783</v>
      </c>
      <c r="J41" s="39">
        <v>20887020</v>
      </c>
      <c r="K41" s="34">
        <v>17887980</v>
      </c>
      <c r="L41" s="37">
        <v>16694749</v>
      </c>
    </row>
    <row r="42" spans="1:12" ht="13.5" x14ac:dyDescent="0.25">
      <c r="A42" s="28" t="s">
        <v>57</v>
      </c>
      <c r="B42" s="21" t="s">
        <v>19</v>
      </c>
      <c r="C42" s="34">
        <v>10700516</v>
      </c>
      <c r="D42" s="34">
        <v>14687752</v>
      </c>
      <c r="E42" s="37">
        <v>14687752</v>
      </c>
      <c r="F42" s="39">
        <v>11576004</v>
      </c>
      <c r="G42" s="34">
        <v>11838348</v>
      </c>
      <c r="H42" s="37">
        <v>11838348</v>
      </c>
      <c r="I42" s="41">
        <v>9641064</v>
      </c>
      <c r="J42" s="39">
        <v>10061892</v>
      </c>
      <c r="K42" s="34">
        <v>7882032</v>
      </c>
      <c r="L42" s="37">
        <v>7769412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38536890</v>
      </c>
      <c r="D44" s="34">
        <v>38809049</v>
      </c>
      <c r="E44" s="37">
        <v>38809049</v>
      </c>
      <c r="F44" s="39">
        <v>27941064</v>
      </c>
      <c r="G44" s="34">
        <v>28178208</v>
      </c>
      <c r="H44" s="37">
        <v>28178208</v>
      </c>
      <c r="I44" s="41">
        <v>18506029</v>
      </c>
      <c r="J44" s="39">
        <v>22547472</v>
      </c>
      <c r="K44" s="34">
        <v>20891530</v>
      </c>
      <c r="L44" s="37">
        <v>19753429</v>
      </c>
    </row>
    <row r="45" spans="1:12" ht="13.5" x14ac:dyDescent="0.25">
      <c r="A45" s="28" t="s">
        <v>60</v>
      </c>
      <c r="B45" s="21" t="s">
        <v>19</v>
      </c>
      <c r="C45" s="34">
        <v>78</v>
      </c>
      <c r="D45" s="34">
        <v>2010646</v>
      </c>
      <c r="E45" s="37">
        <v>2010646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162793611</v>
      </c>
      <c r="D47" s="52">
        <f t="shared" ref="D47:L47" si="1">SUM(D34:D46)</f>
        <v>171222005</v>
      </c>
      <c r="E47" s="53">
        <f t="shared" si="1"/>
        <v>171222005</v>
      </c>
      <c r="F47" s="54">
        <f t="shared" si="1"/>
        <v>184407588</v>
      </c>
      <c r="G47" s="52">
        <f t="shared" si="1"/>
        <v>186549504</v>
      </c>
      <c r="H47" s="53">
        <f t="shared" si="1"/>
        <v>186549504</v>
      </c>
      <c r="I47" s="56">
        <f t="shared" si="1"/>
        <v>146546069</v>
      </c>
      <c r="J47" s="57">
        <f t="shared" si="1"/>
        <v>169927404</v>
      </c>
      <c r="K47" s="52">
        <f t="shared" si="1"/>
        <v>164118458</v>
      </c>
      <c r="L47" s="53">
        <f t="shared" si="1"/>
        <v>164379548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8057088</v>
      </c>
      <c r="D48" s="61">
        <f t="shared" si="2"/>
        <v>12203454</v>
      </c>
      <c r="E48" s="62">
        <f t="shared" si="2"/>
        <v>12203454</v>
      </c>
      <c r="F48" s="63">
        <f t="shared" si="2"/>
        <v>-24774696</v>
      </c>
      <c r="G48" s="61">
        <f t="shared" si="2"/>
        <v>-29690940</v>
      </c>
      <c r="H48" s="62">
        <f t="shared" si="2"/>
        <v>-29690940</v>
      </c>
      <c r="I48" s="64">
        <f t="shared" si="2"/>
        <v>7245429</v>
      </c>
      <c r="J48" s="65">
        <f t="shared" si="2"/>
        <v>-3487152</v>
      </c>
      <c r="K48" s="61">
        <f t="shared" si="2"/>
        <v>2553006</v>
      </c>
      <c r="L48" s="62">
        <f t="shared" si="2"/>
        <v>5814767</v>
      </c>
    </row>
    <row r="49" spans="1:12" ht="25.5" x14ac:dyDescent="0.25">
      <c r="A49" s="66" t="s">
        <v>64</v>
      </c>
      <c r="B49" s="21" t="s">
        <v>65</v>
      </c>
      <c r="C49" s="34">
        <v>1515798</v>
      </c>
      <c r="D49" s="34">
        <v>0</v>
      </c>
      <c r="E49" s="37">
        <v>0</v>
      </c>
      <c r="F49" s="39">
        <v>0</v>
      </c>
      <c r="G49" s="34">
        <v>500004</v>
      </c>
      <c r="H49" s="37">
        <v>500004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9572886</v>
      </c>
      <c r="D51" s="68">
        <f t="shared" si="3"/>
        <v>12203454</v>
      </c>
      <c r="E51" s="69">
        <f t="shared" si="3"/>
        <v>12203454</v>
      </c>
      <c r="F51" s="70">
        <f t="shared" si="3"/>
        <v>-24774696</v>
      </c>
      <c r="G51" s="68">
        <f t="shared" si="3"/>
        <v>-29190936</v>
      </c>
      <c r="H51" s="69">
        <f t="shared" si="3"/>
        <v>-29190936</v>
      </c>
      <c r="I51" s="71">
        <f t="shared" si="3"/>
        <v>7245429</v>
      </c>
      <c r="J51" s="72">
        <f t="shared" si="3"/>
        <v>-3487152</v>
      </c>
      <c r="K51" s="68">
        <f t="shared" si="3"/>
        <v>2553006</v>
      </c>
      <c r="L51" s="69">
        <f t="shared" si="3"/>
        <v>5814767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9572886</v>
      </c>
      <c r="D53" s="79">
        <f t="shared" ref="D53:L53" si="4">+D51-D52</f>
        <v>12203454</v>
      </c>
      <c r="E53" s="80">
        <f t="shared" si="4"/>
        <v>12203454</v>
      </c>
      <c r="F53" s="81">
        <f t="shared" si="4"/>
        <v>-24774696</v>
      </c>
      <c r="G53" s="79">
        <f t="shared" si="4"/>
        <v>-29190936</v>
      </c>
      <c r="H53" s="80">
        <f t="shared" si="4"/>
        <v>-29190936</v>
      </c>
      <c r="I53" s="82">
        <f t="shared" si="4"/>
        <v>7245429</v>
      </c>
      <c r="J53" s="83">
        <f t="shared" si="4"/>
        <v>-3487152</v>
      </c>
      <c r="K53" s="79">
        <f t="shared" si="4"/>
        <v>2553006</v>
      </c>
      <c r="L53" s="80">
        <f t="shared" si="4"/>
        <v>5814767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9572886</v>
      </c>
      <c r="D56" s="68">
        <f t="shared" ref="D56:L56" si="5">SUM(D53:D55)</f>
        <v>12203454</v>
      </c>
      <c r="E56" s="69">
        <f t="shared" si="5"/>
        <v>12203454</v>
      </c>
      <c r="F56" s="70">
        <f t="shared" si="5"/>
        <v>-24774696</v>
      </c>
      <c r="G56" s="68">
        <f t="shared" si="5"/>
        <v>-29190936</v>
      </c>
      <c r="H56" s="69">
        <f t="shared" si="5"/>
        <v>-29190936</v>
      </c>
      <c r="I56" s="71">
        <f t="shared" si="5"/>
        <v>7245429</v>
      </c>
      <c r="J56" s="72">
        <f t="shared" si="5"/>
        <v>-3487152</v>
      </c>
      <c r="K56" s="68">
        <f t="shared" si="5"/>
        <v>2553006</v>
      </c>
      <c r="L56" s="69">
        <f t="shared" si="5"/>
        <v>5814767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9572886</v>
      </c>
      <c r="D59" s="87">
        <f t="shared" ref="D59:L59" si="6">SUM(D56:D58)</f>
        <v>12203454</v>
      </c>
      <c r="E59" s="88">
        <f t="shared" si="6"/>
        <v>12203454</v>
      </c>
      <c r="F59" s="89">
        <f t="shared" si="6"/>
        <v>-24774696</v>
      </c>
      <c r="G59" s="87">
        <f t="shared" si="6"/>
        <v>-29190936</v>
      </c>
      <c r="H59" s="90">
        <f t="shared" si="6"/>
        <v>-29190936</v>
      </c>
      <c r="I59" s="91">
        <f t="shared" si="6"/>
        <v>7245429</v>
      </c>
      <c r="J59" s="92">
        <f t="shared" si="6"/>
        <v>-3487152</v>
      </c>
      <c r="K59" s="87">
        <f t="shared" si="6"/>
        <v>2553006</v>
      </c>
      <c r="L59" s="88">
        <f t="shared" si="6"/>
        <v>5814767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308258184</v>
      </c>
      <c r="D6" s="29">
        <v>346197016</v>
      </c>
      <c r="E6" s="30">
        <v>334993953</v>
      </c>
      <c r="F6" s="31">
        <v>450786600</v>
      </c>
      <c r="G6" s="29">
        <v>492121220</v>
      </c>
      <c r="H6" s="32">
        <v>492121220</v>
      </c>
      <c r="I6" s="30">
        <v>392965138</v>
      </c>
      <c r="J6" s="33">
        <v>553018530</v>
      </c>
      <c r="K6" s="29">
        <v>578457389</v>
      </c>
      <c r="L6" s="32">
        <v>605066428</v>
      </c>
    </row>
    <row r="7" spans="1:12" ht="13.5" x14ac:dyDescent="0.25">
      <c r="A7" s="28" t="s">
        <v>23</v>
      </c>
      <c r="B7" s="21" t="s">
        <v>22</v>
      </c>
      <c r="C7" s="29">
        <v>121030504</v>
      </c>
      <c r="D7" s="29">
        <v>120312287</v>
      </c>
      <c r="E7" s="30">
        <v>155709701</v>
      </c>
      <c r="F7" s="31">
        <v>186451333</v>
      </c>
      <c r="G7" s="29">
        <v>186451333</v>
      </c>
      <c r="H7" s="32">
        <v>186451333</v>
      </c>
      <c r="I7" s="30">
        <v>171376500</v>
      </c>
      <c r="J7" s="33">
        <v>195587449</v>
      </c>
      <c r="K7" s="29">
        <v>204584475</v>
      </c>
      <c r="L7" s="32">
        <v>213995361</v>
      </c>
    </row>
    <row r="8" spans="1:12" ht="13.5" x14ac:dyDescent="0.25">
      <c r="A8" s="28" t="s">
        <v>24</v>
      </c>
      <c r="B8" s="21" t="s">
        <v>22</v>
      </c>
      <c r="C8" s="29">
        <v>50295858</v>
      </c>
      <c r="D8" s="29">
        <v>54216594</v>
      </c>
      <c r="E8" s="30">
        <v>60616889</v>
      </c>
      <c r="F8" s="31">
        <v>66697976</v>
      </c>
      <c r="G8" s="29">
        <v>66747976</v>
      </c>
      <c r="H8" s="32">
        <v>66747976</v>
      </c>
      <c r="I8" s="30">
        <v>65953916</v>
      </c>
      <c r="J8" s="33">
        <v>70018628</v>
      </c>
      <c r="K8" s="29">
        <v>73239488</v>
      </c>
      <c r="L8" s="32">
        <v>76608505</v>
      </c>
    </row>
    <row r="9" spans="1:12" ht="13.5" x14ac:dyDescent="0.25">
      <c r="A9" s="28" t="s">
        <v>25</v>
      </c>
      <c r="B9" s="21" t="s">
        <v>22</v>
      </c>
      <c r="C9" s="29">
        <v>34512838</v>
      </c>
      <c r="D9" s="29">
        <v>37401955</v>
      </c>
      <c r="E9" s="30">
        <v>43000218</v>
      </c>
      <c r="F9" s="31">
        <v>46295731</v>
      </c>
      <c r="G9" s="29">
        <v>46295731</v>
      </c>
      <c r="H9" s="32">
        <v>46295731</v>
      </c>
      <c r="I9" s="30">
        <v>46960933</v>
      </c>
      <c r="J9" s="33">
        <v>48564221</v>
      </c>
      <c r="K9" s="29">
        <v>50798177</v>
      </c>
      <c r="L9" s="32">
        <v>53134894</v>
      </c>
    </row>
    <row r="10" spans="1:12" ht="13.5" x14ac:dyDescent="0.25">
      <c r="A10" s="28" t="s">
        <v>26</v>
      </c>
      <c r="B10" s="21" t="s">
        <v>19</v>
      </c>
      <c r="C10" s="29">
        <v>6473096</v>
      </c>
      <c r="D10" s="29">
        <v>5345232</v>
      </c>
      <c r="E10" s="30">
        <v>4219166</v>
      </c>
      <c r="F10" s="31">
        <v>8634788</v>
      </c>
      <c r="G10" s="29">
        <v>9785687</v>
      </c>
      <c r="H10" s="32">
        <v>9785687</v>
      </c>
      <c r="I10" s="30">
        <v>6210751</v>
      </c>
      <c r="J10" s="33">
        <v>10265186</v>
      </c>
      <c r="K10" s="29">
        <v>10737394</v>
      </c>
      <c r="L10" s="32">
        <v>11231315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22053894</v>
      </c>
      <c r="D13" s="29">
        <v>27053587</v>
      </c>
      <c r="E13" s="30">
        <v>38733018</v>
      </c>
      <c r="F13" s="31">
        <v>33086087</v>
      </c>
      <c r="G13" s="29">
        <v>33086087</v>
      </c>
      <c r="H13" s="32">
        <v>33086087</v>
      </c>
      <c r="I13" s="30">
        <v>69946150</v>
      </c>
      <c r="J13" s="33">
        <v>34556608</v>
      </c>
      <c r="K13" s="29">
        <v>36146215</v>
      </c>
      <c r="L13" s="32">
        <v>37808940</v>
      </c>
    </row>
    <row r="14" spans="1:12" ht="13.5" x14ac:dyDescent="0.25">
      <c r="A14" s="28" t="s">
        <v>30</v>
      </c>
      <c r="B14" s="21" t="s">
        <v>19</v>
      </c>
      <c r="C14" s="29">
        <v>15669</v>
      </c>
      <c r="D14" s="29">
        <v>23023</v>
      </c>
      <c r="E14" s="30">
        <v>27949</v>
      </c>
      <c r="F14" s="31">
        <v>24632</v>
      </c>
      <c r="G14" s="29">
        <v>24632</v>
      </c>
      <c r="H14" s="32">
        <v>24632</v>
      </c>
      <c r="I14" s="30">
        <v>33758</v>
      </c>
      <c r="J14" s="33">
        <v>30000</v>
      </c>
      <c r="K14" s="29">
        <v>31380</v>
      </c>
      <c r="L14" s="32">
        <v>32824</v>
      </c>
    </row>
    <row r="15" spans="1:12" ht="13.5" x14ac:dyDescent="0.25">
      <c r="A15" s="28" t="s">
        <v>31</v>
      </c>
      <c r="B15" s="21" t="s">
        <v>19</v>
      </c>
      <c r="C15" s="29">
        <v>879654</v>
      </c>
      <c r="D15" s="29">
        <v>1150843</v>
      </c>
      <c r="E15" s="30">
        <v>2091824</v>
      </c>
      <c r="F15" s="31">
        <v>1655316</v>
      </c>
      <c r="G15" s="29">
        <v>1655316</v>
      </c>
      <c r="H15" s="32">
        <v>1655316</v>
      </c>
      <c r="I15" s="30">
        <v>343753</v>
      </c>
      <c r="J15" s="33">
        <v>1736426</v>
      </c>
      <c r="K15" s="29">
        <v>1816302</v>
      </c>
      <c r="L15" s="32">
        <v>1899852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4540728</v>
      </c>
      <c r="D17" s="34">
        <v>5172617</v>
      </c>
      <c r="E17" s="37">
        <v>5735991</v>
      </c>
      <c r="F17" s="39">
        <v>8003004</v>
      </c>
      <c r="G17" s="34">
        <v>8136170</v>
      </c>
      <c r="H17" s="37">
        <v>8136170</v>
      </c>
      <c r="I17" s="40">
        <v>6614420</v>
      </c>
      <c r="J17" s="39">
        <v>8534843</v>
      </c>
      <c r="K17" s="34">
        <v>8927452</v>
      </c>
      <c r="L17" s="37">
        <v>9338113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3048656</v>
      </c>
      <c r="D19" s="34">
        <v>7739045</v>
      </c>
      <c r="E19" s="37">
        <v>1275626</v>
      </c>
      <c r="F19" s="39">
        <v>10743199</v>
      </c>
      <c r="G19" s="34">
        <v>11734216</v>
      </c>
      <c r="H19" s="37">
        <v>11734216</v>
      </c>
      <c r="I19" s="41">
        <v>673675</v>
      </c>
      <c r="J19" s="39">
        <v>12324035</v>
      </c>
      <c r="K19" s="34">
        <v>12890948</v>
      </c>
      <c r="L19" s="37">
        <v>13483935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76835757</v>
      </c>
      <c r="D21" s="34">
        <v>74402754</v>
      </c>
      <c r="E21" s="37">
        <v>84243638</v>
      </c>
      <c r="F21" s="39">
        <v>86281288</v>
      </c>
      <c r="G21" s="34">
        <v>86281288</v>
      </c>
      <c r="H21" s="37">
        <v>86281288</v>
      </c>
      <c r="I21" s="41">
        <v>88207124</v>
      </c>
      <c r="J21" s="39">
        <v>90509071</v>
      </c>
      <c r="K21" s="34">
        <v>94672497</v>
      </c>
      <c r="L21" s="37">
        <v>99027431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2404175</v>
      </c>
      <c r="D23" s="34">
        <v>3879060</v>
      </c>
      <c r="E23" s="37">
        <v>4555379</v>
      </c>
      <c r="F23" s="39">
        <v>4973664</v>
      </c>
      <c r="G23" s="34">
        <v>5253664</v>
      </c>
      <c r="H23" s="37">
        <v>5253664</v>
      </c>
      <c r="I23" s="41">
        <v>4185264</v>
      </c>
      <c r="J23" s="39">
        <v>5308766</v>
      </c>
      <c r="K23" s="34">
        <v>5552972</v>
      </c>
      <c r="L23" s="37">
        <v>5808409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262372712</v>
      </c>
      <c r="D25" s="34">
        <v>241122884</v>
      </c>
      <c r="E25" s="37">
        <v>274214606</v>
      </c>
      <c r="F25" s="39">
        <v>284237032</v>
      </c>
      <c r="G25" s="34">
        <v>314237032</v>
      </c>
      <c r="H25" s="37">
        <v>314237032</v>
      </c>
      <c r="I25" s="41">
        <v>290436743</v>
      </c>
      <c r="J25" s="39">
        <v>311513942</v>
      </c>
      <c r="K25" s="34">
        <v>325843586</v>
      </c>
      <c r="L25" s="37">
        <v>340832391</v>
      </c>
    </row>
    <row r="26" spans="1:12" ht="13.5" x14ac:dyDescent="0.25">
      <c r="A26" s="28" t="s">
        <v>28</v>
      </c>
      <c r="B26" s="21" t="s">
        <v>19</v>
      </c>
      <c r="C26" s="34">
        <v>2332594</v>
      </c>
      <c r="D26" s="34">
        <v>2836586</v>
      </c>
      <c r="E26" s="37">
        <v>4394287</v>
      </c>
      <c r="F26" s="39">
        <v>2843100</v>
      </c>
      <c r="G26" s="34">
        <v>2843100</v>
      </c>
      <c r="H26" s="37">
        <v>2843100</v>
      </c>
      <c r="I26" s="41">
        <v>7761059</v>
      </c>
      <c r="J26" s="39">
        <v>2982412</v>
      </c>
      <c r="K26" s="34">
        <v>3119603</v>
      </c>
      <c r="L26" s="37">
        <v>3263105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706989</v>
      </c>
      <c r="E28" s="37">
        <v>720383</v>
      </c>
      <c r="F28" s="39">
        <v>564890</v>
      </c>
      <c r="G28" s="34">
        <v>646452</v>
      </c>
      <c r="H28" s="37">
        <v>646452</v>
      </c>
      <c r="I28" s="41">
        <v>838803</v>
      </c>
      <c r="J28" s="39">
        <v>678129</v>
      </c>
      <c r="K28" s="34">
        <v>709324</v>
      </c>
      <c r="L28" s="37">
        <v>741953</v>
      </c>
    </row>
    <row r="29" spans="1:12" ht="13.5" x14ac:dyDescent="0.25">
      <c r="A29" s="28" t="s">
        <v>43</v>
      </c>
      <c r="B29" s="21" t="s">
        <v>19</v>
      </c>
      <c r="C29" s="34">
        <v>1034384</v>
      </c>
      <c r="D29" s="34">
        <v>1951535</v>
      </c>
      <c r="E29" s="37">
        <v>452711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-92182</v>
      </c>
      <c r="D30" s="34">
        <v>63963</v>
      </c>
      <c r="E30" s="37">
        <v>67535</v>
      </c>
      <c r="F30" s="38">
        <v>0</v>
      </c>
      <c r="G30" s="34">
        <v>0</v>
      </c>
      <c r="H30" s="37">
        <v>0</v>
      </c>
      <c r="I30" s="41">
        <v>-381848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895996521</v>
      </c>
      <c r="D32" s="52">
        <f t="shared" ref="D32:L32" si="0">SUM(D6:D19)+SUM(D21:D31)</f>
        <v>929575970</v>
      </c>
      <c r="E32" s="53">
        <f t="shared" si="0"/>
        <v>1015052874</v>
      </c>
      <c r="F32" s="54">
        <f t="shared" si="0"/>
        <v>1191278640</v>
      </c>
      <c r="G32" s="52">
        <f t="shared" si="0"/>
        <v>1265299904</v>
      </c>
      <c r="H32" s="55">
        <f t="shared" si="0"/>
        <v>1265299904</v>
      </c>
      <c r="I32" s="56">
        <f t="shared" si="0"/>
        <v>1152126139</v>
      </c>
      <c r="J32" s="57">
        <f t="shared" si="0"/>
        <v>1345628246</v>
      </c>
      <c r="K32" s="52">
        <f t="shared" si="0"/>
        <v>1407527202</v>
      </c>
      <c r="L32" s="53">
        <f t="shared" si="0"/>
        <v>1472273456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309822613</v>
      </c>
      <c r="D34" s="34">
        <v>335064976</v>
      </c>
      <c r="E34" s="37">
        <v>344583048</v>
      </c>
      <c r="F34" s="38">
        <v>396116531</v>
      </c>
      <c r="G34" s="34">
        <v>397715216</v>
      </c>
      <c r="H34" s="40">
        <v>397715216</v>
      </c>
      <c r="I34" s="41">
        <v>393144962</v>
      </c>
      <c r="J34" s="39">
        <v>451339064</v>
      </c>
      <c r="K34" s="34">
        <v>472100353</v>
      </c>
      <c r="L34" s="37">
        <v>493816990</v>
      </c>
    </row>
    <row r="35" spans="1:12" ht="13.5" x14ac:dyDescent="0.25">
      <c r="A35" s="28" t="s">
        <v>49</v>
      </c>
      <c r="B35" s="21" t="s">
        <v>19</v>
      </c>
      <c r="C35" s="34">
        <v>19727218</v>
      </c>
      <c r="D35" s="34">
        <v>19494219</v>
      </c>
      <c r="E35" s="37">
        <v>20801544</v>
      </c>
      <c r="F35" s="38">
        <v>25032003</v>
      </c>
      <c r="G35" s="34">
        <v>28195950</v>
      </c>
      <c r="H35" s="40">
        <v>28195950</v>
      </c>
      <c r="I35" s="41">
        <v>22251176</v>
      </c>
      <c r="J35" s="39">
        <v>29577550</v>
      </c>
      <c r="K35" s="34">
        <v>30938097</v>
      </c>
      <c r="L35" s="37">
        <v>32361249</v>
      </c>
    </row>
    <row r="36" spans="1:12" ht="13.5" x14ac:dyDescent="0.25">
      <c r="A36" s="28" t="s">
        <v>50</v>
      </c>
      <c r="B36" s="21" t="s">
        <v>22</v>
      </c>
      <c r="C36" s="34">
        <v>291408322</v>
      </c>
      <c r="D36" s="34">
        <v>336621161</v>
      </c>
      <c r="E36" s="37">
        <v>345540258</v>
      </c>
      <c r="F36" s="39">
        <v>318545093</v>
      </c>
      <c r="G36" s="34">
        <v>407424187</v>
      </c>
      <c r="H36" s="37">
        <v>407424187</v>
      </c>
      <c r="I36" s="41">
        <v>9443419</v>
      </c>
      <c r="J36" s="39">
        <v>427440423</v>
      </c>
      <c r="K36" s="34">
        <v>447102679</v>
      </c>
      <c r="L36" s="37">
        <v>467669403</v>
      </c>
    </row>
    <row r="37" spans="1:12" ht="13.5" x14ac:dyDescent="0.25">
      <c r="A37" s="28" t="s">
        <v>51</v>
      </c>
      <c r="B37" s="21" t="s">
        <v>52</v>
      </c>
      <c r="C37" s="34">
        <v>16611446</v>
      </c>
      <c r="D37" s="34">
        <v>7730998</v>
      </c>
      <c r="E37" s="37">
        <v>26346993</v>
      </c>
      <c r="F37" s="39">
        <v>17275975</v>
      </c>
      <c r="G37" s="34">
        <v>20139250</v>
      </c>
      <c r="H37" s="37">
        <v>20139250</v>
      </c>
      <c r="I37" s="41">
        <v>28240347</v>
      </c>
      <c r="J37" s="39">
        <v>21222956</v>
      </c>
      <c r="K37" s="34">
        <v>22199181</v>
      </c>
      <c r="L37" s="37">
        <v>23220334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59782582</v>
      </c>
      <c r="K38" s="34">
        <v>62532580</v>
      </c>
      <c r="L38" s="37">
        <v>65409077</v>
      </c>
    </row>
    <row r="39" spans="1:12" ht="13.5" x14ac:dyDescent="0.25">
      <c r="A39" s="28" t="s">
        <v>55</v>
      </c>
      <c r="B39" s="21" t="s">
        <v>19</v>
      </c>
      <c r="C39" s="34">
        <v>110485470</v>
      </c>
      <c r="D39" s="34">
        <v>121873230</v>
      </c>
      <c r="E39" s="37">
        <v>119939224</v>
      </c>
      <c r="F39" s="39">
        <v>9412612</v>
      </c>
      <c r="G39" s="34">
        <v>9409494</v>
      </c>
      <c r="H39" s="37">
        <v>9409494</v>
      </c>
      <c r="I39" s="41">
        <v>0</v>
      </c>
      <c r="J39" s="39">
        <v>9870301</v>
      </c>
      <c r="K39" s="34">
        <v>10324270</v>
      </c>
      <c r="L39" s="37">
        <v>10799188</v>
      </c>
    </row>
    <row r="40" spans="1:12" ht="13.5" x14ac:dyDescent="0.25">
      <c r="A40" s="28" t="s">
        <v>28</v>
      </c>
      <c r="B40" s="21" t="s">
        <v>19</v>
      </c>
      <c r="C40" s="34">
        <v>6820876</v>
      </c>
      <c r="D40" s="34">
        <v>65920188</v>
      </c>
      <c r="E40" s="37">
        <v>61814975</v>
      </c>
      <c r="F40" s="38">
        <v>8600000</v>
      </c>
      <c r="G40" s="34">
        <v>8600000</v>
      </c>
      <c r="H40" s="40">
        <v>8600000</v>
      </c>
      <c r="I40" s="41">
        <v>6605899</v>
      </c>
      <c r="J40" s="39">
        <v>8698000</v>
      </c>
      <c r="K40" s="34">
        <v>9098108</v>
      </c>
      <c r="L40" s="37">
        <v>9516620</v>
      </c>
    </row>
    <row r="41" spans="1:12" ht="13.5" x14ac:dyDescent="0.25">
      <c r="A41" s="28" t="s">
        <v>56</v>
      </c>
      <c r="B41" s="21" t="s">
        <v>19</v>
      </c>
      <c r="C41" s="34">
        <v>98043209</v>
      </c>
      <c r="D41" s="34">
        <v>122360492</v>
      </c>
      <c r="E41" s="37">
        <v>116071428</v>
      </c>
      <c r="F41" s="38">
        <v>159893523</v>
      </c>
      <c r="G41" s="34">
        <v>150012087</v>
      </c>
      <c r="H41" s="40">
        <v>150012087</v>
      </c>
      <c r="I41" s="41">
        <v>125227043</v>
      </c>
      <c r="J41" s="39">
        <v>158841262</v>
      </c>
      <c r="K41" s="34">
        <v>166147880</v>
      </c>
      <c r="L41" s="37">
        <v>173790684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177896</v>
      </c>
      <c r="F42" s="39">
        <v>461130</v>
      </c>
      <c r="G42" s="34">
        <v>1000000</v>
      </c>
      <c r="H42" s="37">
        <v>1000000</v>
      </c>
      <c r="I42" s="41">
        <v>54750</v>
      </c>
      <c r="J42" s="39">
        <v>1049000</v>
      </c>
      <c r="K42" s="34">
        <v>1097251</v>
      </c>
      <c r="L42" s="37">
        <v>1147723</v>
      </c>
    </row>
    <row r="43" spans="1:12" ht="13.5" x14ac:dyDescent="0.25">
      <c r="A43" s="28" t="s">
        <v>58</v>
      </c>
      <c r="B43" s="21" t="s">
        <v>19</v>
      </c>
      <c r="C43" s="34">
        <v>80489324</v>
      </c>
      <c r="D43" s="34">
        <v>66883066</v>
      </c>
      <c r="E43" s="37">
        <v>257884270</v>
      </c>
      <c r="F43" s="38">
        <v>58748643</v>
      </c>
      <c r="G43" s="34">
        <v>46274793</v>
      </c>
      <c r="H43" s="40">
        <v>46274793</v>
      </c>
      <c r="I43" s="41">
        <v>7364932</v>
      </c>
      <c r="J43" s="39">
        <v>1485676</v>
      </c>
      <c r="K43" s="34">
        <v>1554016</v>
      </c>
      <c r="L43" s="37">
        <v>1625499</v>
      </c>
    </row>
    <row r="44" spans="1:12" ht="13.5" x14ac:dyDescent="0.25">
      <c r="A44" s="28" t="s">
        <v>59</v>
      </c>
      <c r="B44" s="21" t="s">
        <v>19</v>
      </c>
      <c r="C44" s="34">
        <v>83107898</v>
      </c>
      <c r="D44" s="34">
        <v>117316939</v>
      </c>
      <c r="E44" s="37">
        <v>153326210</v>
      </c>
      <c r="F44" s="39">
        <v>132845847</v>
      </c>
      <c r="G44" s="34">
        <v>136054941</v>
      </c>
      <c r="H44" s="37">
        <v>136054941</v>
      </c>
      <c r="I44" s="41">
        <v>95096978</v>
      </c>
      <c r="J44" s="39">
        <v>142098910</v>
      </c>
      <c r="K44" s="34">
        <v>148635315</v>
      </c>
      <c r="L44" s="37">
        <v>155472520</v>
      </c>
    </row>
    <row r="45" spans="1:12" ht="13.5" x14ac:dyDescent="0.25">
      <c r="A45" s="28" t="s">
        <v>60</v>
      </c>
      <c r="B45" s="21" t="s">
        <v>19</v>
      </c>
      <c r="C45" s="34">
        <v>473625</v>
      </c>
      <c r="D45" s="34">
        <v>4108378</v>
      </c>
      <c r="E45" s="37">
        <v>4294346</v>
      </c>
      <c r="F45" s="38">
        <v>57568</v>
      </c>
      <c r="G45" s="34">
        <v>57568</v>
      </c>
      <c r="H45" s="37">
        <v>57568</v>
      </c>
      <c r="I45" s="41">
        <v>0</v>
      </c>
      <c r="J45" s="39">
        <v>60389</v>
      </c>
      <c r="K45" s="34">
        <v>63166</v>
      </c>
      <c r="L45" s="37">
        <v>66072</v>
      </c>
    </row>
    <row r="46" spans="1:12" ht="13.5" x14ac:dyDescent="0.25">
      <c r="A46" s="28" t="s">
        <v>61</v>
      </c>
      <c r="B46" s="21" t="s">
        <v>19</v>
      </c>
      <c r="C46" s="34">
        <v>-1022711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-7867405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1015967290</v>
      </c>
      <c r="D47" s="52">
        <f t="shared" ref="D47:L47" si="1">SUM(D34:D46)</f>
        <v>1197373647</v>
      </c>
      <c r="E47" s="53">
        <f t="shared" si="1"/>
        <v>1450780192</v>
      </c>
      <c r="F47" s="54">
        <f t="shared" si="1"/>
        <v>1126988925</v>
      </c>
      <c r="G47" s="52">
        <f t="shared" si="1"/>
        <v>1204883486</v>
      </c>
      <c r="H47" s="53">
        <f t="shared" si="1"/>
        <v>1204883486</v>
      </c>
      <c r="I47" s="56">
        <f t="shared" si="1"/>
        <v>679562101</v>
      </c>
      <c r="J47" s="57">
        <f t="shared" si="1"/>
        <v>1311466113</v>
      </c>
      <c r="K47" s="52">
        <f t="shared" si="1"/>
        <v>1371792896</v>
      </c>
      <c r="L47" s="53">
        <f t="shared" si="1"/>
        <v>1434895359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-119970769</v>
      </c>
      <c r="D48" s="61">
        <f t="shared" si="2"/>
        <v>-267797677</v>
      </c>
      <c r="E48" s="62">
        <f t="shared" si="2"/>
        <v>-435727318</v>
      </c>
      <c r="F48" s="63">
        <f t="shared" si="2"/>
        <v>64289715</v>
      </c>
      <c r="G48" s="61">
        <f t="shared" si="2"/>
        <v>60416418</v>
      </c>
      <c r="H48" s="62">
        <f t="shared" si="2"/>
        <v>60416418</v>
      </c>
      <c r="I48" s="64">
        <f t="shared" si="2"/>
        <v>472564038</v>
      </c>
      <c r="J48" s="65">
        <f t="shared" si="2"/>
        <v>34162133</v>
      </c>
      <c r="K48" s="61">
        <f t="shared" si="2"/>
        <v>35734306</v>
      </c>
      <c r="L48" s="62">
        <f t="shared" si="2"/>
        <v>37378097</v>
      </c>
    </row>
    <row r="49" spans="1:12" ht="25.5" x14ac:dyDescent="0.25">
      <c r="A49" s="66" t="s">
        <v>64</v>
      </c>
      <c r="B49" s="21" t="s">
        <v>65</v>
      </c>
      <c r="C49" s="34">
        <v>57430619</v>
      </c>
      <c r="D49" s="34">
        <v>72616429</v>
      </c>
      <c r="E49" s="37">
        <v>55884830</v>
      </c>
      <c r="F49" s="39">
        <v>70482657</v>
      </c>
      <c r="G49" s="34">
        <v>70482657</v>
      </c>
      <c r="H49" s="37">
        <v>70482657</v>
      </c>
      <c r="I49" s="41">
        <v>41648228</v>
      </c>
      <c r="J49" s="39">
        <v>64627000</v>
      </c>
      <c r="K49" s="34">
        <v>67599842</v>
      </c>
      <c r="L49" s="37">
        <v>70709436</v>
      </c>
    </row>
    <row r="50" spans="1:12" ht="13.5" x14ac:dyDescent="0.25">
      <c r="A50" s="66" t="s">
        <v>66</v>
      </c>
      <c r="B50" s="21" t="s">
        <v>65</v>
      </c>
      <c r="C50" s="34">
        <v>5344094</v>
      </c>
      <c r="D50" s="34">
        <v>517047</v>
      </c>
      <c r="E50" s="37">
        <v>7319275</v>
      </c>
      <c r="F50" s="38">
        <v>1179194</v>
      </c>
      <c r="G50" s="34">
        <v>1179194</v>
      </c>
      <c r="H50" s="37">
        <v>1179194</v>
      </c>
      <c r="I50" s="41">
        <v>0</v>
      </c>
      <c r="J50" s="39">
        <v>1236975</v>
      </c>
      <c r="K50" s="34">
        <v>1293876</v>
      </c>
      <c r="L50" s="37">
        <v>1353395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-57196056</v>
      </c>
      <c r="D51" s="68">
        <f t="shared" si="3"/>
        <v>-194664201</v>
      </c>
      <c r="E51" s="69">
        <f t="shared" si="3"/>
        <v>-372523213</v>
      </c>
      <c r="F51" s="70">
        <f t="shared" si="3"/>
        <v>135951566</v>
      </c>
      <c r="G51" s="68">
        <f t="shared" si="3"/>
        <v>132078269</v>
      </c>
      <c r="H51" s="69">
        <f t="shared" si="3"/>
        <v>132078269</v>
      </c>
      <c r="I51" s="71">
        <f t="shared" si="3"/>
        <v>514212266</v>
      </c>
      <c r="J51" s="72">
        <f t="shared" si="3"/>
        <v>100026108</v>
      </c>
      <c r="K51" s="68">
        <f t="shared" si="3"/>
        <v>104628024</v>
      </c>
      <c r="L51" s="69">
        <f t="shared" si="3"/>
        <v>109440928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-57196056</v>
      </c>
      <c r="D53" s="79">
        <f t="shared" ref="D53:L53" si="4">+D51-D52</f>
        <v>-194664201</v>
      </c>
      <c r="E53" s="80">
        <f t="shared" si="4"/>
        <v>-372523213</v>
      </c>
      <c r="F53" s="81">
        <f t="shared" si="4"/>
        <v>135951566</v>
      </c>
      <c r="G53" s="79">
        <f t="shared" si="4"/>
        <v>132078269</v>
      </c>
      <c r="H53" s="80">
        <f t="shared" si="4"/>
        <v>132078269</v>
      </c>
      <c r="I53" s="82">
        <f t="shared" si="4"/>
        <v>514212266</v>
      </c>
      <c r="J53" s="83">
        <f t="shared" si="4"/>
        <v>100026108</v>
      </c>
      <c r="K53" s="79">
        <f t="shared" si="4"/>
        <v>104628024</v>
      </c>
      <c r="L53" s="80">
        <f t="shared" si="4"/>
        <v>109440928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-57196056</v>
      </c>
      <c r="D56" s="68">
        <f t="shared" ref="D56:L56" si="5">SUM(D53:D55)</f>
        <v>-194664201</v>
      </c>
      <c r="E56" s="69">
        <f t="shared" si="5"/>
        <v>-372523213</v>
      </c>
      <c r="F56" s="70">
        <f t="shared" si="5"/>
        <v>135951566</v>
      </c>
      <c r="G56" s="68">
        <f t="shared" si="5"/>
        <v>132078269</v>
      </c>
      <c r="H56" s="69">
        <f t="shared" si="5"/>
        <v>132078269</v>
      </c>
      <c r="I56" s="71">
        <f t="shared" si="5"/>
        <v>514212266</v>
      </c>
      <c r="J56" s="72">
        <f t="shared" si="5"/>
        <v>100026108</v>
      </c>
      <c r="K56" s="68">
        <f t="shared" si="5"/>
        <v>104628024</v>
      </c>
      <c r="L56" s="69">
        <f t="shared" si="5"/>
        <v>109440928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-57196056</v>
      </c>
      <c r="D59" s="87">
        <f t="shared" ref="D59:L59" si="6">SUM(D56:D58)</f>
        <v>-194664201</v>
      </c>
      <c r="E59" s="88">
        <f t="shared" si="6"/>
        <v>-372523213</v>
      </c>
      <c r="F59" s="89">
        <f t="shared" si="6"/>
        <v>135951566</v>
      </c>
      <c r="G59" s="87">
        <f t="shared" si="6"/>
        <v>132078269</v>
      </c>
      <c r="H59" s="90">
        <f t="shared" si="6"/>
        <v>132078269</v>
      </c>
      <c r="I59" s="91">
        <f t="shared" si="6"/>
        <v>514212266</v>
      </c>
      <c r="J59" s="92">
        <f t="shared" si="6"/>
        <v>100026108</v>
      </c>
      <c r="K59" s="87">
        <f t="shared" si="6"/>
        <v>104628024</v>
      </c>
      <c r="L59" s="88">
        <f t="shared" si="6"/>
        <v>109440928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216917648</v>
      </c>
      <c r="D6" s="29">
        <v>234321150</v>
      </c>
      <c r="E6" s="30">
        <v>209147578</v>
      </c>
      <c r="F6" s="31">
        <v>390990207</v>
      </c>
      <c r="G6" s="29">
        <v>366162329</v>
      </c>
      <c r="H6" s="32">
        <v>366162329</v>
      </c>
      <c r="I6" s="30">
        <v>201305531</v>
      </c>
      <c r="J6" s="33">
        <v>280425990</v>
      </c>
      <c r="K6" s="29">
        <v>293325586</v>
      </c>
      <c r="L6" s="32">
        <v>306818563</v>
      </c>
    </row>
    <row r="7" spans="1:12" ht="13.5" x14ac:dyDescent="0.25">
      <c r="A7" s="28" t="s">
        <v>23</v>
      </c>
      <c r="B7" s="21" t="s">
        <v>22</v>
      </c>
      <c r="C7" s="29">
        <v>54749947</v>
      </c>
      <c r="D7" s="29">
        <v>74319024</v>
      </c>
      <c r="E7" s="30">
        <v>66896771</v>
      </c>
      <c r="F7" s="31">
        <v>88491724</v>
      </c>
      <c r="G7" s="29">
        <v>88491724</v>
      </c>
      <c r="H7" s="32">
        <v>88491724</v>
      </c>
      <c r="I7" s="30">
        <v>73112958</v>
      </c>
      <c r="J7" s="33">
        <v>79573710</v>
      </c>
      <c r="K7" s="29">
        <v>83234101</v>
      </c>
      <c r="L7" s="32">
        <v>87062868</v>
      </c>
    </row>
    <row r="8" spans="1:12" ht="13.5" x14ac:dyDescent="0.25">
      <c r="A8" s="28" t="s">
        <v>24</v>
      </c>
      <c r="B8" s="21" t="s">
        <v>22</v>
      </c>
      <c r="C8" s="29">
        <v>57130887</v>
      </c>
      <c r="D8" s="29">
        <v>56227856</v>
      </c>
      <c r="E8" s="30">
        <v>56316072</v>
      </c>
      <c r="F8" s="31">
        <v>71811834</v>
      </c>
      <c r="G8" s="29">
        <v>71811834</v>
      </c>
      <c r="H8" s="32">
        <v>71811834</v>
      </c>
      <c r="I8" s="30">
        <v>57804231</v>
      </c>
      <c r="J8" s="33">
        <v>62922486</v>
      </c>
      <c r="K8" s="29">
        <v>65816920</v>
      </c>
      <c r="L8" s="32">
        <v>68844498</v>
      </c>
    </row>
    <row r="9" spans="1:12" ht="13.5" x14ac:dyDescent="0.25">
      <c r="A9" s="28" t="s">
        <v>25</v>
      </c>
      <c r="B9" s="21" t="s">
        <v>22</v>
      </c>
      <c r="C9" s="29">
        <v>39357464</v>
      </c>
      <c r="D9" s="29">
        <v>43726286</v>
      </c>
      <c r="E9" s="30">
        <v>40009371</v>
      </c>
      <c r="F9" s="31">
        <v>57561170</v>
      </c>
      <c r="G9" s="29">
        <v>57561170</v>
      </c>
      <c r="H9" s="32">
        <v>57561170</v>
      </c>
      <c r="I9" s="30">
        <v>40982697</v>
      </c>
      <c r="J9" s="33">
        <v>44972779</v>
      </c>
      <c r="K9" s="29">
        <v>47041526</v>
      </c>
      <c r="L9" s="32">
        <v>49205437</v>
      </c>
    </row>
    <row r="10" spans="1:12" ht="13.5" x14ac:dyDescent="0.25">
      <c r="A10" s="28" t="s">
        <v>26</v>
      </c>
      <c r="B10" s="21" t="s">
        <v>19</v>
      </c>
      <c r="C10" s="29">
        <v>1391368</v>
      </c>
      <c r="D10" s="29">
        <v>1334187</v>
      </c>
      <c r="E10" s="30">
        <v>1458516</v>
      </c>
      <c r="F10" s="31">
        <v>1038865</v>
      </c>
      <c r="G10" s="29">
        <v>1264365</v>
      </c>
      <c r="H10" s="32">
        <v>1264365</v>
      </c>
      <c r="I10" s="30">
        <v>1754132</v>
      </c>
      <c r="J10" s="33">
        <v>2385385</v>
      </c>
      <c r="K10" s="29">
        <v>2495113</v>
      </c>
      <c r="L10" s="32">
        <v>2609890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45634669</v>
      </c>
      <c r="D13" s="29">
        <v>43155477</v>
      </c>
      <c r="E13" s="30">
        <v>69356512</v>
      </c>
      <c r="F13" s="31">
        <v>46712423</v>
      </c>
      <c r="G13" s="29">
        <v>46712423</v>
      </c>
      <c r="H13" s="32">
        <v>46712423</v>
      </c>
      <c r="I13" s="30">
        <v>97036089</v>
      </c>
      <c r="J13" s="33">
        <v>96499655</v>
      </c>
      <c r="K13" s="29">
        <v>100938637</v>
      </c>
      <c r="L13" s="32">
        <v>105581815</v>
      </c>
    </row>
    <row r="14" spans="1:12" ht="13.5" x14ac:dyDescent="0.25">
      <c r="A14" s="28" t="s">
        <v>30</v>
      </c>
      <c r="B14" s="21" t="s">
        <v>19</v>
      </c>
      <c r="C14" s="29">
        <v>1131112</v>
      </c>
      <c r="D14" s="29">
        <v>1407374</v>
      </c>
      <c r="E14" s="30">
        <v>2835595</v>
      </c>
      <c r="F14" s="31">
        <v>2077380</v>
      </c>
      <c r="G14" s="29">
        <v>2077380</v>
      </c>
      <c r="H14" s="32">
        <v>2077380</v>
      </c>
      <c r="I14" s="30">
        <v>6536593</v>
      </c>
      <c r="J14" s="33">
        <v>6514183</v>
      </c>
      <c r="K14" s="29">
        <v>6813836</v>
      </c>
      <c r="L14" s="32">
        <v>7127272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-7062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320200</v>
      </c>
      <c r="D17" s="34">
        <v>349285</v>
      </c>
      <c r="E17" s="37">
        <v>272086</v>
      </c>
      <c r="F17" s="39">
        <v>286377</v>
      </c>
      <c r="G17" s="34">
        <v>456377</v>
      </c>
      <c r="H17" s="37">
        <v>456377</v>
      </c>
      <c r="I17" s="40">
        <v>408974</v>
      </c>
      <c r="J17" s="39">
        <v>366321</v>
      </c>
      <c r="K17" s="34">
        <v>383172</v>
      </c>
      <c r="L17" s="37">
        <v>400798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907026</v>
      </c>
      <c r="D19" s="34">
        <v>82952</v>
      </c>
      <c r="E19" s="37">
        <v>1739464</v>
      </c>
      <c r="F19" s="39">
        <v>669470</v>
      </c>
      <c r="G19" s="34">
        <v>669470</v>
      </c>
      <c r="H19" s="37">
        <v>669470</v>
      </c>
      <c r="I19" s="41">
        <v>303189</v>
      </c>
      <c r="J19" s="39">
        <v>58642408</v>
      </c>
      <c r="K19" s="34">
        <v>59478062</v>
      </c>
      <c r="L19" s="37">
        <v>62214055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96613911</v>
      </c>
      <c r="D21" s="34">
        <v>104441186</v>
      </c>
      <c r="E21" s="37">
        <v>96968757</v>
      </c>
      <c r="F21" s="39">
        <v>125697893</v>
      </c>
      <c r="G21" s="34">
        <v>125697893</v>
      </c>
      <c r="H21" s="37">
        <v>125697893</v>
      </c>
      <c r="I21" s="41">
        <v>110751382</v>
      </c>
      <c r="J21" s="39">
        <v>126597474</v>
      </c>
      <c r="K21" s="34">
        <v>132420955</v>
      </c>
      <c r="L21" s="37">
        <v>138512322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259146</v>
      </c>
      <c r="D23" s="34">
        <v>228647</v>
      </c>
      <c r="E23" s="37">
        <v>41733</v>
      </c>
      <c r="F23" s="39">
        <v>1919882</v>
      </c>
      <c r="G23" s="34">
        <v>1128882</v>
      </c>
      <c r="H23" s="37">
        <v>1128882</v>
      </c>
      <c r="I23" s="41">
        <v>148097</v>
      </c>
      <c r="J23" s="39">
        <v>294348</v>
      </c>
      <c r="K23" s="34">
        <v>307888</v>
      </c>
      <c r="L23" s="37">
        <v>322051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258183609</v>
      </c>
      <c r="D25" s="34">
        <v>233097345</v>
      </c>
      <c r="E25" s="37">
        <v>247196524</v>
      </c>
      <c r="F25" s="39">
        <v>269086950</v>
      </c>
      <c r="G25" s="34">
        <v>269377307</v>
      </c>
      <c r="H25" s="37">
        <v>269377307</v>
      </c>
      <c r="I25" s="41">
        <v>266938357</v>
      </c>
      <c r="J25" s="39">
        <v>285168350</v>
      </c>
      <c r="K25" s="34">
        <v>294078300</v>
      </c>
      <c r="L25" s="37">
        <v>301967400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19378699</v>
      </c>
      <c r="D29" s="34">
        <v>0</v>
      </c>
      <c r="E29" s="37">
        <v>-429455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-2715476</v>
      </c>
      <c r="D30" s="34">
        <v>6775296</v>
      </c>
      <c r="E30" s="37">
        <v>7697461</v>
      </c>
      <c r="F30" s="38">
        <v>0</v>
      </c>
      <c r="G30" s="34">
        <v>0</v>
      </c>
      <c r="H30" s="37">
        <v>0</v>
      </c>
      <c r="I30" s="41">
        <v>1047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789260210</v>
      </c>
      <c r="D32" s="52">
        <f t="shared" ref="D32:L32" si="0">SUM(D6:D19)+SUM(D21:D31)</f>
        <v>799466065</v>
      </c>
      <c r="E32" s="53">
        <f t="shared" si="0"/>
        <v>799499923</v>
      </c>
      <c r="F32" s="54">
        <f t="shared" si="0"/>
        <v>1056344175</v>
      </c>
      <c r="G32" s="52">
        <f t="shared" si="0"/>
        <v>1031411154</v>
      </c>
      <c r="H32" s="55">
        <f t="shared" si="0"/>
        <v>1031411154</v>
      </c>
      <c r="I32" s="56">
        <f t="shared" si="0"/>
        <v>857083277</v>
      </c>
      <c r="J32" s="57">
        <f t="shared" si="0"/>
        <v>1044363089</v>
      </c>
      <c r="K32" s="52">
        <f t="shared" si="0"/>
        <v>1086334096</v>
      </c>
      <c r="L32" s="53">
        <f t="shared" si="0"/>
        <v>1130666969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249031008</v>
      </c>
      <c r="D34" s="34">
        <v>259537424</v>
      </c>
      <c r="E34" s="37">
        <v>259779955</v>
      </c>
      <c r="F34" s="38">
        <v>280898461</v>
      </c>
      <c r="G34" s="34">
        <v>280898461</v>
      </c>
      <c r="H34" s="40">
        <v>280898461</v>
      </c>
      <c r="I34" s="41">
        <v>283033172</v>
      </c>
      <c r="J34" s="39">
        <v>293008656</v>
      </c>
      <c r="K34" s="34">
        <v>306625054</v>
      </c>
      <c r="L34" s="37">
        <v>320561320</v>
      </c>
    </row>
    <row r="35" spans="1:12" ht="13.5" x14ac:dyDescent="0.25">
      <c r="A35" s="28" t="s">
        <v>49</v>
      </c>
      <c r="B35" s="21" t="s">
        <v>19</v>
      </c>
      <c r="C35" s="34">
        <v>15492512</v>
      </c>
      <c r="D35" s="34">
        <v>15589001</v>
      </c>
      <c r="E35" s="37">
        <v>16678658</v>
      </c>
      <c r="F35" s="38">
        <v>18056468</v>
      </c>
      <c r="G35" s="34">
        <v>18056468</v>
      </c>
      <c r="H35" s="40">
        <v>18056468</v>
      </c>
      <c r="I35" s="41">
        <v>17782021</v>
      </c>
      <c r="J35" s="39">
        <v>18393628</v>
      </c>
      <c r="K35" s="34">
        <v>19239734</v>
      </c>
      <c r="L35" s="37">
        <v>20111624</v>
      </c>
    </row>
    <row r="36" spans="1:12" ht="13.5" x14ac:dyDescent="0.25">
      <c r="A36" s="28" t="s">
        <v>50</v>
      </c>
      <c r="B36" s="21" t="s">
        <v>22</v>
      </c>
      <c r="C36" s="34">
        <v>232040525</v>
      </c>
      <c r="D36" s="34">
        <v>273182304</v>
      </c>
      <c r="E36" s="37">
        <v>247198403</v>
      </c>
      <c r="F36" s="39">
        <v>341477500</v>
      </c>
      <c r="G36" s="34">
        <v>341477500</v>
      </c>
      <c r="H36" s="37">
        <v>341477500</v>
      </c>
      <c r="I36" s="41">
        <v>251575043</v>
      </c>
      <c r="J36" s="39">
        <v>316815781</v>
      </c>
      <c r="K36" s="34">
        <v>331389307</v>
      </c>
      <c r="L36" s="37">
        <v>346633215</v>
      </c>
    </row>
    <row r="37" spans="1:12" ht="13.5" x14ac:dyDescent="0.25">
      <c r="A37" s="28" t="s">
        <v>51</v>
      </c>
      <c r="B37" s="21" t="s">
        <v>52</v>
      </c>
      <c r="C37" s="34">
        <v>101351260</v>
      </c>
      <c r="D37" s="34">
        <v>135631045</v>
      </c>
      <c r="E37" s="37">
        <v>132262062</v>
      </c>
      <c r="F37" s="39">
        <v>130724992</v>
      </c>
      <c r="G37" s="34">
        <v>111831992</v>
      </c>
      <c r="H37" s="37">
        <v>111831992</v>
      </c>
      <c r="I37" s="41">
        <v>124179782</v>
      </c>
      <c r="J37" s="39">
        <v>89955248</v>
      </c>
      <c r="K37" s="34">
        <v>92400765</v>
      </c>
      <c r="L37" s="37">
        <v>96513185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165269240</v>
      </c>
      <c r="K38" s="34">
        <v>172871625</v>
      </c>
      <c r="L38" s="37">
        <v>180823720</v>
      </c>
    </row>
    <row r="39" spans="1:12" ht="13.5" x14ac:dyDescent="0.25">
      <c r="A39" s="28" t="s">
        <v>55</v>
      </c>
      <c r="B39" s="21" t="s">
        <v>19</v>
      </c>
      <c r="C39" s="34">
        <v>59427730</v>
      </c>
      <c r="D39" s="34">
        <v>88491723</v>
      </c>
      <c r="E39" s="37">
        <v>79963250</v>
      </c>
      <c r="F39" s="39">
        <v>76841623</v>
      </c>
      <c r="G39" s="34">
        <v>51841623</v>
      </c>
      <c r="H39" s="37">
        <v>51841623</v>
      </c>
      <c r="I39" s="41">
        <v>54324700</v>
      </c>
      <c r="J39" s="39">
        <v>54381862</v>
      </c>
      <c r="K39" s="34">
        <v>56883428</v>
      </c>
      <c r="L39" s="37">
        <v>59500066</v>
      </c>
    </row>
    <row r="40" spans="1:12" ht="13.5" x14ac:dyDescent="0.25">
      <c r="A40" s="28" t="s">
        <v>28</v>
      </c>
      <c r="B40" s="21" t="s">
        <v>19</v>
      </c>
      <c r="C40" s="34">
        <v>34941261</v>
      </c>
      <c r="D40" s="34">
        <v>36708986</v>
      </c>
      <c r="E40" s="37">
        <v>78302703</v>
      </c>
      <c r="F40" s="38">
        <v>22293289</v>
      </c>
      <c r="G40" s="34">
        <v>22293289</v>
      </c>
      <c r="H40" s="40">
        <v>22293289</v>
      </c>
      <c r="I40" s="41">
        <v>17869890</v>
      </c>
      <c r="J40" s="39">
        <v>34823797</v>
      </c>
      <c r="K40" s="34">
        <v>36425692</v>
      </c>
      <c r="L40" s="37">
        <v>38101274</v>
      </c>
    </row>
    <row r="41" spans="1:12" ht="13.5" x14ac:dyDescent="0.25">
      <c r="A41" s="28" t="s">
        <v>56</v>
      </c>
      <c r="B41" s="21" t="s">
        <v>19</v>
      </c>
      <c r="C41" s="34">
        <v>39719841</v>
      </c>
      <c r="D41" s="34">
        <v>48120678</v>
      </c>
      <c r="E41" s="37">
        <v>45456798</v>
      </c>
      <c r="F41" s="38">
        <v>36350596</v>
      </c>
      <c r="G41" s="34">
        <v>26147121</v>
      </c>
      <c r="H41" s="40">
        <v>26147121</v>
      </c>
      <c r="I41" s="41">
        <v>23411516</v>
      </c>
      <c r="J41" s="39">
        <v>26707852</v>
      </c>
      <c r="K41" s="34">
        <v>27936414</v>
      </c>
      <c r="L41" s="37">
        <v>29221489</v>
      </c>
    </row>
    <row r="42" spans="1:12" ht="13.5" x14ac:dyDescent="0.25">
      <c r="A42" s="28" t="s">
        <v>57</v>
      </c>
      <c r="B42" s="21" t="s">
        <v>19</v>
      </c>
      <c r="C42" s="34">
        <v>165000</v>
      </c>
      <c r="D42" s="34">
        <v>150000</v>
      </c>
      <c r="E42" s="37">
        <v>178043</v>
      </c>
      <c r="F42" s="39">
        <v>180000</v>
      </c>
      <c r="G42" s="34">
        <v>180000</v>
      </c>
      <c r="H42" s="37">
        <v>180000</v>
      </c>
      <c r="I42" s="41">
        <v>176086</v>
      </c>
      <c r="J42" s="39">
        <v>180000</v>
      </c>
      <c r="K42" s="34">
        <v>180000</v>
      </c>
      <c r="L42" s="37">
        <v>180000</v>
      </c>
    </row>
    <row r="43" spans="1:12" ht="13.5" x14ac:dyDescent="0.25">
      <c r="A43" s="28" t="s">
        <v>58</v>
      </c>
      <c r="B43" s="21" t="s">
        <v>19</v>
      </c>
      <c r="C43" s="34">
        <v>163128988</v>
      </c>
      <c r="D43" s="34">
        <v>165818689</v>
      </c>
      <c r="E43" s="37">
        <v>202115782</v>
      </c>
      <c r="F43" s="38">
        <v>157549323</v>
      </c>
      <c r="G43" s="34">
        <v>157549323</v>
      </c>
      <c r="H43" s="40">
        <v>157549323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41152393</v>
      </c>
      <c r="D44" s="34">
        <v>37956357</v>
      </c>
      <c r="E44" s="37">
        <v>37914130</v>
      </c>
      <c r="F44" s="39">
        <v>68813583</v>
      </c>
      <c r="G44" s="34">
        <v>72686643</v>
      </c>
      <c r="H44" s="37">
        <v>72686643</v>
      </c>
      <c r="I44" s="41">
        <v>38007562</v>
      </c>
      <c r="J44" s="39">
        <v>99208852</v>
      </c>
      <c r="K44" s="34">
        <v>103772453</v>
      </c>
      <c r="L44" s="37">
        <v>108545976</v>
      </c>
    </row>
    <row r="45" spans="1:12" ht="13.5" x14ac:dyDescent="0.25">
      <c r="A45" s="28" t="s">
        <v>60</v>
      </c>
      <c r="B45" s="21" t="s">
        <v>19</v>
      </c>
      <c r="C45" s="34">
        <v>3781240</v>
      </c>
      <c r="D45" s="34">
        <v>58678027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28430</v>
      </c>
      <c r="D46" s="34">
        <v>0</v>
      </c>
      <c r="E46" s="37">
        <v>3012</v>
      </c>
      <c r="F46" s="39">
        <v>0</v>
      </c>
      <c r="G46" s="34">
        <v>0</v>
      </c>
      <c r="H46" s="37">
        <v>0</v>
      </c>
      <c r="I46" s="41">
        <v>189131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940260188</v>
      </c>
      <c r="D47" s="52">
        <f t="shared" ref="D47:L47" si="1">SUM(D34:D46)</f>
        <v>1119864234</v>
      </c>
      <c r="E47" s="53">
        <f t="shared" si="1"/>
        <v>1099852796</v>
      </c>
      <c r="F47" s="54">
        <f t="shared" si="1"/>
        <v>1133185835</v>
      </c>
      <c r="G47" s="52">
        <f t="shared" si="1"/>
        <v>1082962420</v>
      </c>
      <c r="H47" s="53">
        <f t="shared" si="1"/>
        <v>1082962420</v>
      </c>
      <c r="I47" s="56">
        <f t="shared" si="1"/>
        <v>810548903</v>
      </c>
      <c r="J47" s="57">
        <f t="shared" si="1"/>
        <v>1098744916</v>
      </c>
      <c r="K47" s="52">
        <f t="shared" si="1"/>
        <v>1147724472</v>
      </c>
      <c r="L47" s="53">
        <f t="shared" si="1"/>
        <v>1200191869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-150999978</v>
      </c>
      <c r="D48" s="61">
        <f t="shared" si="2"/>
        <v>-320398169</v>
      </c>
      <c r="E48" s="62">
        <f t="shared" si="2"/>
        <v>-300352873</v>
      </c>
      <c r="F48" s="63">
        <f t="shared" si="2"/>
        <v>-76841660</v>
      </c>
      <c r="G48" s="61">
        <f t="shared" si="2"/>
        <v>-51551266</v>
      </c>
      <c r="H48" s="62">
        <f t="shared" si="2"/>
        <v>-51551266</v>
      </c>
      <c r="I48" s="64">
        <f t="shared" si="2"/>
        <v>46534374</v>
      </c>
      <c r="J48" s="65">
        <f t="shared" si="2"/>
        <v>-54381827</v>
      </c>
      <c r="K48" s="61">
        <f t="shared" si="2"/>
        <v>-61390376</v>
      </c>
      <c r="L48" s="62">
        <f t="shared" si="2"/>
        <v>-69524900</v>
      </c>
    </row>
    <row r="49" spans="1:12" ht="25.5" x14ac:dyDescent="0.25">
      <c r="A49" s="66" t="s">
        <v>64</v>
      </c>
      <c r="B49" s="21" t="s">
        <v>65</v>
      </c>
      <c r="C49" s="34">
        <v>89992759</v>
      </c>
      <c r="D49" s="34">
        <v>100845125</v>
      </c>
      <c r="E49" s="37">
        <v>54736512</v>
      </c>
      <c r="F49" s="39">
        <v>141235050</v>
      </c>
      <c r="G49" s="34">
        <v>136011050</v>
      </c>
      <c r="H49" s="37">
        <v>136011050</v>
      </c>
      <c r="I49" s="41">
        <v>74657568</v>
      </c>
      <c r="J49" s="39">
        <v>132553650</v>
      </c>
      <c r="K49" s="34">
        <v>216792700</v>
      </c>
      <c r="L49" s="37">
        <v>351318600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-61007219</v>
      </c>
      <c r="D51" s="68">
        <f t="shared" si="3"/>
        <v>-219553044</v>
      </c>
      <c r="E51" s="69">
        <f t="shared" si="3"/>
        <v>-245616361</v>
      </c>
      <c r="F51" s="70">
        <f t="shared" si="3"/>
        <v>64393390</v>
      </c>
      <c r="G51" s="68">
        <f t="shared" si="3"/>
        <v>84459784</v>
      </c>
      <c r="H51" s="69">
        <f t="shared" si="3"/>
        <v>84459784</v>
      </c>
      <c r="I51" s="71">
        <f t="shared" si="3"/>
        <v>121191942</v>
      </c>
      <c r="J51" s="72">
        <f t="shared" si="3"/>
        <v>78171823</v>
      </c>
      <c r="K51" s="68">
        <f t="shared" si="3"/>
        <v>155402324</v>
      </c>
      <c r="L51" s="69">
        <f t="shared" si="3"/>
        <v>281793700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-61007219</v>
      </c>
      <c r="D53" s="79">
        <f t="shared" ref="D53:L53" si="4">+D51-D52</f>
        <v>-219553044</v>
      </c>
      <c r="E53" s="80">
        <f t="shared" si="4"/>
        <v>-245616361</v>
      </c>
      <c r="F53" s="81">
        <f t="shared" si="4"/>
        <v>64393390</v>
      </c>
      <c r="G53" s="79">
        <f t="shared" si="4"/>
        <v>84459784</v>
      </c>
      <c r="H53" s="80">
        <f t="shared" si="4"/>
        <v>84459784</v>
      </c>
      <c r="I53" s="82">
        <f t="shared" si="4"/>
        <v>121191942</v>
      </c>
      <c r="J53" s="83">
        <f t="shared" si="4"/>
        <v>78171823</v>
      </c>
      <c r="K53" s="79">
        <f t="shared" si="4"/>
        <v>155402324</v>
      </c>
      <c r="L53" s="80">
        <f t="shared" si="4"/>
        <v>281793700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-61007219</v>
      </c>
      <c r="D56" s="68">
        <f t="shared" ref="D56:L56" si="5">SUM(D53:D55)</f>
        <v>-219553044</v>
      </c>
      <c r="E56" s="69">
        <f t="shared" si="5"/>
        <v>-245616361</v>
      </c>
      <c r="F56" s="70">
        <f t="shared" si="5"/>
        <v>64393390</v>
      </c>
      <c r="G56" s="68">
        <f t="shared" si="5"/>
        <v>84459784</v>
      </c>
      <c r="H56" s="69">
        <f t="shared" si="5"/>
        <v>84459784</v>
      </c>
      <c r="I56" s="71">
        <f t="shared" si="5"/>
        <v>121191942</v>
      </c>
      <c r="J56" s="72">
        <f t="shared" si="5"/>
        <v>78171823</v>
      </c>
      <c r="K56" s="68">
        <f t="shared" si="5"/>
        <v>155402324</v>
      </c>
      <c r="L56" s="69">
        <f t="shared" si="5"/>
        <v>281793700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-61007219</v>
      </c>
      <c r="D59" s="87">
        <f t="shared" ref="D59:L59" si="6">SUM(D56:D58)</f>
        <v>-219553044</v>
      </c>
      <c r="E59" s="88">
        <f t="shared" si="6"/>
        <v>-245616361</v>
      </c>
      <c r="F59" s="89">
        <f t="shared" si="6"/>
        <v>64393390</v>
      </c>
      <c r="G59" s="87">
        <f t="shared" si="6"/>
        <v>84459784</v>
      </c>
      <c r="H59" s="90">
        <f t="shared" si="6"/>
        <v>84459784</v>
      </c>
      <c r="I59" s="91">
        <f t="shared" si="6"/>
        <v>121191942</v>
      </c>
      <c r="J59" s="92">
        <f t="shared" si="6"/>
        <v>78171823</v>
      </c>
      <c r="K59" s="87">
        <f t="shared" si="6"/>
        <v>155402324</v>
      </c>
      <c r="L59" s="88">
        <f t="shared" si="6"/>
        <v>281793700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324189010</v>
      </c>
      <c r="D6" s="29">
        <v>328061337</v>
      </c>
      <c r="E6" s="30">
        <v>313985207</v>
      </c>
      <c r="F6" s="31">
        <v>493443260</v>
      </c>
      <c r="G6" s="29">
        <v>484902605</v>
      </c>
      <c r="H6" s="32">
        <v>484902605</v>
      </c>
      <c r="I6" s="30">
        <v>314225002</v>
      </c>
      <c r="J6" s="33">
        <v>594494450</v>
      </c>
      <c r="K6" s="29">
        <v>621097250</v>
      </c>
      <c r="L6" s="32">
        <v>648893110</v>
      </c>
    </row>
    <row r="7" spans="1:12" ht="13.5" x14ac:dyDescent="0.25">
      <c r="A7" s="28" t="s">
        <v>23</v>
      </c>
      <c r="B7" s="21" t="s">
        <v>22</v>
      </c>
      <c r="C7" s="29">
        <v>402104342</v>
      </c>
      <c r="D7" s="29">
        <v>441926058</v>
      </c>
      <c r="E7" s="30">
        <v>444570559</v>
      </c>
      <c r="F7" s="31">
        <v>551181920</v>
      </c>
      <c r="G7" s="29">
        <v>559974730</v>
      </c>
      <c r="H7" s="32">
        <v>559974730</v>
      </c>
      <c r="I7" s="30">
        <v>502327058</v>
      </c>
      <c r="J7" s="33">
        <v>680243420</v>
      </c>
      <c r="K7" s="29">
        <v>711740360</v>
      </c>
      <c r="L7" s="32">
        <v>744041750</v>
      </c>
    </row>
    <row r="8" spans="1:12" ht="13.5" x14ac:dyDescent="0.25">
      <c r="A8" s="28" t="s">
        <v>24</v>
      </c>
      <c r="B8" s="21" t="s">
        <v>22</v>
      </c>
      <c r="C8" s="29">
        <v>35828653</v>
      </c>
      <c r="D8" s="29">
        <v>68268781</v>
      </c>
      <c r="E8" s="30">
        <v>64626844</v>
      </c>
      <c r="F8" s="31">
        <v>85614680</v>
      </c>
      <c r="G8" s="29">
        <v>86592640</v>
      </c>
      <c r="H8" s="32">
        <v>86592640</v>
      </c>
      <c r="I8" s="30">
        <v>71701030</v>
      </c>
      <c r="J8" s="33">
        <v>104894480</v>
      </c>
      <c r="K8" s="29">
        <v>109737100</v>
      </c>
      <c r="L8" s="32">
        <v>114701330</v>
      </c>
    </row>
    <row r="9" spans="1:12" ht="13.5" x14ac:dyDescent="0.25">
      <c r="A9" s="28" t="s">
        <v>25</v>
      </c>
      <c r="B9" s="21" t="s">
        <v>22</v>
      </c>
      <c r="C9" s="29">
        <v>35300222</v>
      </c>
      <c r="D9" s="29">
        <v>41959749</v>
      </c>
      <c r="E9" s="30">
        <v>52466139</v>
      </c>
      <c r="F9" s="31">
        <v>43670800</v>
      </c>
      <c r="G9" s="29">
        <v>30382600</v>
      </c>
      <c r="H9" s="32">
        <v>30382600</v>
      </c>
      <c r="I9" s="30">
        <v>54830174</v>
      </c>
      <c r="J9" s="33">
        <v>45810830</v>
      </c>
      <c r="K9" s="29">
        <v>48055550</v>
      </c>
      <c r="L9" s="32">
        <v>50410260</v>
      </c>
    </row>
    <row r="10" spans="1:12" ht="13.5" x14ac:dyDescent="0.25">
      <c r="A10" s="28" t="s">
        <v>26</v>
      </c>
      <c r="B10" s="21" t="s">
        <v>19</v>
      </c>
      <c r="C10" s="29">
        <v>9244922</v>
      </c>
      <c r="D10" s="29">
        <v>6922074</v>
      </c>
      <c r="E10" s="30">
        <v>5855497</v>
      </c>
      <c r="F10" s="31">
        <v>23881900</v>
      </c>
      <c r="G10" s="29">
        <v>24147900</v>
      </c>
      <c r="H10" s="32">
        <v>24147900</v>
      </c>
      <c r="I10" s="30">
        <v>4433601</v>
      </c>
      <c r="J10" s="33">
        <v>26155130</v>
      </c>
      <c r="K10" s="29">
        <v>26124020</v>
      </c>
      <c r="L10" s="32">
        <v>26135020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31400438</v>
      </c>
      <c r="D13" s="29">
        <v>51553068</v>
      </c>
      <c r="E13" s="30">
        <v>84089787</v>
      </c>
      <c r="F13" s="31">
        <v>45600200</v>
      </c>
      <c r="G13" s="29">
        <v>108522200</v>
      </c>
      <c r="H13" s="32">
        <v>108522200</v>
      </c>
      <c r="I13" s="30">
        <v>114057672</v>
      </c>
      <c r="J13" s="33">
        <v>108522200</v>
      </c>
      <c r="K13" s="29">
        <v>108522200</v>
      </c>
      <c r="L13" s="32">
        <v>108522200</v>
      </c>
    </row>
    <row r="14" spans="1:12" ht="13.5" x14ac:dyDescent="0.25">
      <c r="A14" s="28" t="s">
        <v>30</v>
      </c>
      <c r="B14" s="21" t="s">
        <v>19</v>
      </c>
      <c r="C14" s="29">
        <v>3044953</v>
      </c>
      <c r="D14" s="29">
        <v>5160461</v>
      </c>
      <c r="E14" s="30">
        <v>13828863</v>
      </c>
      <c r="F14" s="31">
        <v>5054400</v>
      </c>
      <c r="G14" s="29">
        <v>11366550</v>
      </c>
      <c r="H14" s="32">
        <v>11366550</v>
      </c>
      <c r="I14" s="30">
        <v>8731877</v>
      </c>
      <c r="J14" s="33">
        <v>13559060</v>
      </c>
      <c r="K14" s="29">
        <v>25938540</v>
      </c>
      <c r="L14" s="32">
        <v>27612250</v>
      </c>
    </row>
    <row r="15" spans="1:12" ht="13.5" x14ac:dyDescent="0.25">
      <c r="A15" s="28" t="s">
        <v>31</v>
      </c>
      <c r="B15" s="21" t="s">
        <v>19</v>
      </c>
      <c r="C15" s="29">
        <v>110662</v>
      </c>
      <c r="D15" s="29">
        <v>123203</v>
      </c>
      <c r="E15" s="30">
        <v>132794</v>
      </c>
      <c r="F15" s="31">
        <v>100000</v>
      </c>
      <c r="G15" s="29">
        <v>100000</v>
      </c>
      <c r="H15" s="32">
        <v>100000</v>
      </c>
      <c r="I15" s="30">
        <v>147549</v>
      </c>
      <c r="J15" s="33">
        <v>100000</v>
      </c>
      <c r="K15" s="29">
        <v>100000</v>
      </c>
      <c r="L15" s="32">
        <v>100000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5915983</v>
      </c>
      <c r="D17" s="34">
        <v>6691298</v>
      </c>
      <c r="E17" s="37">
        <v>6514590</v>
      </c>
      <c r="F17" s="39">
        <v>6918960</v>
      </c>
      <c r="G17" s="34">
        <v>7918960</v>
      </c>
      <c r="H17" s="37">
        <v>7918960</v>
      </c>
      <c r="I17" s="40">
        <v>6829511</v>
      </c>
      <c r="J17" s="39">
        <v>6956710</v>
      </c>
      <c r="K17" s="34">
        <v>7919060</v>
      </c>
      <c r="L17" s="37">
        <v>7919060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146206</v>
      </c>
      <c r="D19" s="34">
        <v>239151</v>
      </c>
      <c r="E19" s="37">
        <v>159323</v>
      </c>
      <c r="F19" s="39">
        <v>290000</v>
      </c>
      <c r="G19" s="34">
        <v>290000</v>
      </c>
      <c r="H19" s="37">
        <v>290000</v>
      </c>
      <c r="I19" s="41">
        <v>142352</v>
      </c>
      <c r="J19" s="39">
        <v>304210</v>
      </c>
      <c r="K19" s="34">
        <v>318510</v>
      </c>
      <c r="L19" s="37">
        <v>318510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214081433</v>
      </c>
      <c r="D21" s="34">
        <v>211195769</v>
      </c>
      <c r="E21" s="37">
        <v>211327257</v>
      </c>
      <c r="F21" s="39">
        <v>234276460</v>
      </c>
      <c r="G21" s="34">
        <v>221390790</v>
      </c>
      <c r="H21" s="37">
        <v>221390790</v>
      </c>
      <c r="I21" s="41">
        <v>221435562</v>
      </c>
      <c r="J21" s="39">
        <v>253556000</v>
      </c>
      <c r="K21" s="34">
        <v>266362460</v>
      </c>
      <c r="L21" s="37">
        <v>279796430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4307207</v>
      </c>
      <c r="D23" s="34">
        <v>4284718</v>
      </c>
      <c r="E23" s="37">
        <v>2897737</v>
      </c>
      <c r="F23" s="39">
        <v>4296240</v>
      </c>
      <c r="G23" s="34">
        <v>4296240</v>
      </c>
      <c r="H23" s="37">
        <v>4296240</v>
      </c>
      <c r="I23" s="41">
        <v>468267</v>
      </c>
      <c r="J23" s="39">
        <v>4506760</v>
      </c>
      <c r="K23" s="34">
        <v>4718570</v>
      </c>
      <c r="L23" s="37">
        <v>4718570</v>
      </c>
    </row>
    <row r="24" spans="1:12" ht="13.5" x14ac:dyDescent="0.25">
      <c r="A24" s="28" t="s">
        <v>40</v>
      </c>
      <c r="B24" s="21" t="s">
        <v>19</v>
      </c>
      <c r="C24" s="34">
        <v>9970</v>
      </c>
      <c r="D24" s="34">
        <v>14650</v>
      </c>
      <c r="E24" s="37">
        <v>6980</v>
      </c>
      <c r="F24" s="39">
        <v>110880</v>
      </c>
      <c r="G24" s="34">
        <v>110880</v>
      </c>
      <c r="H24" s="37">
        <v>110880</v>
      </c>
      <c r="I24" s="41">
        <v>4825</v>
      </c>
      <c r="J24" s="39">
        <v>116310</v>
      </c>
      <c r="K24" s="34">
        <v>121780</v>
      </c>
      <c r="L24" s="37">
        <v>121780</v>
      </c>
    </row>
    <row r="25" spans="1:12" ht="13.5" x14ac:dyDescent="0.25">
      <c r="A25" s="28" t="s">
        <v>41</v>
      </c>
      <c r="B25" s="21" t="s">
        <v>19</v>
      </c>
      <c r="C25" s="34">
        <v>245217854</v>
      </c>
      <c r="D25" s="34">
        <v>236230445</v>
      </c>
      <c r="E25" s="37">
        <v>252167625</v>
      </c>
      <c r="F25" s="39">
        <v>283025000</v>
      </c>
      <c r="G25" s="34">
        <v>283025000</v>
      </c>
      <c r="H25" s="37">
        <v>283025000</v>
      </c>
      <c r="I25" s="41">
        <v>272828903</v>
      </c>
      <c r="J25" s="39">
        <v>302476550</v>
      </c>
      <c r="K25" s="34">
        <v>319974900</v>
      </c>
      <c r="L25" s="37">
        <v>339136650</v>
      </c>
    </row>
    <row r="26" spans="1:12" ht="13.5" x14ac:dyDescent="0.25">
      <c r="A26" s="28" t="s">
        <v>28</v>
      </c>
      <c r="B26" s="21" t="s">
        <v>19</v>
      </c>
      <c r="C26" s="34">
        <v>7706285</v>
      </c>
      <c r="D26" s="34">
        <v>9669232</v>
      </c>
      <c r="E26" s="37">
        <v>16149465</v>
      </c>
      <c r="F26" s="39">
        <v>9840630</v>
      </c>
      <c r="G26" s="34">
        <v>119888730</v>
      </c>
      <c r="H26" s="37">
        <v>119888730</v>
      </c>
      <c r="I26" s="41">
        <v>21890094</v>
      </c>
      <c r="J26" s="39">
        <v>9840630</v>
      </c>
      <c r="K26" s="34">
        <v>9840630</v>
      </c>
      <c r="L26" s="37">
        <v>9840630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2245297</v>
      </c>
      <c r="E28" s="37">
        <v>3770284</v>
      </c>
      <c r="F28" s="39">
        <v>2518540</v>
      </c>
      <c r="G28" s="34">
        <v>4165450</v>
      </c>
      <c r="H28" s="37">
        <v>4165450</v>
      </c>
      <c r="I28" s="41">
        <v>4152454</v>
      </c>
      <c r="J28" s="39">
        <v>4583620</v>
      </c>
      <c r="K28" s="34">
        <v>4793250</v>
      </c>
      <c r="L28" s="37">
        <v>5018860</v>
      </c>
    </row>
    <row r="29" spans="1:12" ht="13.5" x14ac:dyDescent="0.25">
      <c r="A29" s="28" t="s">
        <v>43</v>
      </c>
      <c r="B29" s="21" t="s">
        <v>19</v>
      </c>
      <c r="C29" s="34">
        <v>247010</v>
      </c>
      <c r="D29" s="34">
        <v>0</v>
      </c>
      <c r="E29" s="37">
        <v>410702</v>
      </c>
      <c r="F29" s="39">
        <v>0</v>
      </c>
      <c r="G29" s="34">
        <v>0</v>
      </c>
      <c r="H29" s="37">
        <v>0</v>
      </c>
      <c r="I29" s="41">
        <v>19530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193911</v>
      </c>
      <c r="D30" s="34">
        <v>15736073</v>
      </c>
      <c r="E30" s="37">
        <v>11126743</v>
      </c>
      <c r="F30" s="38">
        <v>0</v>
      </c>
      <c r="G30" s="34">
        <v>0</v>
      </c>
      <c r="H30" s="37">
        <v>0</v>
      </c>
      <c r="I30" s="41">
        <v>765812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1319049061</v>
      </c>
      <c r="D32" s="52">
        <f t="shared" ref="D32:L32" si="0">SUM(D6:D19)+SUM(D21:D31)</f>
        <v>1430281364</v>
      </c>
      <c r="E32" s="53">
        <f t="shared" si="0"/>
        <v>1484086396</v>
      </c>
      <c r="F32" s="54">
        <f t="shared" si="0"/>
        <v>1789823870</v>
      </c>
      <c r="G32" s="52">
        <f t="shared" si="0"/>
        <v>1947075275</v>
      </c>
      <c r="H32" s="55">
        <f t="shared" si="0"/>
        <v>1947075275</v>
      </c>
      <c r="I32" s="56">
        <f t="shared" si="0"/>
        <v>1598991273</v>
      </c>
      <c r="J32" s="57">
        <f t="shared" si="0"/>
        <v>2156120360</v>
      </c>
      <c r="K32" s="52">
        <f t="shared" si="0"/>
        <v>2265364180</v>
      </c>
      <c r="L32" s="53">
        <f t="shared" si="0"/>
        <v>2367286410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331981729</v>
      </c>
      <c r="D34" s="34">
        <v>335632398</v>
      </c>
      <c r="E34" s="37">
        <v>343020487</v>
      </c>
      <c r="F34" s="38">
        <v>450539320</v>
      </c>
      <c r="G34" s="34">
        <v>455480220</v>
      </c>
      <c r="H34" s="40">
        <v>455480220</v>
      </c>
      <c r="I34" s="41">
        <v>379682011</v>
      </c>
      <c r="J34" s="39">
        <v>450683740</v>
      </c>
      <c r="K34" s="34">
        <v>469322660</v>
      </c>
      <c r="L34" s="37">
        <v>489865000</v>
      </c>
    </row>
    <row r="35" spans="1:12" ht="13.5" x14ac:dyDescent="0.25">
      <c r="A35" s="28" t="s">
        <v>49</v>
      </c>
      <c r="B35" s="21" t="s">
        <v>19</v>
      </c>
      <c r="C35" s="34">
        <v>19379737</v>
      </c>
      <c r="D35" s="34">
        <v>19383589</v>
      </c>
      <c r="E35" s="37">
        <v>19947190</v>
      </c>
      <c r="F35" s="38">
        <v>21704660</v>
      </c>
      <c r="G35" s="34">
        <v>26332690</v>
      </c>
      <c r="H35" s="40">
        <v>26332690</v>
      </c>
      <c r="I35" s="41">
        <v>22469826</v>
      </c>
      <c r="J35" s="39">
        <v>27515980</v>
      </c>
      <c r="K35" s="34">
        <v>28681180</v>
      </c>
      <c r="L35" s="37">
        <v>29900000</v>
      </c>
    </row>
    <row r="36" spans="1:12" ht="13.5" x14ac:dyDescent="0.25">
      <c r="A36" s="28" t="s">
        <v>50</v>
      </c>
      <c r="B36" s="21" t="s">
        <v>22</v>
      </c>
      <c r="C36" s="34">
        <v>311989111</v>
      </c>
      <c r="D36" s="34">
        <v>333805718</v>
      </c>
      <c r="E36" s="37">
        <v>338622430</v>
      </c>
      <c r="F36" s="39">
        <v>403670500</v>
      </c>
      <c r="G36" s="34">
        <v>403670500</v>
      </c>
      <c r="H36" s="37">
        <v>403670500</v>
      </c>
      <c r="I36" s="41">
        <v>346704914</v>
      </c>
      <c r="J36" s="39">
        <v>454936660</v>
      </c>
      <c r="K36" s="34">
        <v>512713610</v>
      </c>
      <c r="L36" s="37">
        <v>577828240</v>
      </c>
    </row>
    <row r="37" spans="1:12" ht="13.5" x14ac:dyDescent="0.25">
      <c r="A37" s="28" t="s">
        <v>51</v>
      </c>
      <c r="B37" s="21" t="s">
        <v>52</v>
      </c>
      <c r="C37" s="34">
        <v>214916906</v>
      </c>
      <c r="D37" s="34">
        <v>218259608</v>
      </c>
      <c r="E37" s="37">
        <v>211938378</v>
      </c>
      <c r="F37" s="39">
        <v>247039620</v>
      </c>
      <c r="G37" s="34">
        <v>246999080</v>
      </c>
      <c r="H37" s="37">
        <v>246999080</v>
      </c>
      <c r="I37" s="41">
        <v>197946838</v>
      </c>
      <c r="J37" s="39">
        <v>259526140</v>
      </c>
      <c r="K37" s="34">
        <v>352706658</v>
      </c>
      <c r="L37" s="37">
        <v>250329870</v>
      </c>
    </row>
    <row r="38" spans="1:12" ht="13.5" x14ac:dyDescent="0.25">
      <c r="A38" s="28" t="s">
        <v>53</v>
      </c>
      <c r="B38" s="21" t="s">
        <v>54</v>
      </c>
      <c r="C38" s="34">
        <v>110595251</v>
      </c>
      <c r="D38" s="34">
        <v>342903272</v>
      </c>
      <c r="E38" s="37">
        <v>411172835</v>
      </c>
      <c r="F38" s="38">
        <v>284001240</v>
      </c>
      <c r="G38" s="34">
        <v>284001240</v>
      </c>
      <c r="H38" s="40">
        <v>284001240</v>
      </c>
      <c r="I38" s="41">
        <v>284001255</v>
      </c>
      <c r="J38" s="39">
        <v>299328470</v>
      </c>
      <c r="K38" s="34">
        <v>299328470</v>
      </c>
      <c r="L38" s="37">
        <v>299328470</v>
      </c>
    </row>
    <row r="39" spans="1:12" ht="13.5" x14ac:dyDescent="0.25">
      <c r="A39" s="28" t="s">
        <v>55</v>
      </c>
      <c r="B39" s="21" t="s">
        <v>19</v>
      </c>
      <c r="C39" s="34">
        <v>124138782</v>
      </c>
      <c r="D39" s="34">
        <v>72788930</v>
      </c>
      <c r="E39" s="37">
        <v>99005240</v>
      </c>
      <c r="F39" s="39">
        <v>90286570</v>
      </c>
      <c r="G39" s="34">
        <v>90286570</v>
      </c>
      <c r="H39" s="37">
        <v>90286570</v>
      </c>
      <c r="I39" s="41">
        <v>78798918</v>
      </c>
      <c r="J39" s="39">
        <v>110500838</v>
      </c>
      <c r="K39" s="34">
        <v>110639438</v>
      </c>
      <c r="L39" s="37">
        <v>110500838</v>
      </c>
    </row>
    <row r="40" spans="1:12" ht="13.5" x14ac:dyDescent="0.25">
      <c r="A40" s="28" t="s">
        <v>28</v>
      </c>
      <c r="B40" s="21" t="s">
        <v>19</v>
      </c>
      <c r="C40" s="34">
        <v>758647</v>
      </c>
      <c r="D40" s="34">
        <v>9354041</v>
      </c>
      <c r="E40" s="37">
        <v>13268468</v>
      </c>
      <c r="F40" s="38">
        <v>5390840</v>
      </c>
      <c r="G40" s="34">
        <v>5390840</v>
      </c>
      <c r="H40" s="40">
        <v>5390840</v>
      </c>
      <c r="I40" s="41">
        <v>6142</v>
      </c>
      <c r="J40" s="39">
        <v>3764150</v>
      </c>
      <c r="K40" s="34">
        <v>3764150</v>
      </c>
      <c r="L40" s="37">
        <v>3764150</v>
      </c>
    </row>
    <row r="41" spans="1:12" ht="13.5" x14ac:dyDescent="0.25">
      <c r="A41" s="28" t="s">
        <v>56</v>
      </c>
      <c r="B41" s="21" t="s">
        <v>19</v>
      </c>
      <c r="C41" s="34">
        <v>73801654</v>
      </c>
      <c r="D41" s="34">
        <v>74647090</v>
      </c>
      <c r="E41" s="37">
        <v>75438389</v>
      </c>
      <c r="F41" s="38">
        <v>121355880</v>
      </c>
      <c r="G41" s="34">
        <v>136350355</v>
      </c>
      <c r="H41" s="40">
        <v>136350355</v>
      </c>
      <c r="I41" s="41">
        <v>106804884</v>
      </c>
      <c r="J41" s="39">
        <v>131264970</v>
      </c>
      <c r="K41" s="34">
        <v>130488680</v>
      </c>
      <c r="L41" s="37">
        <v>129434690</v>
      </c>
    </row>
    <row r="42" spans="1:12" ht="13.5" x14ac:dyDescent="0.25">
      <c r="A42" s="28" t="s">
        <v>57</v>
      </c>
      <c r="B42" s="21" t="s">
        <v>19</v>
      </c>
      <c r="C42" s="34">
        <v>97715</v>
      </c>
      <c r="D42" s="34">
        <v>334020</v>
      </c>
      <c r="E42" s="37">
        <v>256730</v>
      </c>
      <c r="F42" s="39">
        <v>379000</v>
      </c>
      <c r="G42" s="34">
        <v>787000</v>
      </c>
      <c r="H42" s="37">
        <v>787000</v>
      </c>
      <c r="I42" s="41">
        <v>283429</v>
      </c>
      <c r="J42" s="39">
        <v>883000</v>
      </c>
      <c r="K42" s="34">
        <v>733000</v>
      </c>
      <c r="L42" s="37">
        <v>683000</v>
      </c>
    </row>
    <row r="43" spans="1:12" ht="13.5" x14ac:dyDescent="0.25">
      <c r="A43" s="28" t="s">
        <v>58</v>
      </c>
      <c r="B43" s="21" t="s">
        <v>19</v>
      </c>
      <c r="C43" s="34">
        <v>12033351</v>
      </c>
      <c r="D43" s="34">
        <v>15669213</v>
      </c>
      <c r="E43" s="37">
        <v>6548926</v>
      </c>
      <c r="F43" s="38">
        <v>11244000</v>
      </c>
      <c r="G43" s="34">
        <v>11244000</v>
      </c>
      <c r="H43" s="40">
        <v>11244000</v>
      </c>
      <c r="I43" s="41">
        <v>6567609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53019785</v>
      </c>
      <c r="D44" s="34">
        <v>49703241</v>
      </c>
      <c r="E44" s="37">
        <v>47630311</v>
      </c>
      <c r="F44" s="39">
        <v>61631120</v>
      </c>
      <c r="G44" s="34">
        <v>70716510</v>
      </c>
      <c r="H44" s="37">
        <v>70716510</v>
      </c>
      <c r="I44" s="41">
        <v>60146042</v>
      </c>
      <c r="J44" s="39">
        <v>70713550</v>
      </c>
      <c r="K44" s="34">
        <v>72878162</v>
      </c>
      <c r="L44" s="37">
        <v>72814620</v>
      </c>
    </row>
    <row r="45" spans="1:12" ht="13.5" x14ac:dyDescent="0.25">
      <c r="A45" s="28" t="s">
        <v>60</v>
      </c>
      <c r="B45" s="21" t="s">
        <v>19</v>
      </c>
      <c r="C45" s="34">
        <v>2010590</v>
      </c>
      <c r="D45" s="34">
        <v>1043182</v>
      </c>
      <c r="E45" s="37">
        <v>15029675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126552</v>
      </c>
      <c r="D46" s="34">
        <v>465778</v>
      </c>
      <c r="E46" s="37">
        <v>555225</v>
      </c>
      <c r="F46" s="39">
        <v>33640090</v>
      </c>
      <c r="G46" s="34">
        <v>33640090</v>
      </c>
      <c r="H46" s="37">
        <v>33640090</v>
      </c>
      <c r="I46" s="41">
        <v>67523</v>
      </c>
      <c r="J46" s="39">
        <v>35288450</v>
      </c>
      <c r="K46" s="34">
        <v>35288450</v>
      </c>
      <c r="L46" s="37">
        <v>35288450</v>
      </c>
    </row>
    <row r="47" spans="1:12" x14ac:dyDescent="0.2">
      <c r="A47" s="60" t="s">
        <v>62</v>
      </c>
      <c r="B47" s="51" t="s">
        <v>19</v>
      </c>
      <c r="C47" s="52">
        <f>SUM(C34:C46)</f>
        <v>1254849810</v>
      </c>
      <c r="D47" s="52">
        <f t="shared" ref="D47:L47" si="1">SUM(D34:D46)</f>
        <v>1473990080</v>
      </c>
      <c r="E47" s="53">
        <f t="shared" si="1"/>
        <v>1582434284</v>
      </c>
      <c r="F47" s="54">
        <f t="shared" si="1"/>
        <v>1730882840</v>
      </c>
      <c r="G47" s="52">
        <f t="shared" si="1"/>
        <v>1764899095</v>
      </c>
      <c r="H47" s="53">
        <f t="shared" si="1"/>
        <v>1764899095</v>
      </c>
      <c r="I47" s="56">
        <f t="shared" si="1"/>
        <v>1483479391</v>
      </c>
      <c r="J47" s="57">
        <f t="shared" si="1"/>
        <v>1844405948</v>
      </c>
      <c r="K47" s="52">
        <f t="shared" si="1"/>
        <v>2016544458</v>
      </c>
      <c r="L47" s="53">
        <f t="shared" si="1"/>
        <v>1999737328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64199251</v>
      </c>
      <c r="D48" s="61">
        <f t="shared" si="2"/>
        <v>-43708716</v>
      </c>
      <c r="E48" s="62">
        <f t="shared" si="2"/>
        <v>-98347888</v>
      </c>
      <c r="F48" s="63">
        <f t="shared" si="2"/>
        <v>58941030</v>
      </c>
      <c r="G48" s="61">
        <f t="shared" si="2"/>
        <v>182176180</v>
      </c>
      <c r="H48" s="62">
        <f t="shared" si="2"/>
        <v>182176180</v>
      </c>
      <c r="I48" s="64">
        <f t="shared" si="2"/>
        <v>115511882</v>
      </c>
      <c r="J48" s="65">
        <f t="shared" si="2"/>
        <v>311714412</v>
      </c>
      <c r="K48" s="61">
        <f t="shared" si="2"/>
        <v>248819722</v>
      </c>
      <c r="L48" s="62">
        <f t="shared" si="2"/>
        <v>367549082</v>
      </c>
    </row>
    <row r="49" spans="1:12" ht="25.5" x14ac:dyDescent="0.25">
      <c r="A49" s="66" t="s">
        <v>64</v>
      </c>
      <c r="B49" s="21" t="s">
        <v>65</v>
      </c>
      <c r="C49" s="34">
        <v>49110001</v>
      </c>
      <c r="D49" s="34">
        <v>77711861</v>
      </c>
      <c r="E49" s="37">
        <v>101506847</v>
      </c>
      <c r="F49" s="39">
        <v>100690000</v>
      </c>
      <c r="G49" s="34">
        <v>94796000</v>
      </c>
      <c r="H49" s="37">
        <v>94796000</v>
      </c>
      <c r="I49" s="41">
        <v>102742203</v>
      </c>
      <c r="J49" s="39">
        <v>83796450</v>
      </c>
      <c r="K49" s="34">
        <v>87487100</v>
      </c>
      <c r="L49" s="37">
        <v>92853350</v>
      </c>
    </row>
    <row r="50" spans="1:12" ht="13.5" x14ac:dyDescent="0.25">
      <c r="A50" s="66" t="s">
        <v>66</v>
      </c>
      <c r="B50" s="21" t="s">
        <v>65</v>
      </c>
      <c r="C50" s="34">
        <v>1765220</v>
      </c>
      <c r="D50" s="34">
        <v>97592878</v>
      </c>
      <c r="E50" s="37">
        <v>43043368</v>
      </c>
      <c r="F50" s="38">
        <v>9000000</v>
      </c>
      <c r="G50" s="34">
        <v>0</v>
      </c>
      <c r="H50" s="37">
        <v>0</v>
      </c>
      <c r="I50" s="41">
        <v>0</v>
      </c>
      <c r="J50" s="39">
        <v>0</v>
      </c>
      <c r="K50" s="34">
        <v>30000000</v>
      </c>
      <c r="L50" s="37">
        <v>40000000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115074472</v>
      </c>
      <c r="D51" s="68">
        <f t="shared" si="3"/>
        <v>131596023</v>
      </c>
      <c r="E51" s="69">
        <f t="shared" si="3"/>
        <v>46202327</v>
      </c>
      <c r="F51" s="70">
        <f t="shared" si="3"/>
        <v>168631030</v>
      </c>
      <c r="G51" s="68">
        <f t="shared" si="3"/>
        <v>276972180</v>
      </c>
      <c r="H51" s="69">
        <f t="shared" si="3"/>
        <v>276972180</v>
      </c>
      <c r="I51" s="71">
        <f t="shared" si="3"/>
        <v>218254085</v>
      </c>
      <c r="J51" s="72">
        <f t="shared" si="3"/>
        <v>395510862</v>
      </c>
      <c r="K51" s="68">
        <f t="shared" si="3"/>
        <v>366306822</v>
      </c>
      <c r="L51" s="69">
        <f t="shared" si="3"/>
        <v>500402432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115074472</v>
      </c>
      <c r="D53" s="79">
        <f t="shared" ref="D53:L53" si="4">+D51-D52</f>
        <v>131596023</v>
      </c>
      <c r="E53" s="80">
        <f t="shared" si="4"/>
        <v>46202327</v>
      </c>
      <c r="F53" s="81">
        <f t="shared" si="4"/>
        <v>168631030</v>
      </c>
      <c r="G53" s="79">
        <f t="shared" si="4"/>
        <v>276972180</v>
      </c>
      <c r="H53" s="80">
        <f t="shared" si="4"/>
        <v>276972180</v>
      </c>
      <c r="I53" s="82">
        <f t="shared" si="4"/>
        <v>218254085</v>
      </c>
      <c r="J53" s="83">
        <f t="shared" si="4"/>
        <v>395510862</v>
      </c>
      <c r="K53" s="79">
        <f t="shared" si="4"/>
        <v>366306822</v>
      </c>
      <c r="L53" s="80">
        <f t="shared" si="4"/>
        <v>500402432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115074472</v>
      </c>
      <c r="D56" s="68">
        <f t="shared" ref="D56:L56" si="5">SUM(D53:D55)</f>
        <v>131596023</v>
      </c>
      <c r="E56" s="69">
        <f t="shared" si="5"/>
        <v>46202327</v>
      </c>
      <c r="F56" s="70">
        <f t="shared" si="5"/>
        <v>168631030</v>
      </c>
      <c r="G56" s="68">
        <f t="shared" si="5"/>
        <v>276972180</v>
      </c>
      <c r="H56" s="69">
        <f t="shared" si="5"/>
        <v>276972180</v>
      </c>
      <c r="I56" s="71">
        <f t="shared" si="5"/>
        <v>218254085</v>
      </c>
      <c r="J56" s="72">
        <f t="shared" si="5"/>
        <v>395510862</v>
      </c>
      <c r="K56" s="68">
        <f t="shared" si="5"/>
        <v>366306822</v>
      </c>
      <c r="L56" s="69">
        <f t="shared" si="5"/>
        <v>500402432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115074472</v>
      </c>
      <c r="D59" s="87">
        <f t="shared" ref="D59:L59" si="6">SUM(D56:D58)</f>
        <v>131596023</v>
      </c>
      <c r="E59" s="88">
        <f t="shared" si="6"/>
        <v>46202327</v>
      </c>
      <c r="F59" s="89">
        <f t="shared" si="6"/>
        <v>168631030</v>
      </c>
      <c r="G59" s="87">
        <f t="shared" si="6"/>
        <v>276972180</v>
      </c>
      <c r="H59" s="90">
        <f t="shared" si="6"/>
        <v>276972180</v>
      </c>
      <c r="I59" s="91">
        <f t="shared" si="6"/>
        <v>218254085</v>
      </c>
      <c r="J59" s="92">
        <f t="shared" si="6"/>
        <v>395510862</v>
      </c>
      <c r="K59" s="87">
        <f t="shared" si="6"/>
        <v>366306822</v>
      </c>
      <c r="L59" s="88">
        <f t="shared" si="6"/>
        <v>500402432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</v>
      </c>
      <c r="D6" s="29">
        <v>56</v>
      </c>
      <c r="E6" s="30">
        <v>757</v>
      </c>
      <c r="F6" s="31">
        <v>269</v>
      </c>
      <c r="G6" s="29">
        <v>269</v>
      </c>
      <c r="H6" s="32">
        <v>269</v>
      </c>
      <c r="I6" s="30">
        <v>4331</v>
      </c>
      <c r="J6" s="33">
        <v>285</v>
      </c>
      <c r="K6" s="29">
        <v>302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36242002</v>
      </c>
      <c r="D7" s="29">
        <v>32516923</v>
      </c>
      <c r="E7" s="30">
        <v>47252648</v>
      </c>
      <c r="F7" s="31">
        <v>40616354</v>
      </c>
      <c r="G7" s="29">
        <v>44536430</v>
      </c>
      <c r="H7" s="32">
        <v>44536430</v>
      </c>
      <c r="I7" s="30">
        <v>43543474</v>
      </c>
      <c r="J7" s="33">
        <v>46718715</v>
      </c>
      <c r="K7" s="29">
        <v>48867776</v>
      </c>
      <c r="L7" s="32">
        <v>51115693</v>
      </c>
    </row>
    <row r="8" spans="1:12" ht="13.5" x14ac:dyDescent="0.25">
      <c r="A8" s="28" t="s">
        <v>24</v>
      </c>
      <c r="B8" s="21" t="s">
        <v>22</v>
      </c>
      <c r="C8" s="29">
        <v>22659019</v>
      </c>
      <c r="D8" s="29">
        <v>22276914</v>
      </c>
      <c r="E8" s="30">
        <v>16054846</v>
      </c>
      <c r="F8" s="31">
        <v>15088798</v>
      </c>
      <c r="G8" s="29">
        <v>24442949</v>
      </c>
      <c r="H8" s="32">
        <v>24442949</v>
      </c>
      <c r="I8" s="30">
        <v>20469028</v>
      </c>
      <c r="J8" s="33">
        <v>25640654</v>
      </c>
      <c r="K8" s="29">
        <v>26820123</v>
      </c>
      <c r="L8" s="32">
        <v>28053850</v>
      </c>
    </row>
    <row r="9" spans="1:12" ht="13.5" x14ac:dyDescent="0.25">
      <c r="A9" s="28" t="s">
        <v>25</v>
      </c>
      <c r="B9" s="21" t="s">
        <v>22</v>
      </c>
      <c r="C9" s="29">
        <v>14435963</v>
      </c>
      <c r="D9" s="29">
        <v>16742436</v>
      </c>
      <c r="E9" s="30">
        <v>17219483</v>
      </c>
      <c r="F9" s="31">
        <v>14854900</v>
      </c>
      <c r="G9" s="29">
        <v>20254688</v>
      </c>
      <c r="H9" s="32">
        <v>20254688</v>
      </c>
      <c r="I9" s="30">
        <v>18003943</v>
      </c>
      <c r="J9" s="33">
        <v>21247168</v>
      </c>
      <c r="K9" s="29">
        <v>22224538</v>
      </c>
      <c r="L9" s="32">
        <v>23246867</v>
      </c>
    </row>
    <row r="10" spans="1:12" ht="13.5" x14ac:dyDescent="0.25">
      <c r="A10" s="28" t="s">
        <v>26</v>
      </c>
      <c r="B10" s="21" t="s">
        <v>19</v>
      </c>
      <c r="C10" s="29">
        <v>933262</v>
      </c>
      <c r="D10" s="29">
        <v>886491</v>
      </c>
      <c r="E10" s="30">
        <v>2886146</v>
      </c>
      <c r="F10" s="31">
        <v>2853710</v>
      </c>
      <c r="G10" s="29">
        <v>2853710</v>
      </c>
      <c r="H10" s="32">
        <v>2853710</v>
      </c>
      <c r="I10" s="30">
        <v>3146603</v>
      </c>
      <c r="J10" s="33">
        <v>2420345</v>
      </c>
      <c r="K10" s="29">
        <v>2531746</v>
      </c>
      <c r="L10" s="32">
        <v>2643000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30994859</v>
      </c>
      <c r="D13" s="29">
        <v>34805681</v>
      </c>
      <c r="E13" s="30">
        <v>54638527</v>
      </c>
      <c r="F13" s="31">
        <v>45232776</v>
      </c>
      <c r="G13" s="29">
        <v>55232776</v>
      </c>
      <c r="H13" s="32">
        <v>55232776</v>
      </c>
      <c r="I13" s="30">
        <v>65058235</v>
      </c>
      <c r="J13" s="33">
        <v>57939182</v>
      </c>
      <c r="K13" s="29">
        <v>60604385</v>
      </c>
      <c r="L13" s="32">
        <v>63392187</v>
      </c>
    </row>
    <row r="14" spans="1:12" ht="13.5" x14ac:dyDescent="0.25">
      <c r="A14" s="28" t="s">
        <v>30</v>
      </c>
      <c r="B14" s="21" t="s">
        <v>19</v>
      </c>
      <c r="C14" s="29">
        <v>3420670</v>
      </c>
      <c r="D14" s="29">
        <v>540448</v>
      </c>
      <c r="E14" s="30">
        <v>221744</v>
      </c>
      <c r="F14" s="31">
        <v>72266</v>
      </c>
      <c r="G14" s="29">
        <v>111266</v>
      </c>
      <c r="H14" s="32">
        <v>111266</v>
      </c>
      <c r="I14" s="30">
        <v>142283</v>
      </c>
      <c r="J14" s="33">
        <v>116718</v>
      </c>
      <c r="K14" s="29">
        <v>122087</v>
      </c>
      <c r="L14" s="32">
        <v>127703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3902374</v>
      </c>
      <c r="K15" s="29">
        <v>4081883</v>
      </c>
      <c r="L15" s="32">
        <v>4269650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2550900</v>
      </c>
      <c r="E16" s="35">
        <v>0</v>
      </c>
      <c r="F16" s="36">
        <v>6579956</v>
      </c>
      <c r="G16" s="34">
        <v>6579956</v>
      </c>
      <c r="H16" s="37">
        <v>6579956</v>
      </c>
      <c r="I16" s="38">
        <v>0</v>
      </c>
      <c r="J16" s="36">
        <v>9314518</v>
      </c>
      <c r="K16" s="34">
        <v>9742986</v>
      </c>
      <c r="L16" s="37">
        <v>10191163</v>
      </c>
    </row>
    <row r="17" spans="1:12" ht="13.5" x14ac:dyDescent="0.25">
      <c r="A17" s="28" t="s">
        <v>33</v>
      </c>
      <c r="B17" s="21" t="s">
        <v>19</v>
      </c>
      <c r="C17" s="34">
        <v>712267</v>
      </c>
      <c r="D17" s="34">
        <v>1965648</v>
      </c>
      <c r="E17" s="37">
        <v>627508</v>
      </c>
      <c r="F17" s="39">
        <v>311878</v>
      </c>
      <c r="G17" s="34">
        <v>540000</v>
      </c>
      <c r="H17" s="37">
        <v>540000</v>
      </c>
      <c r="I17" s="40">
        <v>547423</v>
      </c>
      <c r="J17" s="39">
        <v>1066460</v>
      </c>
      <c r="K17" s="34">
        <v>1115517</v>
      </c>
      <c r="L17" s="37">
        <v>1166831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-441676</v>
      </c>
      <c r="D19" s="34">
        <v>18596</v>
      </c>
      <c r="E19" s="37">
        <v>567</v>
      </c>
      <c r="F19" s="39">
        <v>107</v>
      </c>
      <c r="G19" s="34">
        <v>107</v>
      </c>
      <c r="H19" s="37">
        <v>107</v>
      </c>
      <c r="I19" s="41">
        <v>335688</v>
      </c>
      <c r="J19" s="39">
        <v>300112</v>
      </c>
      <c r="K19" s="34">
        <v>313917</v>
      </c>
      <c r="L19" s="37">
        <v>328358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36765862</v>
      </c>
      <c r="D21" s="34">
        <v>20579024</v>
      </c>
      <c r="E21" s="37">
        <v>23247693</v>
      </c>
      <c r="F21" s="39">
        <v>25077836</v>
      </c>
      <c r="G21" s="34">
        <v>30290568</v>
      </c>
      <c r="H21" s="37">
        <v>30290568</v>
      </c>
      <c r="I21" s="41">
        <v>27583475</v>
      </c>
      <c r="J21" s="39">
        <v>31774805</v>
      </c>
      <c r="K21" s="34">
        <v>33236447</v>
      </c>
      <c r="L21" s="37">
        <v>34765323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155350</v>
      </c>
      <c r="D23" s="34">
        <v>61300</v>
      </c>
      <c r="E23" s="37">
        <v>142500</v>
      </c>
      <c r="F23" s="39">
        <v>130925</v>
      </c>
      <c r="G23" s="34">
        <v>3171</v>
      </c>
      <c r="H23" s="37">
        <v>3171</v>
      </c>
      <c r="I23" s="41">
        <v>1850</v>
      </c>
      <c r="J23" s="39">
        <v>3326</v>
      </c>
      <c r="K23" s="34">
        <v>3479</v>
      </c>
      <c r="L23" s="37">
        <v>3639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127561985</v>
      </c>
      <c r="D25" s="34">
        <v>111938598</v>
      </c>
      <c r="E25" s="37">
        <v>111503000</v>
      </c>
      <c r="F25" s="39">
        <v>132281000</v>
      </c>
      <c r="G25" s="34">
        <v>132281000</v>
      </c>
      <c r="H25" s="37">
        <v>132281000</v>
      </c>
      <c r="I25" s="41">
        <v>131361005</v>
      </c>
      <c r="J25" s="39">
        <v>140358000</v>
      </c>
      <c r="K25" s="34">
        <v>143691000</v>
      </c>
      <c r="L25" s="37">
        <v>146887000</v>
      </c>
    </row>
    <row r="26" spans="1:12" ht="13.5" x14ac:dyDescent="0.25">
      <c r="A26" s="28" t="s">
        <v>28</v>
      </c>
      <c r="B26" s="21" t="s">
        <v>19</v>
      </c>
      <c r="C26" s="34">
        <v>3977350</v>
      </c>
      <c r="D26" s="34">
        <v>4826178</v>
      </c>
      <c r="E26" s="37">
        <v>6900483</v>
      </c>
      <c r="F26" s="39">
        <v>0</v>
      </c>
      <c r="G26" s="34">
        <v>0</v>
      </c>
      <c r="H26" s="37">
        <v>0</v>
      </c>
      <c r="I26" s="41">
        <v>8901366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-742043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120164</v>
      </c>
      <c r="D30" s="34">
        <v>-13212840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276795086</v>
      </c>
      <c r="D32" s="52">
        <f t="shared" ref="D32:L32" si="0">SUM(D6:D19)+SUM(D21:D31)</f>
        <v>236496353</v>
      </c>
      <c r="E32" s="53">
        <f t="shared" si="0"/>
        <v>280695902</v>
      </c>
      <c r="F32" s="54">
        <f t="shared" si="0"/>
        <v>283100775</v>
      </c>
      <c r="G32" s="52">
        <f t="shared" si="0"/>
        <v>317126890</v>
      </c>
      <c r="H32" s="55">
        <f t="shared" si="0"/>
        <v>317126890</v>
      </c>
      <c r="I32" s="56">
        <f t="shared" si="0"/>
        <v>319098704</v>
      </c>
      <c r="J32" s="57">
        <f t="shared" si="0"/>
        <v>340802662</v>
      </c>
      <c r="K32" s="52">
        <f t="shared" si="0"/>
        <v>353356186</v>
      </c>
      <c r="L32" s="53">
        <f t="shared" si="0"/>
        <v>366191264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103086308</v>
      </c>
      <c r="D34" s="34">
        <v>109202995</v>
      </c>
      <c r="E34" s="37">
        <v>101225207</v>
      </c>
      <c r="F34" s="38">
        <v>117872735</v>
      </c>
      <c r="G34" s="34">
        <v>104473796</v>
      </c>
      <c r="H34" s="40">
        <v>104473796</v>
      </c>
      <c r="I34" s="41">
        <v>92705280</v>
      </c>
      <c r="J34" s="39">
        <v>115581140</v>
      </c>
      <c r="K34" s="34">
        <v>120923530</v>
      </c>
      <c r="L34" s="37">
        <v>119907465</v>
      </c>
    </row>
    <row r="35" spans="1:12" ht="13.5" x14ac:dyDescent="0.25">
      <c r="A35" s="28" t="s">
        <v>49</v>
      </c>
      <c r="B35" s="21" t="s">
        <v>19</v>
      </c>
      <c r="C35" s="34">
        <v>6295862</v>
      </c>
      <c r="D35" s="34">
        <v>6247271</v>
      </c>
      <c r="E35" s="37">
        <v>6292438</v>
      </c>
      <c r="F35" s="38">
        <v>6625780</v>
      </c>
      <c r="G35" s="34">
        <v>7684696</v>
      </c>
      <c r="H35" s="40">
        <v>7684696</v>
      </c>
      <c r="I35" s="41">
        <v>6096986</v>
      </c>
      <c r="J35" s="39">
        <v>12461338</v>
      </c>
      <c r="K35" s="34">
        <v>13096160</v>
      </c>
      <c r="L35" s="37">
        <v>8819938</v>
      </c>
    </row>
    <row r="36" spans="1:12" ht="13.5" x14ac:dyDescent="0.25">
      <c r="A36" s="28" t="s">
        <v>50</v>
      </c>
      <c r="B36" s="21" t="s">
        <v>22</v>
      </c>
      <c r="C36" s="34">
        <v>12459783</v>
      </c>
      <c r="D36" s="34">
        <v>14540462</v>
      </c>
      <c r="E36" s="37">
        <v>249192</v>
      </c>
      <c r="F36" s="39">
        <v>5300000</v>
      </c>
      <c r="G36" s="34">
        <v>5300000</v>
      </c>
      <c r="H36" s="37">
        <v>5300000</v>
      </c>
      <c r="I36" s="41">
        <v>100</v>
      </c>
      <c r="J36" s="39">
        <v>5559700</v>
      </c>
      <c r="K36" s="34">
        <v>5815446</v>
      </c>
      <c r="L36" s="37">
        <v>6082957</v>
      </c>
    </row>
    <row r="37" spans="1:12" ht="13.5" x14ac:dyDescent="0.25">
      <c r="A37" s="28" t="s">
        <v>51</v>
      </c>
      <c r="B37" s="21" t="s">
        <v>52</v>
      </c>
      <c r="C37" s="34">
        <v>38283417</v>
      </c>
      <c r="D37" s="34">
        <v>45581931</v>
      </c>
      <c r="E37" s="37">
        <v>8305669</v>
      </c>
      <c r="F37" s="39">
        <v>20918946</v>
      </c>
      <c r="G37" s="34">
        <v>20975807</v>
      </c>
      <c r="H37" s="37">
        <v>20975807</v>
      </c>
      <c r="I37" s="41">
        <v>6156960</v>
      </c>
      <c r="J37" s="39">
        <v>19946339</v>
      </c>
      <c r="K37" s="34">
        <v>20863875</v>
      </c>
      <c r="L37" s="37">
        <v>21823607</v>
      </c>
    </row>
    <row r="38" spans="1:12" ht="13.5" x14ac:dyDescent="0.25">
      <c r="A38" s="28" t="s">
        <v>53</v>
      </c>
      <c r="B38" s="21" t="s">
        <v>54</v>
      </c>
      <c r="C38" s="34">
        <v>2099780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53620099</v>
      </c>
      <c r="D39" s="34">
        <v>46561603</v>
      </c>
      <c r="E39" s="37">
        <v>0</v>
      </c>
      <c r="F39" s="39">
        <v>27797679</v>
      </c>
      <c r="G39" s="34">
        <v>40000000</v>
      </c>
      <c r="H39" s="37">
        <v>40000000</v>
      </c>
      <c r="I39" s="41">
        <v>0</v>
      </c>
      <c r="J39" s="39">
        <v>49706401</v>
      </c>
      <c r="K39" s="34">
        <v>51992896</v>
      </c>
      <c r="L39" s="37">
        <v>54384571</v>
      </c>
    </row>
    <row r="40" spans="1:12" ht="13.5" x14ac:dyDescent="0.25">
      <c r="A40" s="28" t="s">
        <v>28</v>
      </c>
      <c r="B40" s="21" t="s">
        <v>19</v>
      </c>
      <c r="C40" s="34">
        <v>51540925</v>
      </c>
      <c r="D40" s="34">
        <v>54566464</v>
      </c>
      <c r="E40" s="37">
        <v>235222</v>
      </c>
      <c r="F40" s="38">
        <v>25000000</v>
      </c>
      <c r="G40" s="34">
        <v>45000000</v>
      </c>
      <c r="H40" s="40">
        <v>45000000</v>
      </c>
      <c r="I40" s="41">
        <v>950</v>
      </c>
      <c r="J40" s="39">
        <v>46000000</v>
      </c>
      <c r="K40" s="34">
        <v>48116000</v>
      </c>
      <c r="L40" s="37">
        <v>50329336</v>
      </c>
    </row>
    <row r="41" spans="1:12" ht="13.5" x14ac:dyDescent="0.25">
      <c r="A41" s="28" t="s">
        <v>56</v>
      </c>
      <c r="B41" s="21" t="s">
        <v>19</v>
      </c>
      <c r="C41" s="34">
        <v>27487811</v>
      </c>
      <c r="D41" s="34">
        <v>21066562</v>
      </c>
      <c r="E41" s="37">
        <v>8837344</v>
      </c>
      <c r="F41" s="38">
        <v>22218176</v>
      </c>
      <c r="G41" s="34">
        <v>22218176</v>
      </c>
      <c r="H41" s="40">
        <v>22218176</v>
      </c>
      <c r="I41" s="41">
        <v>9867044</v>
      </c>
      <c r="J41" s="39">
        <v>28813729</v>
      </c>
      <c r="K41" s="34">
        <v>28883962</v>
      </c>
      <c r="L41" s="37">
        <v>30212626</v>
      </c>
    </row>
    <row r="42" spans="1:12" ht="13.5" x14ac:dyDescent="0.25">
      <c r="A42" s="28" t="s">
        <v>57</v>
      </c>
      <c r="B42" s="21" t="s">
        <v>19</v>
      </c>
      <c r="C42" s="34">
        <v>997453</v>
      </c>
      <c r="D42" s="34">
        <v>659250</v>
      </c>
      <c r="E42" s="37">
        <v>9205</v>
      </c>
      <c r="F42" s="39">
        <v>3282563</v>
      </c>
      <c r="G42" s="34">
        <v>3282563</v>
      </c>
      <c r="H42" s="37">
        <v>3282563</v>
      </c>
      <c r="I42" s="41">
        <v>0</v>
      </c>
      <c r="J42" s="39">
        <v>3593814</v>
      </c>
      <c r="K42" s="34">
        <v>3759130</v>
      </c>
      <c r="L42" s="37">
        <v>3932051</v>
      </c>
    </row>
    <row r="43" spans="1:12" ht="13.5" x14ac:dyDescent="0.25">
      <c r="A43" s="28" t="s">
        <v>58</v>
      </c>
      <c r="B43" s="21" t="s">
        <v>19</v>
      </c>
      <c r="C43" s="34">
        <v>73745764</v>
      </c>
      <c r="D43" s="34">
        <v>111232575</v>
      </c>
      <c r="E43" s="37">
        <v>4799137</v>
      </c>
      <c r="F43" s="38">
        <v>9264735</v>
      </c>
      <c r="G43" s="34">
        <v>20731354</v>
      </c>
      <c r="H43" s="40">
        <v>20731354</v>
      </c>
      <c r="I43" s="41">
        <v>3013591</v>
      </c>
      <c r="J43" s="39">
        <v>20801485</v>
      </c>
      <c r="K43" s="34">
        <v>21758353</v>
      </c>
      <c r="L43" s="37">
        <v>22759238</v>
      </c>
    </row>
    <row r="44" spans="1:12" ht="13.5" x14ac:dyDescent="0.25">
      <c r="A44" s="28" t="s">
        <v>59</v>
      </c>
      <c r="B44" s="21" t="s">
        <v>19</v>
      </c>
      <c r="C44" s="34">
        <v>27298702</v>
      </c>
      <c r="D44" s="34">
        <v>37941775</v>
      </c>
      <c r="E44" s="37">
        <v>17632288</v>
      </c>
      <c r="F44" s="39">
        <v>38118054</v>
      </c>
      <c r="G44" s="34">
        <v>41921481</v>
      </c>
      <c r="H44" s="37">
        <v>41921481</v>
      </c>
      <c r="I44" s="41">
        <v>14680521</v>
      </c>
      <c r="J44" s="39">
        <v>40747790</v>
      </c>
      <c r="K44" s="34">
        <v>42512975</v>
      </c>
      <c r="L44" s="37">
        <v>44467085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193358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863480</v>
      </c>
      <c r="D46" s="34">
        <v>-144446</v>
      </c>
      <c r="E46" s="37">
        <v>69917</v>
      </c>
      <c r="F46" s="39">
        <v>500000</v>
      </c>
      <c r="G46" s="34">
        <v>500000</v>
      </c>
      <c r="H46" s="37">
        <v>500000</v>
      </c>
      <c r="I46" s="41">
        <v>3229</v>
      </c>
      <c r="J46" s="39">
        <v>500000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397779384</v>
      </c>
      <c r="D47" s="52">
        <f t="shared" ref="D47:L47" si="1">SUM(D34:D46)</f>
        <v>447649800</v>
      </c>
      <c r="E47" s="53">
        <f t="shared" si="1"/>
        <v>147655619</v>
      </c>
      <c r="F47" s="54">
        <f t="shared" si="1"/>
        <v>276898668</v>
      </c>
      <c r="G47" s="52">
        <f t="shared" si="1"/>
        <v>312087873</v>
      </c>
      <c r="H47" s="53">
        <f t="shared" si="1"/>
        <v>312087873</v>
      </c>
      <c r="I47" s="56">
        <f t="shared" si="1"/>
        <v>132524661</v>
      </c>
      <c r="J47" s="57">
        <f t="shared" si="1"/>
        <v>343711736</v>
      </c>
      <c r="K47" s="52">
        <f t="shared" si="1"/>
        <v>357722327</v>
      </c>
      <c r="L47" s="53">
        <f t="shared" si="1"/>
        <v>362718874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-120984298</v>
      </c>
      <c r="D48" s="61">
        <f t="shared" si="2"/>
        <v>-211153447</v>
      </c>
      <c r="E48" s="62">
        <f t="shared" si="2"/>
        <v>133040283</v>
      </c>
      <c r="F48" s="63">
        <f t="shared" si="2"/>
        <v>6202107</v>
      </c>
      <c r="G48" s="61">
        <f t="shared" si="2"/>
        <v>5039017</v>
      </c>
      <c r="H48" s="62">
        <f t="shared" si="2"/>
        <v>5039017</v>
      </c>
      <c r="I48" s="64">
        <f t="shared" si="2"/>
        <v>186574043</v>
      </c>
      <c r="J48" s="65">
        <f t="shared" si="2"/>
        <v>-2909074</v>
      </c>
      <c r="K48" s="61">
        <f t="shared" si="2"/>
        <v>-4366141</v>
      </c>
      <c r="L48" s="62">
        <f t="shared" si="2"/>
        <v>3472390</v>
      </c>
    </row>
    <row r="49" spans="1:12" ht="25.5" x14ac:dyDescent="0.25">
      <c r="A49" s="66" t="s">
        <v>64</v>
      </c>
      <c r="B49" s="21" t="s">
        <v>65</v>
      </c>
      <c r="C49" s="34">
        <v>42880512</v>
      </c>
      <c r="D49" s="34">
        <v>32761351</v>
      </c>
      <c r="E49" s="37">
        <v>60982922</v>
      </c>
      <c r="F49" s="39">
        <v>48511000</v>
      </c>
      <c r="G49" s="34">
        <v>39766000</v>
      </c>
      <c r="H49" s="37">
        <v>39766000</v>
      </c>
      <c r="I49" s="41">
        <v>14919141</v>
      </c>
      <c r="J49" s="39">
        <v>63786000</v>
      </c>
      <c r="K49" s="34">
        <v>52075000</v>
      </c>
      <c r="L49" s="37">
        <v>56625000</v>
      </c>
    </row>
    <row r="50" spans="1:12" ht="13.5" x14ac:dyDescent="0.25">
      <c r="A50" s="66" t="s">
        <v>66</v>
      </c>
      <c r="B50" s="21" t="s">
        <v>65</v>
      </c>
      <c r="C50" s="34">
        <v>17368949</v>
      </c>
      <c r="D50" s="34">
        <v>8409200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-60734837</v>
      </c>
      <c r="D51" s="68">
        <f t="shared" si="3"/>
        <v>-169982896</v>
      </c>
      <c r="E51" s="69">
        <f t="shared" si="3"/>
        <v>194023205</v>
      </c>
      <c r="F51" s="70">
        <f t="shared" si="3"/>
        <v>54713107</v>
      </c>
      <c r="G51" s="68">
        <f t="shared" si="3"/>
        <v>44805017</v>
      </c>
      <c r="H51" s="69">
        <f t="shared" si="3"/>
        <v>44805017</v>
      </c>
      <c r="I51" s="71">
        <f t="shared" si="3"/>
        <v>201493184</v>
      </c>
      <c r="J51" s="72">
        <f t="shared" si="3"/>
        <v>60876926</v>
      </c>
      <c r="K51" s="68">
        <f t="shared" si="3"/>
        <v>47708859</v>
      </c>
      <c r="L51" s="69">
        <f t="shared" si="3"/>
        <v>60097390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-60734837</v>
      </c>
      <c r="D53" s="79">
        <f t="shared" ref="D53:L53" si="4">+D51-D52</f>
        <v>-169982896</v>
      </c>
      <c r="E53" s="80">
        <f t="shared" si="4"/>
        <v>194023205</v>
      </c>
      <c r="F53" s="81">
        <f t="shared" si="4"/>
        <v>54713107</v>
      </c>
      <c r="G53" s="79">
        <f t="shared" si="4"/>
        <v>44805017</v>
      </c>
      <c r="H53" s="80">
        <f t="shared" si="4"/>
        <v>44805017</v>
      </c>
      <c r="I53" s="82">
        <f t="shared" si="4"/>
        <v>201493184</v>
      </c>
      <c r="J53" s="83">
        <f t="shared" si="4"/>
        <v>60876926</v>
      </c>
      <c r="K53" s="79">
        <f t="shared" si="4"/>
        <v>47708859</v>
      </c>
      <c r="L53" s="80">
        <f t="shared" si="4"/>
        <v>60097390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-60734837</v>
      </c>
      <c r="D56" s="68">
        <f t="shared" ref="D56:L56" si="5">SUM(D53:D55)</f>
        <v>-169982896</v>
      </c>
      <c r="E56" s="69">
        <f t="shared" si="5"/>
        <v>194023205</v>
      </c>
      <c r="F56" s="70">
        <f t="shared" si="5"/>
        <v>54713107</v>
      </c>
      <c r="G56" s="68">
        <f t="shared" si="5"/>
        <v>44805017</v>
      </c>
      <c r="H56" s="69">
        <f t="shared" si="5"/>
        <v>44805017</v>
      </c>
      <c r="I56" s="71">
        <f t="shared" si="5"/>
        <v>201493184</v>
      </c>
      <c r="J56" s="72">
        <f t="shared" si="5"/>
        <v>60876926</v>
      </c>
      <c r="K56" s="68">
        <f t="shared" si="5"/>
        <v>47708859</v>
      </c>
      <c r="L56" s="69">
        <f t="shared" si="5"/>
        <v>60097390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-60734837</v>
      </c>
      <c r="D59" s="87">
        <f t="shared" ref="D59:L59" si="6">SUM(D56:D58)</f>
        <v>-169982896</v>
      </c>
      <c r="E59" s="88">
        <f t="shared" si="6"/>
        <v>194023205</v>
      </c>
      <c r="F59" s="89">
        <f t="shared" si="6"/>
        <v>54713107</v>
      </c>
      <c r="G59" s="87">
        <f t="shared" si="6"/>
        <v>44805017</v>
      </c>
      <c r="H59" s="90">
        <f t="shared" si="6"/>
        <v>44805017</v>
      </c>
      <c r="I59" s="91">
        <f t="shared" si="6"/>
        <v>201493184</v>
      </c>
      <c r="J59" s="92">
        <f t="shared" si="6"/>
        <v>60876926</v>
      </c>
      <c r="K59" s="87">
        <f t="shared" si="6"/>
        <v>47708859</v>
      </c>
      <c r="L59" s="88">
        <f t="shared" si="6"/>
        <v>60097390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132087</v>
      </c>
      <c r="D10" s="29">
        <v>117278</v>
      </c>
      <c r="E10" s="30">
        <v>208307</v>
      </c>
      <c r="F10" s="31">
        <v>5000</v>
      </c>
      <c r="G10" s="29">
        <v>312000</v>
      </c>
      <c r="H10" s="32">
        <v>312000</v>
      </c>
      <c r="I10" s="30">
        <v>75918</v>
      </c>
      <c r="J10" s="33">
        <v>57000</v>
      </c>
      <c r="K10" s="29">
        <v>59000</v>
      </c>
      <c r="L10" s="32">
        <v>61000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4905089</v>
      </c>
      <c r="D14" s="29">
        <v>4459648</v>
      </c>
      <c r="E14" s="30">
        <v>6614803</v>
      </c>
      <c r="F14" s="31">
        <v>6000000</v>
      </c>
      <c r="G14" s="29">
        <v>7500000</v>
      </c>
      <c r="H14" s="32">
        <v>7500000</v>
      </c>
      <c r="I14" s="30">
        <v>11006336</v>
      </c>
      <c r="J14" s="33">
        <v>6500000</v>
      </c>
      <c r="K14" s="29">
        <v>6728000</v>
      </c>
      <c r="L14" s="32">
        <v>6963000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648029</v>
      </c>
      <c r="D19" s="34">
        <v>635109</v>
      </c>
      <c r="E19" s="37">
        <v>721243</v>
      </c>
      <c r="F19" s="39">
        <v>440000</v>
      </c>
      <c r="G19" s="34">
        <v>510000</v>
      </c>
      <c r="H19" s="37">
        <v>510000</v>
      </c>
      <c r="I19" s="41">
        <v>667684</v>
      </c>
      <c r="J19" s="39">
        <v>410000</v>
      </c>
      <c r="K19" s="34">
        <v>424000</v>
      </c>
      <c r="L19" s="37">
        <v>438000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638898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7223599</v>
      </c>
      <c r="D25" s="34">
        <v>171549241</v>
      </c>
      <c r="E25" s="37">
        <v>175815950</v>
      </c>
      <c r="F25" s="39">
        <v>178571000</v>
      </c>
      <c r="G25" s="34">
        <v>178571000</v>
      </c>
      <c r="H25" s="37">
        <v>178571000</v>
      </c>
      <c r="I25" s="41">
        <v>176846872</v>
      </c>
      <c r="J25" s="39">
        <v>182354000</v>
      </c>
      <c r="K25" s="34">
        <v>187442000</v>
      </c>
      <c r="L25" s="37">
        <v>194291000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162708000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104690</v>
      </c>
      <c r="D29" s="34">
        <v>-8110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686000</v>
      </c>
      <c r="E30" s="37">
        <v>5102195</v>
      </c>
      <c r="F30" s="38">
        <v>0</v>
      </c>
      <c r="G30" s="34">
        <v>0</v>
      </c>
      <c r="H30" s="37">
        <v>0</v>
      </c>
      <c r="I30" s="41">
        <v>2366374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175721494</v>
      </c>
      <c r="D32" s="52">
        <f t="shared" ref="D32:L32" si="0">SUM(D6:D19)+SUM(D21:D31)</f>
        <v>178078064</v>
      </c>
      <c r="E32" s="53">
        <f t="shared" si="0"/>
        <v>188462498</v>
      </c>
      <c r="F32" s="54">
        <f t="shared" si="0"/>
        <v>185016000</v>
      </c>
      <c r="G32" s="52">
        <f t="shared" si="0"/>
        <v>186893000</v>
      </c>
      <c r="H32" s="55">
        <f t="shared" si="0"/>
        <v>186893000</v>
      </c>
      <c r="I32" s="56">
        <f t="shared" si="0"/>
        <v>190963184</v>
      </c>
      <c r="J32" s="57">
        <f t="shared" si="0"/>
        <v>189321000</v>
      </c>
      <c r="K32" s="52">
        <f t="shared" si="0"/>
        <v>194653000</v>
      </c>
      <c r="L32" s="53">
        <f t="shared" si="0"/>
        <v>201753000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113454920</v>
      </c>
      <c r="D34" s="34">
        <v>122745808</v>
      </c>
      <c r="E34" s="37">
        <v>124288490</v>
      </c>
      <c r="F34" s="38">
        <v>132784500</v>
      </c>
      <c r="G34" s="34">
        <v>135051000</v>
      </c>
      <c r="H34" s="40">
        <v>135051000</v>
      </c>
      <c r="I34" s="41">
        <v>127011341</v>
      </c>
      <c r="J34" s="39">
        <v>137859000</v>
      </c>
      <c r="K34" s="34">
        <v>142679000</v>
      </c>
      <c r="L34" s="37">
        <v>147666000</v>
      </c>
    </row>
    <row r="35" spans="1:12" ht="13.5" x14ac:dyDescent="0.25">
      <c r="A35" s="28" t="s">
        <v>49</v>
      </c>
      <c r="B35" s="21" t="s">
        <v>19</v>
      </c>
      <c r="C35" s="34">
        <v>7960587</v>
      </c>
      <c r="D35" s="34">
        <v>7257942</v>
      </c>
      <c r="E35" s="37">
        <v>8105605</v>
      </c>
      <c r="F35" s="38">
        <v>8252000</v>
      </c>
      <c r="G35" s="34">
        <v>8288000</v>
      </c>
      <c r="H35" s="40">
        <v>8288000</v>
      </c>
      <c r="I35" s="41">
        <v>7928513</v>
      </c>
      <c r="J35" s="39">
        <v>8626000</v>
      </c>
      <c r="K35" s="34">
        <v>8929000</v>
      </c>
      <c r="L35" s="37">
        <v>9241000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2751818</v>
      </c>
      <c r="D37" s="34">
        <v>3821441</v>
      </c>
      <c r="E37" s="37">
        <v>3179557</v>
      </c>
      <c r="F37" s="39">
        <v>2761000</v>
      </c>
      <c r="G37" s="34">
        <v>3051000</v>
      </c>
      <c r="H37" s="37">
        <v>3051000</v>
      </c>
      <c r="I37" s="41">
        <v>2179404</v>
      </c>
      <c r="J37" s="39">
        <v>3120000</v>
      </c>
      <c r="K37" s="34">
        <v>3230000</v>
      </c>
      <c r="L37" s="37">
        <v>3342000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7360183</v>
      </c>
      <c r="D39" s="34">
        <v>7391909</v>
      </c>
      <c r="E39" s="37">
        <v>7015128</v>
      </c>
      <c r="F39" s="39">
        <v>4970000</v>
      </c>
      <c r="G39" s="34">
        <v>4970000</v>
      </c>
      <c r="H39" s="37">
        <v>4970000</v>
      </c>
      <c r="I39" s="41">
        <v>0</v>
      </c>
      <c r="J39" s="39">
        <v>4770000</v>
      </c>
      <c r="K39" s="34">
        <v>4939000</v>
      </c>
      <c r="L39" s="37">
        <v>5111000</v>
      </c>
    </row>
    <row r="40" spans="1:12" ht="13.5" x14ac:dyDescent="0.25">
      <c r="A40" s="28" t="s">
        <v>28</v>
      </c>
      <c r="B40" s="21" t="s">
        <v>19</v>
      </c>
      <c r="C40" s="34">
        <v>109819</v>
      </c>
      <c r="D40" s="34">
        <v>40086</v>
      </c>
      <c r="E40" s="37">
        <v>64166</v>
      </c>
      <c r="F40" s="38">
        <v>0</v>
      </c>
      <c r="G40" s="34">
        <v>0</v>
      </c>
      <c r="H40" s="40">
        <v>0</v>
      </c>
      <c r="I40" s="41">
        <v>97531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20001922</v>
      </c>
      <c r="D41" s="34">
        <v>18601747</v>
      </c>
      <c r="E41" s="37">
        <v>11079383</v>
      </c>
      <c r="F41" s="38">
        <v>11230000</v>
      </c>
      <c r="G41" s="34">
        <v>22686750</v>
      </c>
      <c r="H41" s="40">
        <v>22686750</v>
      </c>
      <c r="I41" s="41">
        <v>11057501</v>
      </c>
      <c r="J41" s="39">
        <v>12168000</v>
      </c>
      <c r="K41" s="34">
        <v>14983000</v>
      </c>
      <c r="L41" s="37">
        <v>15536000</v>
      </c>
    </row>
    <row r="42" spans="1:12" ht="13.5" x14ac:dyDescent="0.25">
      <c r="A42" s="28" t="s">
        <v>57</v>
      </c>
      <c r="B42" s="21" t="s">
        <v>19</v>
      </c>
      <c r="C42" s="34">
        <v>5177384</v>
      </c>
      <c r="D42" s="34">
        <v>3201979</v>
      </c>
      <c r="E42" s="37">
        <v>2176565</v>
      </c>
      <c r="F42" s="39">
        <v>1930000</v>
      </c>
      <c r="G42" s="34">
        <v>2555000</v>
      </c>
      <c r="H42" s="37">
        <v>2555000</v>
      </c>
      <c r="I42" s="41">
        <v>1589458</v>
      </c>
      <c r="J42" s="39">
        <v>2140000</v>
      </c>
      <c r="K42" s="34">
        <v>2580000</v>
      </c>
      <c r="L42" s="37">
        <v>2670000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25946910</v>
      </c>
      <c r="D44" s="34">
        <v>27868252</v>
      </c>
      <c r="E44" s="37">
        <v>19061026</v>
      </c>
      <c r="F44" s="39">
        <v>21669500</v>
      </c>
      <c r="G44" s="34">
        <v>24230500</v>
      </c>
      <c r="H44" s="37">
        <v>24230500</v>
      </c>
      <c r="I44" s="41">
        <v>18853635</v>
      </c>
      <c r="J44" s="39">
        <v>23818000</v>
      </c>
      <c r="K44" s="34">
        <v>25153000</v>
      </c>
      <c r="L44" s="37">
        <v>26034000</v>
      </c>
    </row>
    <row r="45" spans="1:12" ht="13.5" x14ac:dyDescent="0.25">
      <c r="A45" s="28" t="s">
        <v>60</v>
      </c>
      <c r="B45" s="21" t="s">
        <v>19</v>
      </c>
      <c r="C45" s="34">
        <v>162171</v>
      </c>
      <c r="D45" s="34">
        <v>192295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801500</v>
      </c>
      <c r="E46" s="37">
        <v>0</v>
      </c>
      <c r="F46" s="39">
        <v>0</v>
      </c>
      <c r="G46" s="34">
        <v>0</v>
      </c>
      <c r="H46" s="37">
        <v>0</v>
      </c>
      <c r="I46" s="41">
        <v>-989288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182925714</v>
      </c>
      <c r="D47" s="52">
        <f t="shared" ref="D47:L47" si="1">SUM(D34:D46)</f>
        <v>191922959</v>
      </c>
      <c r="E47" s="53">
        <f t="shared" si="1"/>
        <v>174969920</v>
      </c>
      <c r="F47" s="54">
        <f t="shared" si="1"/>
        <v>183597000</v>
      </c>
      <c r="G47" s="52">
        <f t="shared" si="1"/>
        <v>200832250</v>
      </c>
      <c r="H47" s="53">
        <f t="shared" si="1"/>
        <v>200832250</v>
      </c>
      <c r="I47" s="56">
        <f t="shared" si="1"/>
        <v>167728095</v>
      </c>
      <c r="J47" s="57">
        <f t="shared" si="1"/>
        <v>192501000</v>
      </c>
      <c r="K47" s="52">
        <f t="shared" si="1"/>
        <v>202493000</v>
      </c>
      <c r="L47" s="53">
        <f t="shared" si="1"/>
        <v>209600000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-7204220</v>
      </c>
      <c r="D48" s="61">
        <f t="shared" si="2"/>
        <v>-13844895</v>
      </c>
      <c r="E48" s="62">
        <f t="shared" si="2"/>
        <v>13492578</v>
      </c>
      <c r="F48" s="63">
        <f t="shared" si="2"/>
        <v>1419000</v>
      </c>
      <c r="G48" s="61">
        <f t="shared" si="2"/>
        <v>-13939250</v>
      </c>
      <c r="H48" s="62">
        <f t="shared" si="2"/>
        <v>-13939250</v>
      </c>
      <c r="I48" s="64">
        <f t="shared" si="2"/>
        <v>23235089</v>
      </c>
      <c r="J48" s="65">
        <f t="shared" si="2"/>
        <v>-3180000</v>
      </c>
      <c r="K48" s="61">
        <f t="shared" si="2"/>
        <v>-7840000</v>
      </c>
      <c r="L48" s="62">
        <f t="shared" si="2"/>
        <v>-7847000</v>
      </c>
    </row>
    <row r="49" spans="1:12" ht="25.5" x14ac:dyDescent="0.25">
      <c r="A49" s="66" t="s">
        <v>64</v>
      </c>
      <c r="B49" s="21" t="s">
        <v>65</v>
      </c>
      <c r="C49" s="34">
        <v>2206000</v>
      </c>
      <c r="D49" s="34">
        <v>1926507</v>
      </c>
      <c r="E49" s="37">
        <v>0</v>
      </c>
      <c r="F49" s="39">
        <v>0</v>
      </c>
      <c r="G49" s="34">
        <v>10951000</v>
      </c>
      <c r="H49" s="37">
        <v>10951000</v>
      </c>
      <c r="I49" s="41">
        <v>2745589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-4998220</v>
      </c>
      <c r="D51" s="68">
        <f t="shared" si="3"/>
        <v>-11918388</v>
      </c>
      <c r="E51" s="69">
        <f t="shared" si="3"/>
        <v>13492578</v>
      </c>
      <c r="F51" s="70">
        <f t="shared" si="3"/>
        <v>1419000</v>
      </c>
      <c r="G51" s="68">
        <f t="shared" si="3"/>
        <v>-2988250</v>
      </c>
      <c r="H51" s="69">
        <f t="shared" si="3"/>
        <v>-2988250</v>
      </c>
      <c r="I51" s="71">
        <f t="shared" si="3"/>
        <v>25980678</v>
      </c>
      <c r="J51" s="72">
        <f t="shared" si="3"/>
        <v>-3180000</v>
      </c>
      <c r="K51" s="68">
        <f t="shared" si="3"/>
        <v>-7840000</v>
      </c>
      <c r="L51" s="69">
        <f t="shared" si="3"/>
        <v>-7847000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-4998220</v>
      </c>
      <c r="D53" s="79">
        <f t="shared" ref="D53:L53" si="4">+D51-D52</f>
        <v>-11918388</v>
      </c>
      <c r="E53" s="80">
        <f t="shared" si="4"/>
        <v>13492578</v>
      </c>
      <c r="F53" s="81">
        <f t="shared" si="4"/>
        <v>1419000</v>
      </c>
      <c r="G53" s="79">
        <f t="shared" si="4"/>
        <v>-2988250</v>
      </c>
      <c r="H53" s="80">
        <f t="shared" si="4"/>
        <v>-2988250</v>
      </c>
      <c r="I53" s="82">
        <f t="shared" si="4"/>
        <v>25980678</v>
      </c>
      <c r="J53" s="83">
        <f t="shared" si="4"/>
        <v>-3180000</v>
      </c>
      <c r="K53" s="79">
        <f t="shared" si="4"/>
        <v>-7840000</v>
      </c>
      <c r="L53" s="80">
        <f t="shared" si="4"/>
        <v>-7847000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-4998220</v>
      </c>
      <c r="D56" s="68">
        <f t="shared" ref="D56:L56" si="5">SUM(D53:D55)</f>
        <v>-11918388</v>
      </c>
      <c r="E56" s="69">
        <f t="shared" si="5"/>
        <v>13492578</v>
      </c>
      <c r="F56" s="70">
        <f t="shared" si="5"/>
        <v>1419000</v>
      </c>
      <c r="G56" s="68">
        <f t="shared" si="5"/>
        <v>-2988250</v>
      </c>
      <c r="H56" s="69">
        <f t="shared" si="5"/>
        <v>-2988250</v>
      </c>
      <c r="I56" s="71">
        <f t="shared" si="5"/>
        <v>25980678</v>
      </c>
      <c r="J56" s="72">
        <f t="shared" si="5"/>
        <v>-3180000</v>
      </c>
      <c r="K56" s="68">
        <f t="shared" si="5"/>
        <v>-7840000</v>
      </c>
      <c r="L56" s="69">
        <f t="shared" si="5"/>
        <v>-7847000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-4998220</v>
      </c>
      <c r="D59" s="87">
        <f t="shared" ref="D59:L59" si="6">SUM(D56:D58)</f>
        <v>-11918388</v>
      </c>
      <c r="E59" s="88">
        <f t="shared" si="6"/>
        <v>13492578</v>
      </c>
      <c r="F59" s="89">
        <f t="shared" si="6"/>
        <v>1419000</v>
      </c>
      <c r="G59" s="87">
        <f t="shared" si="6"/>
        <v>-2988250</v>
      </c>
      <c r="H59" s="90">
        <f t="shared" si="6"/>
        <v>-2988250</v>
      </c>
      <c r="I59" s="91">
        <f t="shared" si="6"/>
        <v>25980678</v>
      </c>
      <c r="J59" s="92">
        <f t="shared" si="6"/>
        <v>-3180000</v>
      </c>
      <c r="K59" s="87">
        <f t="shared" si="6"/>
        <v>-7840000</v>
      </c>
      <c r="L59" s="88">
        <f t="shared" si="6"/>
        <v>-7847000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15303794335</v>
      </c>
      <c r="D6" s="29">
        <v>17363114000</v>
      </c>
      <c r="E6" s="30">
        <v>18270852025</v>
      </c>
      <c r="F6" s="31">
        <v>22877694293</v>
      </c>
      <c r="G6" s="29">
        <v>22881906663</v>
      </c>
      <c r="H6" s="32">
        <v>22881906663</v>
      </c>
      <c r="I6" s="30">
        <v>19737912448</v>
      </c>
      <c r="J6" s="33">
        <v>26092264765</v>
      </c>
      <c r="K6" s="29">
        <v>28855026845</v>
      </c>
      <c r="L6" s="32">
        <v>32263510315</v>
      </c>
    </row>
    <row r="7" spans="1:12" ht="13.5" x14ac:dyDescent="0.25">
      <c r="A7" s="28" t="s">
        <v>23</v>
      </c>
      <c r="B7" s="21" t="s">
        <v>22</v>
      </c>
      <c r="C7" s="29">
        <v>4776577232</v>
      </c>
      <c r="D7" s="29">
        <v>5294036540</v>
      </c>
      <c r="E7" s="30">
        <v>5923739868</v>
      </c>
      <c r="F7" s="31">
        <v>6728439176</v>
      </c>
      <c r="G7" s="29">
        <v>6552633456</v>
      </c>
      <c r="H7" s="32">
        <v>6552633456</v>
      </c>
      <c r="I7" s="30">
        <v>6890991327</v>
      </c>
      <c r="J7" s="33">
        <v>7219869737</v>
      </c>
      <c r="K7" s="29">
        <v>7868542286</v>
      </c>
      <c r="L7" s="32">
        <v>8569288818</v>
      </c>
    </row>
    <row r="8" spans="1:12" ht="13.5" x14ac:dyDescent="0.25">
      <c r="A8" s="28" t="s">
        <v>24</v>
      </c>
      <c r="B8" s="21" t="s">
        <v>22</v>
      </c>
      <c r="C8" s="29">
        <v>1801529548</v>
      </c>
      <c r="D8" s="29">
        <v>2117303826</v>
      </c>
      <c r="E8" s="30">
        <v>3333092657</v>
      </c>
      <c r="F8" s="31">
        <v>3276818783</v>
      </c>
      <c r="G8" s="29">
        <v>4687505648</v>
      </c>
      <c r="H8" s="32">
        <v>4687505648</v>
      </c>
      <c r="I8" s="30">
        <v>4356755281</v>
      </c>
      <c r="J8" s="33">
        <v>5216532796</v>
      </c>
      <c r="K8" s="29">
        <v>5562612540</v>
      </c>
      <c r="L8" s="32">
        <v>5931825956</v>
      </c>
    </row>
    <row r="9" spans="1:12" ht="13.5" x14ac:dyDescent="0.25">
      <c r="A9" s="28" t="s">
        <v>25</v>
      </c>
      <c r="B9" s="21" t="s">
        <v>22</v>
      </c>
      <c r="C9" s="29">
        <v>1383729029</v>
      </c>
      <c r="D9" s="29">
        <v>1614825172</v>
      </c>
      <c r="E9" s="30">
        <v>1722978441</v>
      </c>
      <c r="F9" s="31">
        <v>1810354875</v>
      </c>
      <c r="G9" s="29">
        <v>1810348336</v>
      </c>
      <c r="H9" s="32">
        <v>1810348336</v>
      </c>
      <c r="I9" s="30">
        <v>1549401836</v>
      </c>
      <c r="J9" s="33">
        <v>1712004241</v>
      </c>
      <c r="K9" s="29">
        <v>1814697569</v>
      </c>
      <c r="L9" s="32">
        <v>1923551149</v>
      </c>
    </row>
    <row r="10" spans="1:12" ht="13.5" x14ac:dyDescent="0.25">
      <c r="A10" s="28" t="s">
        <v>26</v>
      </c>
      <c r="B10" s="21" t="s">
        <v>19</v>
      </c>
      <c r="C10" s="29">
        <v>1363562292</v>
      </c>
      <c r="D10" s="29">
        <v>1556828710</v>
      </c>
      <c r="E10" s="30">
        <v>1769014463</v>
      </c>
      <c r="F10" s="31">
        <v>1524594956</v>
      </c>
      <c r="G10" s="29">
        <v>187434915</v>
      </c>
      <c r="H10" s="32">
        <v>187434915</v>
      </c>
      <c r="I10" s="30">
        <v>411512325</v>
      </c>
      <c r="J10" s="33">
        <v>158953233</v>
      </c>
      <c r="K10" s="29">
        <v>162388867</v>
      </c>
      <c r="L10" s="32">
        <v>166167682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299750232</v>
      </c>
      <c r="D13" s="29">
        <v>439750772</v>
      </c>
      <c r="E13" s="30">
        <v>1137977466</v>
      </c>
      <c r="F13" s="31">
        <v>1197713014</v>
      </c>
      <c r="G13" s="29">
        <v>1015740367</v>
      </c>
      <c r="H13" s="32">
        <v>1015740367</v>
      </c>
      <c r="I13" s="30">
        <v>1046240671</v>
      </c>
      <c r="J13" s="33">
        <v>1076101483</v>
      </c>
      <c r="K13" s="29">
        <v>1076101483</v>
      </c>
      <c r="L13" s="32">
        <v>1076101483</v>
      </c>
    </row>
    <row r="14" spans="1:12" ht="13.5" x14ac:dyDescent="0.25">
      <c r="A14" s="28" t="s">
        <v>30</v>
      </c>
      <c r="B14" s="21" t="s">
        <v>19</v>
      </c>
      <c r="C14" s="29">
        <v>177725275</v>
      </c>
      <c r="D14" s="29">
        <v>115664918</v>
      </c>
      <c r="E14" s="30">
        <v>138912156</v>
      </c>
      <c r="F14" s="31">
        <v>127166317</v>
      </c>
      <c r="G14" s="29">
        <v>154430989</v>
      </c>
      <c r="H14" s="32">
        <v>154430989</v>
      </c>
      <c r="I14" s="30">
        <v>165074878</v>
      </c>
      <c r="J14" s="33">
        <v>154478656</v>
      </c>
      <c r="K14" s="29">
        <v>154529678</v>
      </c>
      <c r="L14" s="32">
        <v>155189649</v>
      </c>
    </row>
    <row r="15" spans="1:12" ht="13.5" x14ac:dyDescent="0.25">
      <c r="A15" s="28" t="s">
        <v>31</v>
      </c>
      <c r="B15" s="21" t="s">
        <v>19</v>
      </c>
      <c r="C15" s="29">
        <v>60118</v>
      </c>
      <c r="D15" s="29">
        <v>59925</v>
      </c>
      <c r="E15" s="30">
        <v>111753</v>
      </c>
      <c r="F15" s="31">
        <v>0</v>
      </c>
      <c r="G15" s="29">
        <v>0</v>
      </c>
      <c r="H15" s="32">
        <v>0</v>
      </c>
      <c r="I15" s="30">
        <v>87869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149443119</v>
      </c>
      <c r="D17" s="34">
        <v>138911482</v>
      </c>
      <c r="E17" s="37">
        <v>145284294</v>
      </c>
      <c r="F17" s="39">
        <v>141012608</v>
      </c>
      <c r="G17" s="34">
        <v>144690714</v>
      </c>
      <c r="H17" s="37">
        <v>144690714</v>
      </c>
      <c r="I17" s="40">
        <v>158186626</v>
      </c>
      <c r="J17" s="39">
        <v>157138846</v>
      </c>
      <c r="K17" s="34">
        <v>164584974</v>
      </c>
      <c r="L17" s="37">
        <v>172384508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39687769</v>
      </c>
      <c r="D19" s="34">
        <v>35139465</v>
      </c>
      <c r="E19" s="37">
        <v>121462690</v>
      </c>
      <c r="F19" s="39">
        <v>49613878</v>
      </c>
      <c r="G19" s="34">
        <v>96580309</v>
      </c>
      <c r="H19" s="37">
        <v>96580309</v>
      </c>
      <c r="I19" s="41">
        <v>185003872</v>
      </c>
      <c r="J19" s="39">
        <v>104014356</v>
      </c>
      <c r="K19" s="34">
        <v>104021255</v>
      </c>
      <c r="L19" s="37">
        <v>104028500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5935443114</v>
      </c>
      <c r="D21" s="34">
        <v>7805420009</v>
      </c>
      <c r="E21" s="37">
        <v>7841075515</v>
      </c>
      <c r="F21" s="39">
        <v>8175143747</v>
      </c>
      <c r="G21" s="34">
        <v>8480921428</v>
      </c>
      <c r="H21" s="37">
        <v>8480921428</v>
      </c>
      <c r="I21" s="41">
        <v>8744400882</v>
      </c>
      <c r="J21" s="39">
        <v>8921125193</v>
      </c>
      <c r="K21" s="34">
        <v>9331496952</v>
      </c>
      <c r="L21" s="37">
        <v>9760745820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655190871</v>
      </c>
      <c r="D23" s="34">
        <v>588119922</v>
      </c>
      <c r="E23" s="37">
        <v>654802571</v>
      </c>
      <c r="F23" s="39">
        <v>818992673</v>
      </c>
      <c r="G23" s="34">
        <v>814746803</v>
      </c>
      <c r="H23" s="37">
        <v>814746803</v>
      </c>
      <c r="I23" s="41">
        <v>570765888</v>
      </c>
      <c r="J23" s="39">
        <v>819031023</v>
      </c>
      <c r="K23" s="34">
        <v>819031023</v>
      </c>
      <c r="L23" s="37">
        <v>819031023</v>
      </c>
    </row>
    <row r="24" spans="1:12" ht="13.5" x14ac:dyDescent="0.25">
      <c r="A24" s="28" t="s">
        <v>40</v>
      </c>
      <c r="B24" s="21" t="s">
        <v>19</v>
      </c>
      <c r="C24" s="34">
        <v>302440432</v>
      </c>
      <c r="D24" s="34">
        <v>295228152</v>
      </c>
      <c r="E24" s="37">
        <v>324633678</v>
      </c>
      <c r="F24" s="39">
        <v>325611570</v>
      </c>
      <c r="G24" s="34">
        <v>325611570</v>
      </c>
      <c r="H24" s="37">
        <v>325611570</v>
      </c>
      <c r="I24" s="41">
        <v>329681969</v>
      </c>
      <c r="J24" s="39">
        <v>325611570</v>
      </c>
      <c r="K24" s="34">
        <v>325611570</v>
      </c>
      <c r="L24" s="37">
        <v>325611570</v>
      </c>
    </row>
    <row r="25" spans="1:12" ht="13.5" x14ac:dyDescent="0.25">
      <c r="A25" s="28" t="s">
        <v>41</v>
      </c>
      <c r="B25" s="21" t="s">
        <v>19</v>
      </c>
      <c r="C25" s="34">
        <v>5386410005</v>
      </c>
      <c r="D25" s="34">
        <v>5104776282</v>
      </c>
      <c r="E25" s="37">
        <v>5591522621</v>
      </c>
      <c r="F25" s="39">
        <v>6296597657</v>
      </c>
      <c r="G25" s="34">
        <v>6271749745</v>
      </c>
      <c r="H25" s="37">
        <v>6271749745</v>
      </c>
      <c r="I25" s="41">
        <v>6031923887</v>
      </c>
      <c r="J25" s="39">
        <v>6613189018</v>
      </c>
      <c r="K25" s="34">
        <v>6949774958</v>
      </c>
      <c r="L25" s="37">
        <v>7451458958</v>
      </c>
    </row>
    <row r="26" spans="1:12" ht="13.5" x14ac:dyDescent="0.25">
      <c r="A26" s="28" t="s">
        <v>28</v>
      </c>
      <c r="B26" s="21" t="s">
        <v>19</v>
      </c>
      <c r="C26" s="34">
        <v>64391660</v>
      </c>
      <c r="D26" s="34">
        <v>118606521</v>
      </c>
      <c r="E26" s="37">
        <v>279449362</v>
      </c>
      <c r="F26" s="39">
        <v>137772894</v>
      </c>
      <c r="G26" s="34">
        <v>275880610</v>
      </c>
      <c r="H26" s="37">
        <v>275880610</v>
      </c>
      <c r="I26" s="41">
        <v>280689335</v>
      </c>
      <c r="J26" s="39">
        <v>275880610</v>
      </c>
      <c r="K26" s="34">
        <v>275880610</v>
      </c>
      <c r="L26" s="37">
        <v>275880610</v>
      </c>
    </row>
    <row r="27" spans="1:12" ht="13.5" x14ac:dyDescent="0.25">
      <c r="A27" s="28" t="s">
        <v>42</v>
      </c>
      <c r="B27" s="21" t="s">
        <v>19</v>
      </c>
      <c r="C27" s="34">
        <v>1781414000</v>
      </c>
      <c r="D27" s="34">
        <v>1823719000</v>
      </c>
      <c r="E27" s="37">
        <v>1830978000</v>
      </c>
      <c r="F27" s="39">
        <v>1839016000</v>
      </c>
      <c r="G27" s="34">
        <v>1839016000</v>
      </c>
      <c r="H27" s="37">
        <v>1839016000</v>
      </c>
      <c r="I27" s="41">
        <v>1839016000</v>
      </c>
      <c r="J27" s="39">
        <v>1826784000</v>
      </c>
      <c r="K27" s="34">
        <v>1808747000</v>
      </c>
      <c r="L27" s="37">
        <v>1787159000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19143685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7335880</v>
      </c>
      <c r="D30" s="34">
        <v>353681639</v>
      </c>
      <c r="E30" s="37">
        <v>257144318</v>
      </c>
      <c r="F30" s="38">
        <v>0</v>
      </c>
      <c r="G30" s="34">
        <v>0</v>
      </c>
      <c r="H30" s="37">
        <v>0</v>
      </c>
      <c r="I30" s="41">
        <v>13914295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39428484911</v>
      </c>
      <c r="D32" s="52">
        <f t="shared" ref="D32:L32" si="0">SUM(D6:D19)+SUM(D21:D31)</f>
        <v>44784330020</v>
      </c>
      <c r="E32" s="53">
        <f t="shared" si="0"/>
        <v>49343031878</v>
      </c>
      <c r="F32" s="54">
        <f t="shared" si="0"/>
        <v>55326542441</v>
      </c>
      <c r="G32" s="52">
        <f t="shared" si="0"/>
        <v>55539197553</v>
      </c>
      <c r="H32" s="55">
        <f t="shared" si="0"/>
        <v>55539197553</v>
      </c>
      <c r="I32" s="56">
        <f t="shared" si="0"/>
        <v>52311559389</v>
      </c>
      <c r="J32" s="57">
        <f t="shared" si="0"/>
        <v>60672979527</v>
      </c>
      <c r="K32" s="52">
        <f t="shared" si="0"/>
        <v>65273047610</v>
      </c>
      <c r="L32" s="53">
        <f t="shared" si="0"/>
        <v>70781935041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9338124315</v>
      </c>
      <c r="D34" s="34">
        <v>9889762099</v>
      </c>
      <c r="E34" s="37">
        <v>10079708835</v>
      </c>
      <c r="F34" s="38">
        <v>11519348295</v>
      </c>
      <c r="G34" s="34">
        <v>11583753257</v>
      </c>
      <c r="H34" s="40">
        <v>11583753257</v>
      </c>
      <c r="I34" s="41">
        <v>10617772146</v>
      </c>
      <c r="J34" s="39">
        <v>12234764470</v>
      </c>
      <c r="K34" s="34">
        <v>12800587405</v>
      </c>
      <c r="L34" s="37">
        <v>13406292335</v>
      </c>
    </row>
    <row r="35" spans="1:12" ht="13.5" x14ac:dyDescent="0.25">
      <c r="A35" s="28" t="s">
        <v>49</v>
      </c>
      <c r="B35" s="21" t="s">
        <v>19</v>
      </c>
      <c r="C35" s="34">
        <v>141428993</v>
      </c>
      <c r="D35" s="34">
        <v>145072919</v>
      </c>
      <c r="E35" s="37">
        <v>146095823</v>
      </c>
      <c r="F35" s="38">
        <v>157677579</v>
      </c>
      <c r="G35" s="34">
        <v>164361355</v>
      </c>
      <c r="H35" s="40">
        <v>164361355</v>
      </c>
      <c r="I35" s="41">
        <v>158376557</v>
      </c>
      <c r="J35" s="39">
        <v>172415066</v>
      </c>
      <c r="K35" s="34">
        <v>180346156</v>
      </c>
      <c r="L35" s="37">
        <v>188642083</v>
      </c>
    </row>
    <row r="36" spans="1:12" ht="13.5" x14ac:dyDescent="0.25">
      <c r="A36" s="28" t="s">
        <v>50</v>
      </c>
      <c r="B36" s="21" t="s">
        <v>22</v>
      </c>
      <c r="C36" s="34">
        <v>12258414029</v>
      </c>
      <c r="D36" s="34">
        <v>14455766241</v>
      </c>
      <c r="E36" s="37">
        <v>14833317525</v>
      </c>
      <c r="F36" s="39">
        <v>18143097118</v>
      </c>
      <c r="G36" s="34">
        <v>17943097118</v>
      </c>
      <c r="H36" s="37">
        <v>17943097118</v>
      </c>
      <c r="I36" s="41">
        <v>16566331303</v>
      </c>
      <c r="J36" s="39">
        <v>20265459072</v>
      </c>
      <c r="K36" s="34">
        <v>22843225466</v>
      </c>
      <c r="L36" s="37">
        <v>25748883745</v>
      </c>
    </row>
    <row r="37" spans="1:12" ht="13.5" x14ac:dyDescent="0.25">
      <c r="A37" s="28" t="s">
        <v>51</v>
      </c>
      <c r="B37" s="21" t="s">
        <v>52</v>
      </c>
      <c r="C37" s="34">
        <v>4996286270</v>
      </c>
      <c r="D37" s="34">
        <v>5539413310</v>
      </c>
      <c r="E37" s="37">
        <v>5932705026</v>
      </c>
      <c r="F37" s="39">
        <v>6507738559</v>
      </c>
      <c r="G37" s="34">
        <v>6274670728</v>
      </c>
      <c r="H37" s="37">
        <v>6274670728</v>
      </c>
      <c r="I37" s="41">
        <v>6007716228</v>
      </c>
      <c r="J37" s="39">
        <v>6818013888</v>
      </c>
      <c r="K37" s="34">
        <v>7289433543</v>
      </c>
      <c r="L37" s="37">
        <v>7809264328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7872366012</v>
      </c>
      <c r="F38" s="38">
        <v>6083068269</v>
      </c>
      <c r="G38" s="34">
        <v>6083068269</v>
      </c>
      <c r="H38" s="40">
        <v>6083068269</v>
      </c>
      <c r="I38" s="41">
        <v>5251663247</v>
      </c>
      <c r="J38" s="39">
        <v>6697965249</v>
      </c>
      <c r="K38" s="34">
        <v>7196192201</v>
      </c>
      <c r="L38" s="37">
        <v>7986944453</v>
      </c>
    </row>
    <row r="39" spans="1:12" ht="13.5" x14ac:dyDescent="0.25">
      <c r="A39" s="28" t="s">
        <v>55</v>
      </c>
      <c r="B39" s="21" t="s">
        <v>19</v>
      </c>
      <c r="C39" s="34">
        <v>2686723097</v>
      </c>
      <c r="D39" s="34">
        <v>2747015950</v>
      </c>
      <c r="E39" s="37">
        <v>2841541334</v>
      </c>
      <c r="F39" s="39">
        <v>3043464736</v>
      </c>
      <c r="G39" s="34">
        <v>3078889307</v>
      </c>
      <c r="H39" s="37">
        <v>3078889307</v>
      </c>
      <c r="I39" s="41">
        <v>2907260070</v>
      </c>
      <c r="J39" s="39">
        <v>3230027974</v>
      </c>
      <c r="K39" s="34">
        <v>3411731386</v>
      </c>
      <c r="L39" s="37">
        <v>3646158211</v>
      </c>
    </row>
    <row r="40" spans="1:12" ht="13.5" x14ac:dyDescent="0.25">
      <c r="A40" s="28" t="s">
        <v>28</v>
      </c>
      <c r="B40" s="21" t="s">
        <v>19</v>
      </c>
      <c r="C40" s="34">
        <v>1380592601</v>
      </c>
      <c r="D40" s="34">
        <v>1363093918</v>
      </c>
      <c r="E40" s="37">
        <v>1444160878</v>
      </c>
      <c r="F40" s="38">
        <v>1539780664</v>
      </c>
      <c r="G40" s="34">
        <v>1546189557</v>
      </c>
      <c r="H40" s="40">
        <v>1546189557</v>
      </c>
      <c r="I40" s="41">
        <v>1032945922</v>
      </c>
      <c r="J40" s="39">
        <v>1635041035</v>
      </c>
      <c r="K40" s="34">
        <v>1637534236</v>
      </c>
      <c r="L40" s="37">
        <v>1740198283</v>
      </c>
    </row>
    <row r="41" spans="1:12" ht="13.5" x14ac:dyDescent="0.25">
      <c r="A41" s="28" t="s">
        <v>56</v>
      </c>
      <c r="B41" s="21" t="s">
        <v>19</v>
      </c>
      <c r="C41" s="34">
        <v>4855875590</v>
      </c>
      <c r="D41" s="34">
        <v>5295713717</v>
      </c>
      <c r="E41" s="37">
        <v>5931014340</v>
      </c>
      <c r="F41" s="38">
        <v>5810776837</v>
      </c>
      <c r="G41" s="34">
        <v>6111811679</v>
      </c>
      <c r="H41" s="40">
        <v>6111811679</v>
      </c>
      <c r="I41" s="41">
        <v>5935498944</v>
      </c>
      <c r="J41" s="39">
        <v>6503960202</v>
      </c>
      <c r="K41" s="34">
        <v>6754282238</v>
      </c>
      <c r="L41" s="37">
        <v>7013246411</v>
      </c>
    </row>
    <row r="42" spans="1:12" ht="13.5" x14ac:dyDescent="0.25">
      <c r="A42" s="28" t="s">
        <v>57</v>
      </c>
      <c r="B42" s="21" t="s">
        <v>19</v>
      </c>
      <c r="C42" s="34">
        <v>520707659</v>
      </c>
      <c r="D42" s="34">
        <v>540060262</v>
      </c>
      <c r="E42" s="37">
        <v>601481967</v>
      </c>
      <c r="F42" s="39">
        <v>726771298</v>
      </c>
      <c r="G42" s="34">
        <v>685601275</v>
      </c>
      <c r="H42" s="37">
        <v>685601275</v>
      </c>
      <c r="I42" s="41">
        <v>579956847</v>
      </c>
      <c r="J42" s="39">
        <v>781813670</v>
      </c>
      <c r="K42" s="34">
        <v>733516670</v>
      </c>
      <c r="L42" s="37">
        <v>749116670</v>
      </c>
    </row>
    <row r="43" spans="1:12" ht="13.5" x14ac:dyDescent="0.25">
      <c r="A43" s="28" t="s">
        <v>58</v>
      </c>
      <c r="B43" s="21" t="s">
        <v>19</v>
      </c>
      <c r="C43" s="34">
        <v>4240743279</v>
      </c>
      <c r="D43" s="34">
        <v>4854125342</v>
      </c>
      <c r="E43" s="37">
        <v>-270838261</v>
      </c>
      <c r="F43" s="38">
        <v>2238065</v>
      </c>
      <c r="G43" s="34">
        <v>12264875</v>
      </c>
      <c r="H43" s="40">
        <v>12264875</v>
      </c>
      <c r="I43" s="41">
        <v>60093545</v>
      </c>
      <c r="J43" s="39">
        <v>1742850</v>
      </c>
      <c r="K43" s="34">
        <v>1742850</v>
      </c>
      <c r="L43" s="37">
        <v>1865895</v>
      </c>
    </row>
    <row r="44" spans="1:12" ht="13.5" x14ac:dyDescent="0.25">
      <c r="A44" s="28" t="s">
        <v>59</v>
      </c>
      <c r="B44" s="21" t="s">
        <v>19</v>
      </c>
      <c r="C44" s="34">
        <v>1142321580</v>
      </c>
      <c r="D44" s="34">
        <v>1303553656</v>
      </c>
      <c r="E44" s="37">
        <v>1511525549</v>
      </c>
      <c r="F44" s="39">
        <v>1391477612</v>
      </c>
      <c r="G44" s="34">
        <v>1584186724</v>
      </c>
      <c r="H44" s="37">
        <v>1584186724</v>
      </c>
      <c r="I44" s="41">
        <v>1490020160</v>
      </c>
      <c r="J44" s="39">
        <v>1729841343</v>
      </c>
      <c r="K44" s="34">
        <v>1794465314</v>
      </c>
      <c r="L44" s="37">
        <v>1832808642</v>
      </c>
    </row>
    <row r="45" spans="1:12" ht="13.5" x14ac:dyDescent="0.25">
      <c r="A45" s="28" t="s">
        <v>60</v>
      </c>
      <c r="B45" s="21" t="s">
        <v>19</v>
      </c>
      <c r="C45" s="34">
        <v>774753</v>
      </c>
      <c r="D45" s="34">
        <v>89535604</v>
      </c>
      <c r="E45" s="37">
        <v>25997710</v>
      </c>
      <c r="F45" s="38">
        <v>0</v>
      </c>
      <c r="G45" s="34">
        <v>0</v>
      </c>
      <c r="H45" s="37">
        <v>0</v>
      </c>
      <c r="I45" s="41">
        <v>2128185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21467894</v>
      </c>
      <c r="D46" s="34">
        <v>46423344</v>
      </c>
      <c r="E46" s="37">
        <v>45462216</v>
      </c>
      <c r="F46" s="39">
        <v>0</v>
      </c>
      <c r="G46" s="34">
        <v>0</v>
      </c>
      <c r="H46" s="37">
        <v>0</v>
      </c>
      <c r="I46" s="41">
        <v>307620818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41583460060</v>
      </c>
      <c r="D47" s="52">
        <f t="shared" ref="D47:L47" si="1">SUM(D34:D46)</f>
        <v>46269536362</v>
      </c>
      <c r="E47" s="53">
        <f t="shared" si="1"/>
        <v>50994538954</v>
      </c>
      <c r="F47" s="54">
        <f t="shared" si="1"/>
        <v>54925439032</v>
      </c>
      <c r="G47" s="52">
        <f t="shared" si="1"/>
        <v>55067894144</v>
      </c>
      <c r="H47" s="53">
        <f t="shared" si="1"/>
        <v>55067894144</v>
      </c>
      <c r="I47" s="56">
        <f t="shared" si="1"/>
        <v>50917383972</v>
      </c>
      <c r="J47" s="57">
        <f t="shared" si="1"/>
        <v>60071044819</v>
      </c>
      <c r="K47" s="52">
        <f t="shared" si="1"/>
        <v>64643057465</v>
      </c>
      <c r="L47" s="53">
        <f t="shared" si="1"/>
        <v>70123421056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-2154975149</v>
      </c>
      <c r="D48" s="61">
        <f t="shared" si="2"/>
        <v>-1485206342</v>
      </c>
      <c r="E48" s="62">
        <f t="shared" si="2"/>
        <v>-1651507076</v>
      </c>
      <c r="F48" s="63">
        <f t="shared" si="2"/>
        <v>401103409</v>
      </c>
      <c r="G48" s="61">
        <f t="shared" si="2"/>
        <v>471303409</v>
      </c>
      <c r="H48" s="62">
        <f t="shared" si="2"/>
        <v>471303409</v>
      </c>
      <c r="I48" s="64">
        <f t="shared" si="2"/>
        <v>1394175417</v>
      </c>
      <c r="J48" s="65">
        <f t="shared" si="2"/>
        <v>601934708</v>
      </c>
      <c r="K48" s="61">
        <f t="shared" si="2"/>
        <v>629990145</v>
      </c>
      <c r="L48" s="62">
        <f t="shared" si="2"/>
        <v>658513985</v>
      </c>
    </row>
    <row r="49" spans="1:12" ht="25.5" x14ac:dyDescent="0.25">
      <c r="A49" s="66" t="s">
        <v>64</v>
      </c>
      <c r="B49" s="21" t="s">
        <v>65</v>
      </c>
      <c r="C49" s="34">
        <v>2499093689</v>
      </c>
      <c r="D49" s="34">
        <v>2042283393</v>
      </c>
      <c r="E49" s="37">
        <v>2201700970</v>
      </c>
      <c r="F49" s="39">
        <v>2412000453</v>
      </c>
      <c r="G49" s="34">
        <v>2276527621</v>
      </c>
      <c r="H49" s="37">
        <v>2276527621</v>
      </c>
      <c r="I49" s="41">
        <v>1687392321</v>
      </c>
      <c r="J49" s="39">
        <v>2495978940</v>
      </c>
      <c r="K49" s="34">
        <v>2557214000</v>
      </c>
      <c r="L49" s="37">
        <v>2884185000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344118540</v>
      </c>
      <c r="D51" s="68">
        <f t="shared" si="3"/>
        <v>557077051</v>
      </c>
      <c r="E51" s="69">
        <f t="shared" si="3"/>
        <v>550193894</v>
      </c>
      <c r="F51" s="70">
        <f t="shared" si="3"/>
        <v>2813103862</v>
      </c>
      <c r="G51" s="68">
        <f t="shared" si="3"/>
        <v>2747831030</v>
      </c>
      <c r="H51" s="69">
        <f t="shared" si="3"/>
        <v>2747831030</v>
      </c>
      <c r="I51" s="71">
        <f t="shared" si="3"/>
        <v>3081567738</v>
      </c>
      <c r="J51" s="72">
        <f t="shared" si="3"/>
        <v>3097913648</v>
      </c>
      <c r="K51" s="68">
        <f t="shared" si="3"/>
        <v>3187204145</v>
      </c>
      <c r="L51" s="69">
        <f t="shared" si="3"/>
        <v>3542698985</v>
      </c>
    </row>
    <row r="52" spans="1:12" ht="13.5" x14ac:dyDescent="0.25">
      <c r="A52" s="28" t="s">
        <v>68</v>
      </c>
      <c r="B52" s="21" t="s">
        <v>19</v>
      </c>
      <c r="C52" s="73">
        <v>-4730623</v>
      </c>
      <c r="D52" s="73">
        <v>-6833659</v>
      </c>
      <c r="E52" s="74">
        <v>-6534129</v>
      </c>
      <c r="F52" s="75">
        <v>2222779</v>
      </c>
      <c r="G52" s="73">
        <v>2222779</v>
      </c>
      <c r="H52" s="74">
        <v>2222779</v>
      </c>
      <c r="I52" s="76">
        <v>767456</v>
      </c>
      <c r="J52" s="77">
        <v>2331695</v>
      </c>
      <c r="K52" s="73">
        <v>2448279</v>
      </c>
      <c r="L52" s="74">
        <v>2570693</v>
      </c>
    </row>
    <row r="53" spans="1:12" ht="13.5" x14ac:dyDescent="0.25">
      <c r="A53" s="78" t="s">
        <v>69</v>
      </c>
      <c r="B53" s="21" t="s">
        <v>19</v>
      </c>
      <c r="C53" s="79">
        <f>+C51-C52</f>
        <v>348849163</v>
      </c>
      <c r="D53" s="79">
        <f t="shared" ref="D53:L53" si="4">+D51-D52</f>
        <v>563910710</v>
      </c>
      <c r="E53" s="80">
        <f t="shared" si="4"/>
        <v>556728023</v>
      </c>
      <c r="F53" s="81">
        <f t="shared" si="4"/>
        <v>2810881083</v>
      </c>
      <c r="G53" s="79">
        <f t="shared" si="4"/>
        <v>2745608251</v>
      </c>
      <c r="H53" s="80">
        <f t="shared" si="4"/>
        <v>2745608251</v>
      </c>
      <c r="I53" s="82">
        <f t="shared" si="4"/>
        <v>3080800282</v>
      </c>
      <c r="J53" s="83">
        <f t="shared" si="4"/>
        <v>3095581953</v>
      </c>
      <c r="K53" s="79">
        <f t="shared" si="4"/>
        <v>3184755866</v>
      </c>
      <c r="L53" s="80">
        <f t="shared" si="4"/>
        <v>3540128292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348849163</v>
      </c>
      <c r="D56" s="68">
        <f t="shared" ref="D56:L56" si="5">SUM(D53:D55)</f>
        <v>563910710</v>
      </c>
      <c r="E56" s="69">
        <f t="shared" si="5"/>
        <v>556728023</v>
      </c>
      <c r="F56" s="70">
        <f t="shared" si="5"/>
        <v>2810881083</v>
      </c>
      <c r="G56" s="68">
        <f t="shared" si="5"/>
        <v>2745608251</v>
      </c>
      <c r="H56" s="69">
        <f t="shared" si="5"/>
        <v>2745608251</v>
      </c>
      <c r="I56" s="71">
        <f t="shared" si="5"/>
        <v>3080800282</v>
      </c>
      <c r="J56" s="72">
        <f t="shared" si="5"/>
        <v>3095581953</v>
      </c>
      <c r="K56" s="68">
        <f t="shared" si="5"/>
        <v>3184755866</v>
      </c>
      <c r="L56" s="69">
        <f t="shared" si="5"/>
        <v>3540128292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348849163</v>
      </c>
      <c r="D59" s="87">
        <f t="shared" ref="D59:L59" si="6">SUM(D56:D58)</f>
        <v>563910710</v>
      </c>
      <c r="E59" s="88">
        <f t="shared" si="6"/>
        <v>556728023</v>
      </c>
      <c r="F59" s="89">
        <f t="shared" si="6"/>
        <v>2810881083</v>
      </c>
      <c r="G59" s="87">
        <f t="shared" si="6"/>
        <v>2745608251</v>
      </c>
      <c r="H59" s="90">
        <f t="shared" si="6"/>
        <v>2745608251</v>
      </c>
      <c r="I59" s="91">
        <f t="shared" si="6"/>
        <v>3080800282</v>
      </c>
      <c r="J59" s="92">
        <f t="shared" si="6"/>
        <v>3095581953</v>
      </c>
      <c r="K59" s="87">
        <f t="shared" si="6"/>
        <v>3184755866</v>
      </c>
      <c r="L59" s="88">
        <f t="shared" si="6"/>
        <v>3540128292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16745217674</v>
      </c>
      <c r="D6" s="29">
        <v>17255107656</v>
      </c>
      <c r="E6" s="30">
        <v>17255107656</v>
      </c>
      <c r="F6" s="31">
        <v>23097507773</v>
      </c>
      <c r="G6" s="29">
        <v>19155632925</v>
      </c>
      <c r="H6" s="32">
        <v>19155632925</v>
      </c>
      <c r="I6" s="30">
        <v>19171960663</v>
      </c>
      <c r="J6" s="33">
        <v>21467342000</v>
      </c>
      <c r="K6" s="29">
        <v>23993127421</v>
      </c>
      <c r="L6" s="32">
        <v>26818432303</v>
      </c>
    </row>
    <row r="7" spans="1:12" ht="13.5" x14ac:dyDescent="0.25">
      <c r="A7" s="28" t="s">
        <v>23</v>
      </c>
      <c r="B7" s="21" t="s">
        <v>22</v>
      </c>
      <c r="C7" s="29">
        <v>8035064974</v>
      </c>
      <c r="D7" s="29">
        <v>7987364659</v>
      </c>
      <c r="E7" s="30">
        <v>7987364659</v>
      </c>
      <c r="F7" s="31">
        <v>9486608170</v>
      </c>
      <c r="G7" s="29">
        <v>9986396211</v>
      </c>
      <c r="H7" s="32">
        <v>9986396211</v>
      </c>
      <c r="I7" s="30">
        <v>10031756082</v>
      </c>
      <c r="J7" s="33">
        <v>10632200000</v>
      </c>
      <c r="K7" s="29">
        <v>11333925000</v>
      </c>
      <c r="L7" s="32">
        <v>12081963000</v>
      </c>
    </row>
    <row r="8" spans="1:12" ht="13.5" x14ac:dyDescent="0.25">
      <c r="A8" s="28" t="s">
        <v>24</v>
      </c>
      <c r="B8" s="21" t="s">
        <v>22</v>
      </c>
      <c r="C8" s="29">
        <v>5145162237</v>
      </c>
      <c r="D8" s="29">
        <v>5646552323</v>
      </c>
      <c r="E8" s="30">
        <v>5646552323</v>
      </c>
      <c r="F8" s="31">
        <v>6893182000</v>
      </c>
      <c r="G8" s="29">
        <v>6893545616</v>
      </c>
      <c r="H8" s="32">
        <v>6893545616</v>
      </c>
      <c r="I8" s="30">
        <v>6954089638</v>
      </c>
      <c r="J8" s="33">
        <v>7246316000</v>
      </c>
      <c r="K8" s="29">
        <v>7724572000</v>
      </c>
      <c r="L8" s="32">
        <v>8234394000</v>
      </c>
    </row>
    <row r="9" spans="1:12" ht="13.5" x14ac:dyDescent="0.25">
      <c r="A9" s="28" t="s">
        <v>25</v>
      </c>
      <c r="B9" s="21" t="s">
        <v>22</v>
      </c>
      <c r="C9" s="29">
        <v>2200276621</v>
      </c>
      <c r="D9" s="29">
        <v>2358372844</v>
      </c>
      <c r="E9" s="30">
        <v>2358372844</v>
      </c>
      <c r="F9" s="31">
        <v>2571163000</v>
      </c>
      <c r="G9" s="29">
        <v>2918933000</v>
      </c>
      <c r="H9" s="32">
        <v>2918933000</v>
      </c>
      <c r="I9" s="30">
        <v>3001322918</v>
      </c>
      <c r="J9" s="33">
        <v>3094069000</v>
      </c>
      <c r="K9" s="29">
        <v>3248773000</v>
      </c>
      <c r="L9" s="32">
        <v>3411214000</v>
      </c>
    </row>
    <row r="10" spans="1:12" ht="13.5" x14ac:dyDescent="0.25">
      <c r="A10" s="28" t="s">
        <v>26</v>
      </c>
      <c r="B10" s="21" t="s">
        <v>19</v>
      </c>
      <c r="C10" s="29">
        <v>582648817</v>
      </c>
      <c r="D10" s="29">
        <v>498953897</v>
      </c>
      <c r="E10" s="30">
        <v>498953897</v>
      </c>
      <c r="F10" s="31">
        <v>870666600</v>
      </c>
      <c r="G10" s="29">
        <v>595561945</v>
      </c>
      <c r="H10" s="32">
        <v>595561945</v>
      </c>
      <c r="I10" s="30">
        <v>1655485197</v>
      </c>
      <c r="J10" s="33">
        <v>1163316410</v>
      </c>
      <c r="K10" s="29">
        <v>1041494200</v>
      </c>
      <c r="L10" s="32">
        <v>1111666500</v>
      </c>
    </row>
    <row r="11" spans="1:12" ht="13.5" x14ac:dyDescent="0.25">
      <c r="A11" s="28" t="s">
        <v>27</v>
      </c>
      <c r="B11" s="21" t="s">
        <v>19</v>
      </c>
      <c r="C11" s="29">
        <v>341774712</v>
      </c>
      <c r="D11" s="29">
        <v>280628775</v>
      </c>
      <c r="E11" s="30">
        <v>280628775</v>
      </c>
      <c r="F11" s="31">
        <v>386492000</v>
      </c>
      <c r="G11" s="29">
        <v>371492000</v>
      </c>
      <c r="H11" s="32">
        <v>371492000</v>
      </c>
      <c r="I11" s="30">
        <v>360818345</v>
      </c>
      <c r="J11" s="33">
        <v>389321000</v>
      </c>
      <c r="K11" s="29">
        <v>406841000</v>
      </c>
      <c r="L11" s="32">
        <v>425142000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1204045795</v>
      </c>
      <c r="D13" s="29">
        <v>330174604</v>
      </c>
      <c r="E13" s="30">
        <v>330174604</v>
      </c>
      <c r="F13" s="31">
        <v>332416279</v>
      </c>
      <c r="G13" s="29">
        <v>486828627</v>
      </c>
      <c r="H13" s="32">
        <v>486828627</v>
      </c>
      <c r="I13" s="30">
        <v>3004103690</v>
      </c>
      <c r="J13" s="33">
        <v>491423000</v>
      </c>
      <c r="K13" s="29">
        <v>497117000</v>
      </c>
      <c r="L13" s="32">
        <v>505269000</v>
      </c>
    </row>
    <row r="14" spans="1:12" ht="13.5" x14ac:dyDescent="0.25">
      <c r="A14" s="28" t="s">
        <v>30</v>
      </c>
      <c r="B14" s="21" t="s">
        <v>19</v>
      </c>
      <c r="C14" s="29">
        <v>282486464</v>
      </c>
      <c r="D14" s="29">
        <v>198911483</v>
      </c>
      <c r="E14" s="30">
        <v>198911483</v>
      </c>
      <c r="F14" s="31">
        <v>174350000</v>
      </c>
      <c r="G14" s="29">
        <v>185576000</v>
      </c>
      <c r="H14" s="32">
        <v>185576000</v>
      </c>
      <c r="I14" s="30">
        <v>256694528</v>
      </c>
      <c r="J14" s="33">
        <v>194484000</v>
      </c>
      <c r="K14" s="29">
        <v>203235000</v>
      </c>
      <c r="L14" s="32">
        <v>212379000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550000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374107015</v>
      </c>
      <c r="D17" s="34">
        <v>374070557</v>
      </c>
      <c r="E17" s="37">
        <v>374070557</v>
      </c>
      <c r="F17" s="39">
        <v>535867231</v>
      </c>
      <c r="G17" s="34">
        <v>588210493</v>
      </c>
      <c r="H17" s="37">
        <v>588210493</v>
      </c>
      <c r="I17" s="40">
        <v>307184643</v>
      </c>
      <c r="J17" s="39">
        <v>431636000</v>
      </c>
      <c r="K17" s="34">
        <v>451062000</v>
      </c>
      <c r="L17" s="37">
        <v>471359000</v>
      </c>
    </row>
    <row r="18" spans="1:12" ht="13.5" x14ac:dyDescent="0.25">
      <c r="A18" s="28" t="s">
        <v>34</v>
      </c>
      <c r="B18" s="21" t="s">
        <v>19</v>
      </c>
      <c r="C18" s="34">
        <v>3110148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2882860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909950259</v>
      </c>
      <c r="D19" s="34">
        <v>982626848</v>
      </c>
      <c r="E19" s="37">
        <v>982626848</v>
      </c>
      <c r="F19" s="39">
        <v>1046832300</v>
      </c>
      <c r="G19" s="34">
        <v>886946183</v>
      </c>
      <c r="H19" s="37">
        <v>886946183</v>
      </c>
      <c r="I19" s="41">
        <v>1118914123</v>
      </c>
      <c r="J19" s="39">
        <v>929604100</v>
      </c>
      <c r="K19" s="34">
        <v>1034486800</v>
      </c>
      <c r="L19" s="37">
        <v>1081241500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13035302380</v>
      </c>
      <c r="D21" s="34">
        <v>13502186667</v>
      </c>
      <c r="E21" s="37">
        <v>13502186667</v>
      </c>
      <c r="F21" s="39">
        <v>16372765000</v>
      </c>
      <c r="G21" s="34">
        <v>16372765000</v>
      </c>
      <c r="H21" s="37">
        <v>16372765000</v>
      </c>
      <c r="I21" s="41">
        <v>16967853293</v>
      </c>
      <c r="J21" s="39">
        <v>16988686894</v>
      </c>
      <c r="K21" s="34">
        <v>17753177000</v>
      </c>
      <c r="L21" s="37">
        <v>18552070000</v>
      </c>
    </row>
    <row r="22" spans="1:12" ht="13.5" x14ac:dyDescent="0.25">
      <c r="A22" s="28" t="s">
        <v>38</v>
      </c>
      <c r="B22" s="21" t="s">
        <v>19</v>
      </c>
      <c r="C22" s="34">
        <v>253197563</v>
      </c>
      <c r="D22" s="34">
        <v>271232248</v>
      </c>
      <c r="E22" s="37">
        <v>271232248</v>
      </c>
      <c r="F22" s="39">
        <v>302904999</v>
      </c>
      <c r="G22" s="34">
        <v>302904996</v>
      </c>
      <c r="H22" s="37">
        <v>302904996</v>
      </c>
      <c r="I22" s="41">
        <v>312261703</v>
      </c>
      <c r="J22" s="39">
        <v>317445000</v>
      </c>
      <c r="K22" s="34">
        <v>331730000</v>
      </c>
      <c r="L22" s="37">
        <v>346659000</v>
      </c>
    </row>
    <row r="23" spans="1:12" ht="13.5" x14ac:dyDescent="0.25">
      <c r="A23" s="28" t="s">
        <v>39</v>
      </c>
      <c r="B23" s="21" t="s">
        <v>19</v>
      </c>
      <c r="C23" s="34">
        <v>1553303454</v>
      </c>
      <c r="D23" s="34">
        <v>64487763</v>
      </c>
      <c r="E23" s="37">
        <v>64487763</v>
      </c>
      <c r="F23" s="39">
        <v>951574000</v>
      </c>
      <c r="G23" s="34">
        <v>161256000</v>
      </c>
      <c r="H23" s="37">
        <v>161256000</v>
      </c>
      <c r="I23" s="41">
        <v>162486676</v>
      </c>
      <c r="J23" s="39">
        <v>168996000</v>
      </c>
      <c r="K23" s="34">
        <v>176601000</v>
      </c>
      <c r="L23" s="37">
        <v>184547000</v>
      </c>
    </row>
    <row r="24" spans="1:12" ht="13.5" x14ac:dyDescent="0.25">
      <c r="A24" s="28" t="s">
        <v>40</v>
      </c>
      <c r="B24" s="21" t="s">
        <v>19</v>
      </c>
      <c r="C24" s="34">
        <v>13064135</v>
      </c>
      <c r="D24" s="34">
        <v>7169509</v>
      </c>
      <c r="E24" s="37">
        <v>7169509</v>
      </c>
      <c r="F24" s="39">
        <v>10870000</v>
      </c>
      <c r="G24" s="34">
        <v>3433000</v>
      </c>
      <c r="H24" s="37">
        <v>3433000</v>
      </c>
      <c r="I24" s="41">
        <v>2648458</v>
      </c>
      <c r="J24" s="39">
        <v>3606000</v>
      </c>
      <c r="K24" s="34">
        <v>3769000</v>
      </c>
      <c r="L24" s="37">
        <v>3937000</v>
      </c>
    </row>
    <row r="25" spans="1:12" ht="13.5" x14ac:dyDescent="0.25">
      <c r="A25" s="28" t="s">
        <v>41</v>
      </c>
      <c r="B25" s="21" t="s">
        <v>19</v>
      </c>
      <c r="C25" s="34">
        <v>14975039227</v>
      </c>
      <c r="D25" s="34">
        <v>10719529418</v>
      </c>
      <c r="E25" s="37">
        <v>10719529418</v>
      </c>
      <c r="F25" s="39">
        <v>8281453000</v>
      </c>
      <c r="G25" s="34">
        <v>8334444000</v>
      </c>
      <c r="H25" s="37">
        <v>8334444000</v>
      </c>
      <c r="I25" s="41">
        <v>13740275052</v>
      </c>
      <c r="J25" s="39">
        <v>8593891000</v>
      </c>
      <c r="K25" s="34">
        <v>9281238000</v>
      </c>
      <c r="L25" s="37">
        <v>10212089000</v>
      </c>
    </row>
    <row r="26" spans="1:12" ht="13.5" x14ac:dyDescent="0.25">
      <c r="A26" s="28" t="s">
        <v>28</v>
      </c>
      <c r="B26" s="21" t="s">
        <v>19</v>
      </c>
      <c r="C26" s="34">
        <v>171946785</v>
      </c>
      <c r="D26" s="34">
        <v>173761474</v>
      </c>
      <c r="E26" s="37">
        <v>173761474</v>
      </c>
      <c r="F26" s="39">
        <v>116245000</v>
      </c>
      <c r="G26" s="34">
        <v>116245000</v>
      </c>
      <c r="H26" s="37">
        <v>116245000</v>
      </c>
      <c r="I26" s="41">
        <v>209265278</v>
      </c>
      <c r="J26" s="39">
        <v>121825000</v>
      </c>
      <c r="K26" s="34">
        <v>127307000</v>
      </c>
      <c r="L26" s="37">
        <v>133036000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3838724000</v>
      </c>
      <c r="G27" s="34">
        <v>3838724000</v>
      </c>
      <c r="H27" s="37">
        <v>3838724000</v>
      </c>
      <c r="I27" s="41">
        <v>3838724000</v>
      </c>
      <c r="J27" s="39">
        <v>4127608000</v>
      </c>
      <c r="K27" s="34">
        <v>4450706000</v>
      </c>
      <c r="L27" s="37">
        <v>4799123000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118335000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-1796421</v>
      </c>
      <c r="D29" s="34">
        <v>-2143487</v>
      </c>
      <c r="E29" s="37">
        <v>-2143487</v>
      </c>
      <c r="F29" s="39">
        <v>5914000</v>
      </c>
      <c r="G29" s="34">
        <v>6758000</v>
      </c>
      <c r="H29" s="37">
        <v>6758000</v>
      </c>
      <c r="I29" s="41">
        <v>-5088186</v>
      </c>
      <c r="J29" s="39">
        <v>7082000</v>
      </c>
      <c r="K29" s="34">
        <v>7401000</v>
      </c>
      <c r="L29" s="37">
        <v>7734000</v>
      </c>
    </row>
    <row r="30" spans="1:12" ht="13.5" x14ac:dyDescent="0.25">
      <c r="A30" s="28" t="s">
        <v>44</v>
      </c>
      <c r="B30" s="21" t="s">
        <v>19</v>
      </c>
      <c r="C30" s="34">
        <v>263715224</v>
      </c>
      <c r="D30" s="34">
        <v>-810610</v>
      </c>
      <c r="E30" s="37">
        <v>-810610</v>
      </c>
      <c r="F30" s="38">
        <v>0</v>
      </c>
      <c r="G30" s="34">
        <v>0</v>
      </c>
      <c r="H30" s="37">
        <v>0</v>
      </c>
      <c r="I30" s="41">
        <v>2988110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45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66087617063</v>
      </c>
      <c r="D32" s="52">
        <f t="shared" ref="D32:L32" si="0">SUM(D6:D19)+SUM(D21:D31)</f>
        <v>60648176628</v>
      </c>
      <c r="E32" s="53">
        <f t="shared" si="0"/>
        <v>60648176628</v>
      </c>
      <c r="F32" s="54">
        <f t="shared" si="0"/>
        <v>75393870352</v>
      </c>
      <c r="G32" s="52">
        <f t="shared" si="0"/>
        <v>71205652996</v>
      </c>
      <c r="H32" s="55">
        <f t="shared" si="0"/>
        <v>71205652996</v>
      </c>
      <c r="I32" s="56">
        <f t="shared" si="0"/>
        <v>81097177116</v>
      </c>
      <c r="J32" s="57">
        <f t="shared" si="0"/>
        <v>76368851404</v>
      </c>
      <c r="K32" s="52">
        <f t="shared" si="0"/>
        <v>82066562421</v>
      </c>
      <c r="L32" s="53">
        <f t="shared" si="0"/>
        <v>88592255303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15844915700</v>
      </c>
      <c r="D34" s="34">
        <v>15756481281</v>
      </c>
      <c r="E34" s="37">
        <v>15756481281</v>
      </c>
      <c r="F34" s="38">
        <v>19007361065</v>
      </c>
      <c r="G34" s="34">
        <v>19063084780</v>
      </c>
      <c r="H34" s="40">
        <v>19063084780</v>
      </c>
      <c r="I34" s="41">
        <v>19675458379</v>
      </c>
      <c r="J34" s="39">
        <v>19994315991</v>
      </c>
      <c r="K34" s="34">
        <v>21096888176</v>
      </c>
      <c r="L34" s="37">
        <v>22043664040</v>
      </c>
    </row>
    <row r="35" spans="1:12" ht="13.5" x14ac:dyDescent="0.25">
      <c r="A35" s="28" t="s">
        <v>49</v>
      </c>
      <c r="B35" s="21" t="s">
        <v>19</v>
      </c>
      <c r="C35" s="34">
        <v>168115225</v>
      </c>
      <c r="D35" s="34">
        <v>163541372</v>
      </c>
      <c r="E35" s="37">
        <v>163541372</v>
      </c>
      <c r="F35" s="38">
        <v>184542000</v>
      </c>
      <c r="G35" s="34">
        <v>182642000</v>
      </c>
      <c r="H35" s="40">
        <v>182642000</v>
      </c>
      <c r="I35" s="41">
        <v>178239075</v>
      </c>
      <c r="J35" s="39">
        <v>191409000</v>
      </c>
      <c r="K35" s="34">
        <v>200022000</v>
      </c>
      <c r="L35" s="37">
        <v>209023000</v>
      </c>
    </row>
    <row r="36" spans="1:12" ht="13.5" x14ac:dyDescent="0.25">
      <c r="A36" s="28" t="s">
        <v>50</v>
      </c>
      <c r="B36" s="21" t="s">
        <v>22</v>
      </c>
      <c r="C36" s="34">
        <v>12123565806</v>
      </c>
      <c r="D36" s="34">
        <v>13917051022</v>
      </c>
      <c r="E36" s="37">
        <v>13917051022</v>
      </c>
      <c r="F36" s="39">
        <v>16403226069</v>
      </c>
      <c r="G36" s="34">
        <v>13639856000</v>
      </c>
      <c r="H36" s="37">
        <v>13639856000</v>
      </c>
      <c r="I36" s="41">
        <v>16541856764</v>
      </c>
      <c r="J36" s="39">
        <v>15377574016</v>
      </c>
      <c r="K36" s="34">
        <v>17336677171</v>
      </c>
      <c r="L36" s="37">
        <v>19545370000</v>
      </c>
    </row>
    <row r="37" spans="1:12" ht="13.5" x14ac:dyDescent="0.25">
      <c r="A37" s="28" t="s">
        <v>51</v>
      </c>
      <c r="B37" s="21" t="s">
        <v>52</v>
      </c>
      <c r="C37" s="34">
        <v>6542090440</v>
      </c>
      <c r="D37" s="34">
        <v>7032217953</v>
      </c>
      <c r="E37" s="37">
        <v>7032226852</v>
      </c>
      <c r="F37" s="39">
        <v>6358942791</v>
      </c>
      <c r="G37" s="34">
        <v>5987570960</v>
      </c>
      <c r="H37" s="37">
        <v>5987570960</v>
      </c>
      <c r="I37" s="41">
        <v>6676506831</v>
      </c>
      <c r="J37" s="39">
        <v>6378911101</v>
      </c>
      <c r="K37" s="34">
        <v>6787645700</v>
      </c>
      <c r="L37" s="37">
        <v>7221448600</v>
      </c>
    </row>
    <row r="38" spans="1:12" ht="13.5" x14ac:dyDescent="0.25">
      <c r="A38" s="28" t="s">
        <v>53</v>
      </c>
      <c r="B38" s="21" t="s">
        <v>54</v>
      </c>
      <c r="C38" s="34">
        <v>5252166625</v>
      </c>
      <c r="D38" s="34">
        <v>2422276007</v>
      </c>
      <c r="E38" s="37">
        <v>2422276007</v>
      </c>
      <c r="F38" s="38">
        <v>7983550441</v>
      </c>
      <c r="G38" s="34">
        <v>7212505087</v>
      </c>
      <c r="H38" s="40">
        <v>7212505087</v>
      </c>
      <c r="I38" s="41">
        <v>8782361797</v>
      </c>
      <c r="J38" s="39">
        <v>8679482000</v>
      </c>
      <c r="K38" s="34">
        <v>9057269000</v>
      </c>
      <c r="L38" s="37">
        <v>9376842000</v>
      </c>
    </row>
    <row r="39" spans="1:12" ht="13.5" x14ac:dyDescent="0.25">
      <c r="A39" s="28" t="s">
        <v>55</v>
      </c>
      <c r="B39" s="21" t="s">
        <v>19</v>
      </c>
      <c r="C39" s="34">
        <v>3997696709</v>
      </c>
      <c r="D39" s="34">
        <v>3767044473</v>
      </c>
      <c r="E39" s="37">
        <v>3767044473</v>
      </c>
      <c r="F39" s="39">
        <v>4784335991</v>
      </c>
      <c r="G39" s="34">
        <v>4867246175</v>
      </c>
      <c r="H39" s="37">
        <v>4867246175</v>
      </c>
      <c r="I39" s="41">
        <v>4073750786</v>
      </c>
      <c r="J39" s="39">
        <v>5179146560</v>
      </c>
      <c r="K39" s="34">
        <v>5397687000</v>
      </c>
      <c r="L39" s="37">
        <v>5637614900</v>
      </c>
    </row>
    <row r="40" spans="1:12" ht="13.5" x14ac:dyDescent="0.25">
      <c r="A40" s="28" t="s">
        <v>28</v>
      </c>
      <c r="B40" s="21" t="s">
        <v>19</v>
      </c>
      <c r="C40" s="34">
        <v>3784792143</v>
      </c>
      <c r="D40" s="34">
        <v>2746261987</v>
      </c>
      <c r="E40" s="37">
        <v>2746261987</v>
      </c>
      <c r="F40" s="38">
        <v>2171098000</v>
      </c>
      <c r="G40" s="34">
        <v>2396800000</v>
      </c>
      <c r="H40" s="40">
        <v>2396800000</v>
      </c>
      <c r="I40" s="41">
        <v>4315993905</v>
      </c>
      <c r="J40" s="39">
        <v>2511836000</v>
      </c>
      <c r="K40" s="34">
        <v>2624858000</v>
      </c>
      <c r="L40" s="37">
        <v>2742966000</v>
      </c>
    </row>
    <row r="41" spans="1:12" ht="13.5" x14ac:dyDescent="0.25">
      <c r="A41" s="28" t="s">
        <v>56</v>
      </c>
      <c r="B41" s="21" t="s">
        <v>19</v>
      </c>
      <c r="C41" s="34">
        <v>5371610589</v>
      </c>
      <c r="D41" s="34">
        <v>6883963841</v>
      </c>
      <c r="E41" s="37">
        <v>6883963841</v>
      </c>
      <c r="F41" s="38">
        <v>7575012137</v>
      </c>
      <c r="G41" s="34">
        <v>7407514282</v>
      </c>
      <c r="H41" s="40">
        <v>7407514282</v>
      </c>
      <c r="I41" s="41">
        <v>6021857253</v>
      </c>
      <c r="J41" s="39">
        <v>7507848297</v>
      </c>
      <c r="K41" s="34">
        <v>7835369800</v>
      </c>
      <c r="L41" s="37">
        <v>8264191900</v>
      </c>
    </row>
    <row r="42" spans="1:12" ht="13.5" x14ac:dyDescent="0.25">
      <c r="A42" s="28" t="s">
        <v>57</v>
      </c>
      <c r="B42" s="21" t="s">
        <v>19</v>
      </c>
      <c r="C42" s="34">
        <v>4210130391</v>
      </c>
      <c r="D42" s="34">
        <v>144371429</v>
      </c>
      <c r="E42" s="37">
        <v>144371429</v>
      </c>
      <c r="F42" s="39">
        <v>138835000</v>
      </c>
      <c r="G42" s="34">
        <v>84424000</v>
      </c>
      <c r="H42" s="37">
        <v>84424000</v>
      </c>
      <c r="I42" s="41">
        <v>6398804562</v>
      </c>
      <c r="J42" s="39">
        <v>135387016</v>
      </c>
      <c r="K42" s="34">
        <v>46709000</v>
      </c>
      <c r="L42" s="37">
        <v>48812000</v>
      </c>
    </row>
    <row r="43" spans="1:12" ht="13.5" x14ac:dyDescent="0.25">
      <c r="A43" s="28" t="s">
        <v>58</v>
      </c>
      <c r="B43" s="21" t="s">
        <v>19</v>
      </c>
      <c r="C43" s="34">
        <v>2737267298</v>
      </c>
      <c r="D43" s="34">
        <v>3439932767</v>
      </c>
      <c r="E43" s="37">
        <v>3439932767</v>
      </c>
      <c r="F43" s="38">
        <v>0</v>
      </c>
      <c r="G43" s="34">
        <v>0</v>
      </c>
      <c r="H43" s="40">
        <v>0</v>
      </c>
      <c r="I43" s="41">
        <v>110919333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8414562214</v>
      </c>
      <c r="D44" s="34">
        <v>5532911783</v>
      </c>
      <c r="E44" s="37">
        <v>5532911784</v>
      </c>
      <c r="F44" s="39">
        <v>6772268645</v>
      </c>
      <c r="G44" s="34">
        <v>6614615726</v>
      </c>
      <c r="H44" s="37">
        <v>6614615726</v>
      </c>
      <c r="I44" s="41">
        <v>7495241021</v>
      </c>
      <c r="J44" s="39">
        <v>6761400914</v>
      </c>
      <c r="K44" s="34">
        <v>6952505520</v>
      </c>
      <c r="L44" s="37">
        <v>7095087160</v>
      </c>
    </row>
    <row r="45" spans="1:12" ht="13.5" x14ac:dyDescent="0.25">
      <c r="A45" s="28" t="s">
        <v>60</v>
      </c>
      <c r="B45" s="21" t="s">
        <v>19</v>
      </c>
      <c r="C45" s="34">
        <v>33854355</v>
      </c>
      <c r="D45" s="34">
        <v>14955623</v>
      </c>
      <c r="E45" s="37">
        <v>14956623</v>
      </c>
      <c r="F45" s="38">
        <v>302000</v>
      </c>
      <c r="G45" s="34">
        <v>6847000</v>
      </c>
      <c r="H45" s="37">
        <v>6847000</v>
      </c>
      <c r="I45" s="41">
        <v>5931586</v>
      </c>
      <c r="J45" s="39">
        <v>7205000</v>
      </c>
      <c r="K45" s="34">
        <v>7109000</v>
      </c>
      <c r="L45" s="37">
        <v>7449000</v>
      </c>
    </row>
    <row r="46" spans="1:12" ht="13.5" x14ac:dyDescent="0.25">
      <c r="A46" s="28" t="s">
        <v>61</v>
      </c>
      <c r="B46" s="21" t="s">
        <v>19</v>
      </c>
      <c r="C46" s="34">
        <v>870675</v>
      </c>
      <c r="D46" s="34">
        <v>6415295</v>
      </c>
      <c r="E46" s="37">
        <v>6415295</v>
      </c>
      <c r="F46" s="39">
        <v>1920044000</v>
      </c>
      <c r="G46" s="34">
        <v>2619512341</v>
      </c>
      <c r="H46" s="37">
        <v>2619512341</v>
      </c>
      <c r="I46" s="41">
        <v>3046429054</v>
      </c>
      <c r="J46" s="39">
        <v>2944240000</v>
      </c>
      <c r="K46" s="34">
        <v>3149561000</v>
      </c>
      <c r="L46" s="37">
        <v>3357431000</v>
      </c>
    </row>
    <row r="47" spans="1:12" x14ac:dyDescent="0.2">
      <c r="A47" s="60" t="s">
        <v>62</v>
      </c>
      <c r="B47" s="51" t="s">
        <v>19</v>
      </c>
      <c r="C47" s="52">
        <f>SUM(C34:C46)</f>
        <v>68481638170</v>
      </c>
      <c r="D47" s="52">
        <f t="shared" ref="D47:L47" si="1">SUM(D34:D46)</f>
        <v>61827424833</v>
      </c>
      <c r="E47" s="53">
        <f t="shared" si="1"/>
        <v>61827434733</v>
      </c>
      <c r="F47" s="54">
        <f t="shared" si="1"/>
        <v>73299518139</v>
      </c>
      <c r="G47" s="52">
        <f t="shared" si="1"/>
        <v>70082618351</v>
      </c>
      <c r="H47" s="53">
        <f t="shared" si="1"/>
        <v>70082618351</v>
      </c>
      <c r="I47" s="56">
        <f t="shared" si="1"/>
        <v>83323350346</v>
      </c>
      <c r="J47" s="57">
        <f t="shared" si="1"/>
        <v>75668755895</v>
      </c>
      <c r="K47" s="52">
        <f t="shared" si="1"/>
        <v>80492301367</v>
      </c>
      <c r="L47" s="53">
        <f t="shared" si="1"/>
        <v>85549899600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-2394021107</v>
      </c>
      <c r="D48" s="61">
        <f t="shared" si="2"/>
        <v>-1179248205</v>
      </c>
      <c r="E48" s="62">
        <f t="shared" si="2"/>
        <v>-1179258105</v>
      </c>
      <c r="F48" s="63">
        <f t="shared" si="2"/>
        <v>2094352213</v>
      </c>
      <c r="G48" s="61">
        <f t="shared" si="2"/>
        <v>1123034645</v>
      </c>
      <c r="H48" s="62">
        <f t="shared" si="2"/>
        <v>1123034645</v>
      </c>
      <c r="I48" s="64">
        <f t="shared" si="2"/>
        <v>-2226173230</v>
      </c>
      <c r="J48" s="65">
        <f t="shared" si="2"/>
        <v>700095509</v>
      </c>
      <c r="K48" s="61">
        <f t="shared" si="2"/>
        <v>1574261054</v>
      </c>
      <c r="L48" s="62">
        <f t="shared" si="2"/>
        <v>3042355703</v>
      </c>
    </row>
    <row r="49" spans="1:12" ht="25.5" x14ac:dyDescent="0.25">
      <c r="A49" s="66" t="s">
        <v>64</v>
      </c>
      <c r="B49" s="21" t="s">
        <v>65</v>
      </c>
      <c r="C49" s="34">
        <v>2585000192</v>
      </c>
      <c r="D49" s="34">
        <v>1811395481</v>
      </c>
      <c r="E49" s="37">
        <v>1811395481</v>
      </c>
      <c r="F49" s="39">
        <v>3208306900</v>
      </c>
      <c r="G49" s="34">
        <v>3392437910</v>
      </c>
      <c r="H49" s="37">
        <v>3392437910</v>
      </c>
      <c r="I49" s="41">
        <v>2048917414</v>
      </c>
      <c r="J49" s="39">
        <v>3694726000</v>
      </c>
      <c r="K49" s="34">
        <v>3880921000</v>
      </c>
      <c r="L49" s="37">
        <v>2925162000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190979085</v>
      </c>
      <c r="D51" s="68">
        <f t="shared" si="3"/>
        <v>632147276</v>
      </c>
      <c r="E51" s="69">
        <f t="shared" si="3"/>
        <v>632137376</v>
      </c>
      <c r="F51" s="70">
        <f t="shared" si="3"/>
        <v>5302659113</v>
      </c>
      <c r="G51" s="68">
        <f t="shared" si="3"/>
        <v>4515472555</v>
      </c>
      <c r="H51" s="69">
        <f t="shared" si="3"/>
        <v>4515472555</v>
      </c>
      <c r="I51" s="71">
        <f t="shared" si="3"/>
        <v>-177255816</v>
      </c>
      <c r="J51" s="72">
        <f t="shared" si="3"/>
        <v>4394821509</v>
      </c>
      <c r="K51" s="68">
        <f t="shared" si="3"/>
        <v>5455182054</v>
      </c>
      <c r="L51" s="69">
        <f t="shared" si="3"/>
        <v>5967517703</v>
      </c>
    </row>
    <row r="52" spans="1:12" ht="13.5" x14ac:dyDescent="0.25">
      <c r="A52" s="28" t="s">
        <v>68</v>
      </c>
      <c r="B52" s="21" t="s">
        <v>19</v>
      </c>
      <c r="C52" s="73">
        <v>-116187897</v>
      </c>
      <c r="D52" s="73">
        <v>180316465</v>
      </c>
      <c r="E52" s="74">
        <v>180316465</v>
      </c>
      <c r="F52" s="75">
        <v>80168000</v>
      </c>
      <c r="G52" s="73">
        <v>68977000</v>
      </c>
      <c r="H52" s="74">
        <v>68977000</v>
      </c>
      <c r="I52" s="76">
        <v>0</v>
      </c>
      <c r="J52" s="77">
        <v>41160000</v>
      </c>
      <c r="K52" s="73">
        <v>43557000</v>
      </c>
      <c r="L52" s="74">
        <v>45517000</v>
      </c>
    </row>
    <row r="53" spans="1:12" ht="13.5" x14ac:dyDescent="0.25">
      <c r="A53" s="78" t="s">
        <v>69</v>
      </c>
      <c r="B53" s="21" t="s">
        <v>19</v>
      </c>
      <c r="C53" s="79">
        <f>+C51-C52</f>
        <v>307166982</v>
      </c>
      <c r="D53" s="79">
        <f t="shared" ref="D53:L53" si="4">+D51-D52</f>
        <v>451830811</v>
      </c>
      <c r="E53" s="80">
        <f t="shared" si="4"/>
        <v>451820911</v>
      </c>
      <c r="F53" s="81">
        <f t="shared" si="4"/>
        <v>5222491113</v>
      </c>
      <c r="G53" s="79">
        <f t="shared" si="4"/>
        <v>4446495555</v>
      </c>
      <c r="H53" s="80">
        <f t="shared" si="4"/>
        <v>4446495555</v>
      </c>
      <c r="I53" s="82">
        <f t="shared" si="4"/>
        <v>-177255816</v>
      </c>
      <c r="J53" s="83">
        <f t="shared" si="4"/>
        <v>4353661509</v>
      </c>
      <c r="K53" s="79">
        <f t="shared" si="4"/>
        <v>5411625054</v>
      </c>
      <c r="L53" s="80">
        <f t="shared" si="4"/>
        <v>5922000703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307166982</v>
      </c>
      <c r="D56" s="68">
        <f t="shared" ref="D56:L56" si="5">SUM(D53:D55)</f>
        <v>451830811</v>
      </c>
      <c r="E56" s="69">
        <f t="shared" si="5"/>
        <v>451820911</v>
      </c>
      <c r="F56" s="70">
        <f t="shared" si="5"/>
        <v>5222491113</v>
      </c>
      <c r="G56" s="68">
        <f t="shared" si="5"/>
        <v>4446495555</v>
      </c>
      <c r="H56" s="69">
        <f t="shared" si="5"/>
        <v>4446495555</v>
      </c>
      <c r="I56" s="71">
        <f t="shared" si="5"/>
        <v>-177255816</v>
      </c>
      <c r="J56" s="72">
        <f t="shared" si="5"/>
        <v>4353661509</v>
      </c>
      <c r="K56" s="68">
        <f t="shared" si="5"/>
        <v>5411625054</v>
      </c>
      <c r="L56" s="69">
        <f t="shared" si="5"/>
        <v>5922000703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2209408124</v>
      </c>
      <c r="D58" s="73">
        <v>620634718</v>
      </c>
      <c r="E58" s="74">
        <v>620634718</v>
      </c>
      <c r="F58" s="38">
        <v>0</v>
      </c>
      <c r="G58" s="34">
        <v>0</v>
      </c>
      <c r="H58" s="49">
        <v>0</v>
      </c>
      <c r="I58" s="38">
        <v>1264412557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2516575106</v>
      </c>
      <c r="D59" s="87">
        <f t="shared" ref="D59:L59" si="6">SUM(D56:D58)</f>
        <v>1072465529</v>
      </c>
      <c r="E59" s="88">
        <f t="shared" si="6"/>
        <v>1072455629</v>
      </c>
      <c r="F59" s="89">
        <f t="shared" si="6"/>
        <v>5222491113</v>
      </c>
      <c r="G59" s="87">
        <f t="shared" si="6"/>
        <v>4446495555</v>
      </c>
      <c r="H59" s="90">
        <f t="shared" si="6"/>
        <v>4446495555</v>
      </c>
      <c r="I59" s="91">
        <f t="shared" si="6"/>
        <v>1087156741</v>
      </c>
      <c r="J59" s="92">
        <f t="shared" si="6"/>
        <v>4353661509</v>
      </c>
      <c r="K59" s="87">
        <f t="shared" si="6"/>
        <v>5411625054</v>
      </c>
      <c r="L59" s="88">
        <f t="shared" si="6"/>
        <v>5922000703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12624990669</v>
      </c>
      <c r="D6" s="29">
        <v>0</v>
      </c>
      <c r="E6" s="30">
        <v>13985110614</v>
      </c>
      <c r="F6" s="31">
        <v>16648257102</v>
      </c>
      <c r="G6" s="29">
        <v>16454000946</v>
      </c>
      <c r="H6" s="32">
        <v>16454000946</v>
      </c>
      <c r="I6" s="30">
        <v>15805232645</v>
      </c>
      <c r="J6" s="33">
        <v>18432905555</v>
      </c>
      <c r="K6" s="29">
        <v>19845946942</v>
      </c>
      <c r="L6" s="32">
        <v>22143948212</v>
      </c>
    </row>
    <row r="7" spans="1:12" ht="13.5" x14ac:dyDescent="0.25">
      <c r="A7" s="28" t="s">
        <v>23</v>
      </c>
      <c r="B7" s="21" t="s">
        <v>22</v>
      </c>
      <c r="C7" s="29">
        <v>4288441722</v>
      </c>
      <c r="D7" s="29">
        <v>0</v>
      </c>
      <c r="E7" s="30">
        <v>5383923009</v>
      </c>
      <c r="F7" s="31">
        <v>5692789253</v>
      </c>
      <c r="G7" s="29">
        <v>5592789253</v>
      </c>
      <c r="H7" s="32">
        <v>5592789253</v>
      </c>
      <c r="I7" s="30">
        <v>5809546288</v>
      </c>
      <c r="J7" s="33">
        <v>5928831594</v>
      </c>
      <c r="K7" s="29">
        <v>6200267698</v>
      </c>
      <c r="L7" s="32">
        <v>6477586422</v>
      </c>
    </row>
    <row r="8" spans="1:12" ht="13.5" x14ac:dyDescent="0.25">
      <c r="A8" s="28" t="s">
        <v>24</v>
      </c>
      <c r="B8" s="21" t="s">
        <v>22</v>
      </c>
      <c r="C8" s="29">
        <v>1292461293</v>
      </c>
      <c r="D8" s="29">
        <v>0</v>
      </c>
      <c r="E8" s="30">
        <v>1583769761</v>
      </c>
      <c r="F8" s="31">
        <v>1714500759</v>
      </c>
      <c r="G8" s="29">
        <v>1814500759</v>
      </c>
      <c r="H8" s="32">
        <v>1814500759</v>
      </c>
      <c r="I8" s="30">
        <v>1758286462</v>
      </c>
      <c r="J8" s="33">
        <v>1921556302</v>
      </c>
      <c r="K8" s="29">
        <v>2009810404</v>
      </c>
      <c r="L8" s="32">
        <v>2100071419</v>
      </c>
    </row>
    <row r="9" spans="1:12" ht="13.5" x14ac:dyDescent="0.25">
      <c r="A9" s="28" t="s">
        <v>25</v>
      </c>
      <c r="B9" s="21" t="s">
        <v>22</v>
      </c>
      <c r="C9" s="29">
        <v>1492727640</v>
      </c>
      <c r="D9" s="29">
        <v>0</v>
      </c>
      <c r="E9" s="30">
        <v>1832572319</v>
      </c>
      <c r="F9" s="31">
        <v>1810369541</v>
      </c>
      <c r="G9" s="29">
        <v>1910381188</v>
      </c>
      <c r="H9" s="32">
        <v>1910381188</v>
      </c>
      <c r="I9" s="30">
        <v>2009077569</v>
      </c>
      <c r="J9" s="33">
        <v>2005971250</v>
      </c>
      <c r="K9" s="29">
        <v>2106567741</v>
      </c>
      <c r="L9" s="32">
        <v>2212285673</v>
      </c>
    </row>
    <row r="10" spans="1:12" ht="13.5" x14ac:dyDescent="0.25">
      <c r="A10" s="28" t="s">
        <v>26</v>
      </c>
      <c r="B10" s="21" t="s">
        <v>19</v>
      </c>
      <c r="C10" s="29">
        <v>585517001</v>
      </c>
      <c r="D10" s="29">
        <v>0</v>
      </c>
      <c r="E10" s="30">
        <v>553905076</v>
      </c>
      <c r="F10" s="31">
        <v>450541731</v>
      </c>
      <c r="G10" s="29">
        <v>516183528</v>
      </c>
      <c r="H10" s="32">
        <v>516183528</v>
      </c>
      <c r="I10" s="30">
        <v>486468403</v>
      </c>
      <c r="J10" s="33">
        <v>534246338</v>
      </c>
      <c r="K10" s="29">
        <v>566176281</v>
      </c>
      <c r="L10" s="32">
        <v>591649964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278140620</v>
      </c>
      <c r="D13" s="29">
        <v>0</v>
      </c>
      <c r="E13" s="30">
        <v>654615149</v>
      </c>
      <c r="F13" s="31">
        <v>558059313</v>
      </c>
      <c r="G13" s="29">
        <v>857636430</v>
      </c>
      <c r="H13" s="32">
        <v>857636430</v>
      </c>
      <c r="I13" s="30">
        <v>2056371114</v>
      </c>
      <c r="J13" s="33">
        <v>874792579</v>
      </c>
      <c r="K13" s="29">
        <v>892292090</v>
      </c>
      <c r="L13" s="32">
        <v>910141848</v>
      </c>
    </row>
    <row r="14" spans="1:12" ht="13.5" x14ac:dyDescent="0.25">
      <c r="A14" s="28" t="s">
        <v>30</v>
      </c>
      <c r="B14" s="21" t="s">
        <v>19</v>
      </c>
      <c r="C14" s="29">
        <v>227318796</v>
      </c>
      <c r="D14" s="29">
        <v>0</v>
      </c>
      <c r="E14" s="30">
        <v>217217667</v>
      </c>
      <c r="F14" s="31">
        <v>55048243</v>
      </c>
      <c r="G14" s="29">
        <v>58369544</v>
      </c>
      <c r="H14" s="32">
        <v>58369544</v>
      </c>
      <c r="I14" s="30">
        <v>106274518</v>
      </c>
      <c r="J14" s="33">
        <v>61328415</v>
      </c>
      <c r="K14" s="29">
        <v>64157029</v>
      </c>
      <c r="L14" s="32">
        <v>67062574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139569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139257097</v>
      </c>
      <c r="D17" s="34">
        <v>0</v>
      </c>
      <c r="E17" s="37">
        <v>166269282</v>
      </c>
      <c r="F17" s="39">
        <v>203699544</v>
      </c>
      <c r="G17" s="34">
        <v>162812813</v>
      </c>
      <c r="H17" s="37">
        <v>162812813</v>
      </c>
      <c r="I17" s="40">
        <v>63616989</v>
      </c>
      <c r="J17" s="39">
        <v>206890720</v>
      </c>
      <c r="K17" s="34">
        <v>215539224</v>
      </c>
      <c r="L17" s="37">
        <v>227216029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43618849</v>
      </c>
      <c r="K18" s="34">
        <v>56875972</v>
      </c>
      <c r="L18" s="37">
        <v>59435389</v>
      </c>
    </row>
    <row r="19" spans="1:12" ht="13.5" x14ac:dyDescent="0.25">
      <c r="A19" s="28" t="s">
        <v>35</v>
      </c>
      <c r="B19" s="21" t="s">
        <v>19</v>
      </c>
      <c r="C19" s="34">
        <v>385622090</v>
      </c>
      <c r="D19" s="34">
        <v>0</v>
      </c>
      <c r="E19" s="37">
        <v>667659322</v>
      </c>
      <c r="F19" s="39">
        <v>510097353</v>
      </c>
      <c r="G19" s="34">
        <v>544388278</v>
      </c>
      <c r="H19" s="37">
        <v>544388278</v>
      </c>
      <c r="I19" s="41">
        <v>533769675</v>
      </c>
      <c r="J19" s="39">
        <v>618814222</v>
      </c>
      <c r="K19" s="34">
        <v>606534378</v>
      </c>
      <c r="L19" s="37">
        <v>635686581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8403911245</v>
      </c>
      <c r="D21" s="34">
        <v>0</v>
      </c>
      <c r="E21" s="37">
        <v>9126562622</v>
      </c>
      <c r="F21" s="39">
        <v>9627155940</v>
      </c>
      <c r="G21" s="34">
        <v>9627155940</v>
      </c>
      <c r="H21" s="37">
        <v>9627155940</v>
      </c>
      <c r="I21" s="41">
        <v>9724101810</v>
      </c>
      <c r="J21" s="39">
        <v>10108591620</v>
      </c>
      <c r="K21" s="34">
        <v>10716250922</v>
      </c>
      <c r="L21" s="37">
        <v>11320493222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83241843</v>
      </c>
      <c r="D23" s="34">
        <v>0</v>
      </c>
      <c r="E23" s="37">
        <v>219567098</v>
      </c>
      <c r="F23" s="39">
        <v>291996955</v>
      </c>
      <c r="G23" s="34">
        <v>292024099</v>
      </c>
      <c r="H23" s="37">
        <v>292024099</v>
      </c>
      <c r="I23" s="41">
        <v>161248451</v>
      </c>
      <c r="J23" s="39">
        <v>292024099</v>
      </c>
      <c r="K23" s="34">
        <v>306371565</v>
      </c>
      <c r="L23" s="37">
        <v>321667925</v>
      </c>
    </row>
    <row r="24" spans="1:12" ht="13.5" x14ac:dyDescent="0.25">
      <c r="A24" s="28" t="s">
        <v>40</v>
      </c>
      <c r="B24" s="21" t="s">
        <v>19</v>
      </c>
      <c r="C24" s="34">
        <v>40145075</v>
      </c>
      <c r="D24" s="34">
        <v>0</v>
      </c>
      <c r="E24" s="37">
        <v>45134785</v>
      </c>
      <c r="F24" s="39">
        <v>43618849</v>
      </c>
      <c r="G24" s="34">
        <v>39399645</v>
      </c>
      <c r="H24" s="37">
        <v>39399645</v>
      </c>
      <c r="I24" s="41">
        <v>42342014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3833195900</v>
      </c>
      <c r="D25" s="34">
        <v>0</v>
      </c>
      <c r="E25" s="37">
        <v>4822244960</v>
      </c>
      <c r="F25" s="39">
        <v>5112619852</v>
      </c>
      <c r="G25" s="34">
        <v>5023026344</v>
      </c>
      <c r="H25" s="37">
        <v>5023026344</v>
      </c>
      <c r="I25" s="41">
        <v>411234704</v>
      </c>
      <c r="J25" s="39">
        <v>5240674544</v>
      </c>
      <c r="K25" s="34">
        <v>5398685776</v>
      </c>
      <c r="L25" s="37">
        <v>5887222150</v>
      </c>
    </row>
    <row r="26" spans="1:12" ht="13.5" x14ac:dyDescent="0.25">
      <c r="A26" s="28" t="s">
        <v>28</v>
      </c>
      <c r="B26" s="21" t="s">
        <v>19</v>
      </c>
      <c r="C26" s="34">
        <v>97653739</v>
      </c>
      <c r="D26" s="34">
        <v>0</v>
      </c>
      <c r="E26" s="37">
        <v>598676222</v>
      </c>
      <c r="F26" s="39">
        <v>357835179</v>
      </c>
      <c r="G26" s="34">
        <v>557835179</v>
      </c>
      <c r="H26" s="37">
        <v>557835179</v>
      </c>
      <c r="I26" s="41">
        <v>0</v>
      </c>
      <c r="J26" s="39">
        <v>568991882</v>
      </c>
      <c r="K26" s="34">
        <v>580371720</v>
      </c>
      <c r="L26" s="37">
        <v>591979154</v>
      </c>
    </row>
    <row r="27" spans="1:12" ht="13.5" x14ac:dyDescent="0.25">
      <c r="A27" s="28" t="s">
        <v>42</v>
      </c>
      <c r="B27" s="21" t="s">
        <v>19</v>
      </c>
      <c r="C27" s="34">
        <v>1492460000</v>
      </c>
      <c r="D27" s="34">
        <v>0</v>
      </c>
      <c r="E27" s="37">
        <v>1653094000</v>
      </c>
      <c r="F27" s="39">
        <v>1628341000</v>
      </c>
      <c r="G27" s="34">
        <v>1628341000</v>
      </c>
      <c r="H27" s="37">
        <v>1628341000</v>
      </c>
      <c r="I27" s="41">
        <v>1628341000</v>
      </c>
      <c r="J27" s="39">
        <v>1635021000</v>
      </c>
      <c r="K27" s="34">
        <v>1665085000</v>
      </c>
      <c r="L27" s="37">
        <v>1696207000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18099434</v>
      </c>
      <c r="D29" s="34">
        <v>0</v>
      </c>
      <c r="E29" s="37">
        <v>12315753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14641673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35283184164</v>
      </c>
      <c r="D32" s="52">
        <f t="shared" ref="D32:L32" si="0">SUM(D6:D19)+SUM(D21:D31)</f>
        <v>0</v>
      </c>
      <c r="E32" s="53">
        <f t="shared" si="0"/>
        <v>41537418881</v>
      </c>
      <c r="F32" s="54">
        <f t="shared" si="0"/>
        <v>44704930614</v>
      </c>
      <c r="G32" s="52">
        <f t="shared" si="0"/>
        <v>45078844946</v>
      </c>
      <c r="H32" s="55">
        <f t="shared" si="0"/>
        <v>45078844946</v>
      </c>
      <c r="I32" s="56">
        <f t="shared" si="0"/>
        <v>40595911642</v>
      </c>
      <c r="J32" s="57">
        <f t="shared" si="0"/>
        <v>48474258969</v>
      </c>
      <c r="K32" s="52">
        <f t="shared" si="0"/>
        <v>51230932742</v>
      </c>
      <c r="L32" s="53">
        <f t="shared" si="0"/>
        <v>55242653562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12125554308</v>
      </c>
      <c r="D34" s="34">
        <v>0</v>
      </c>
      <c r="E34" s="37">
        <v>11400251580</v>
      </c>
      <c r="F34" s="38">
        <v>12640899398</v>
      </c>
      <c r="G34" s="34">
        <v>12614038363</v>
      </c>
      <c r="H34" s="40">
        <v>12614038363</v>
      </c>
      <c r="I34" s="41">
        <v>11078772087</v>
      </c>
      <c r="J34" s="39">
        <v>13392749159</v>
      </c>
      <c r="K34" s="34">
        <v>13914007546</v>
      </c>
      <c r="L34" s="37">
        <v>14591958489</v>
      </c>
    </row>
    <row r="35" spans="1:12" ht="13.5" x14ac:dyDescent="0.25">
      <c r="A35" s="28" t="s">
        <v>49</v>
      </c>
      <c r="B35" s="21" t="s">
        <v>19</v>
      </c>
      <c r="C35" s="34">
        <v>131577428</v>
      </c>
      <c r="D35" s="34">
        <v>0</v>
      </c>
      <c r="E35" s="37">
        <v>131912646</v>
      </c>
      <c r="F35" s="38">
        <v>153862983</v>
      </c>
      <c r="G35" s="34">
        <v>154004581</v>
      </c>
      <c r="H35" s="40">
        <v>154004581</v>
      </c>
      <c r="I35" s="41">
        <v>133373481</v>
      </c>
      <c r="J35" s="39">
        <v>161437716</v>
      </c>
      <c r="K35" s="34">
        <v>168868538</v>
      </c>
      <c r="L35" s="37">
        <v>176473795</v>
      </c>
    </row>
    <row r="36" spans="1:12" ht="13.5" x14ac:dyDescent="0.25">
      <c r="A36" s="28" t="s">
        <v>50</v>
      </c>
      <c r="B36" s="21" t="s">
        <v>22</v>
      </c>
      <c r="C36" s="34">
        <v>9751061107</v>
      </c>
      <c r="D36" s="34">
        <v>0</v>
      </c>
      <c r="E36" s="37">
        <v>11501338771</v>
      </c>
      <c r="F36" s="39">
        <v>14377613342</v>
      </c>
      <c r="G36" s="34">
        <v>14009613342</v>
      </c>
      <c r="H36" s="37">
        <v>14009613342</v>
      </c>
      <c r="I36" s="41">
        <v>11636908091</v>
      </c>
      <c r="J36" s="39">
        <v>15538834236</v>
      </c>
      <c r="K36" s="34">
        <v>17403494345</v>
      </c>
      <c r="L36" s="37">
        <v>19491913666</v>
      </c>
    </row>
    <row r="37" spans="1:12" ht="13.5" x14ac:dyDescent="0.25">
      <c r="A37" s="28" t="s">
        <v>51</v>
      </c>
      <c r="B37" s="21" t="s">
        <v>52</v>
      </c>
      <c r="C37" s="34">
        <v>3786862217</v>
      </c>
      <c r="D37" s="34">
        <v>0</v>
      </c>
      <c r="E37" s="37">
        <v>3977518738</v>
      </c>
      <c r="F37" s="39">
        <v>4428174075</v>
      </c>
      <c r="G37" s="34">
        <v>4321772439</v>
      </c>
      <c r="H37" s="37">
        <v>4321772439</v>
      </c>
      <c r="I37" s="41">
        <v>4309229622</v>
      </c>
      <c r="J37" s="39">
        <v>4564055564</v>
      </c>
      <c r="K37" s="34">
        <v>4811944158</v>
      </c>
      <c r="L37" s="37">
        <v>5093343434</v>
      </c>
    </row>
    <row r="38" spans="1:12" ht="13.5" x14ac:dyDescent="0.25">
      <c r="A38" s="28" t="s">
        <v>53</v>
      </c>
      <c r="B38" s="21" t="s">
        <v>54</v>
      </c>
      <c r="C38" s="34">
        <v>1258730241</v>
      </c>
      <c r="D38" s="34">
        <v>0</v>
      </c>
      <c r="E38" s="37">
        <v>3365289194</v>
      </c>
      <c r="F38" s="38">
        <v>3073620705</v>
      </c>
      <c r="G38" s="34">
        <v>3073620705</v>
      </c>
      <c r="H38" s="40">
        <v>3073620705</v>
      </c>
      <c r="I38" s="41">
        <v>2562174612</v>
      </c>
      <c r="J38" s="39">
        <v>3190728934</v>
      </c>
      <c r="K38" s="34">
        <v>3460218617</v>
      </c>
      <c r="L38" s="37">
        <v>3730248814</v>
      </c>
    </row>
    <row r="39" spans="1:12" ht="13.5" x14ac:dyDescent="0.25">
      <c r="A39" s="28" t="s">
        <v>55</v>
      </c>
      <c r="B39" s="21" t="s">
        <v>19</v>
      </c>
      <c r="C39" s="34">
        <v>2464318957</v>
      </c>
      <c r="D39" s="34">
        <v>0</v>
      </c>
      <c r="E39" s="37">
        <v>2784440991</v>
      </c>
      <c r="F39" s="39">
        <v>2911920587</v>
      </c>
      <c r="G39" s="34">
        <v>2913063490</v>
      </c>
      <c r="H39" s="37">
        <v>2913063490</v>
      </c>
      <c r="I39" s="41">
        <v>2316105444</v>
      </c>
      <c r="J39" s="39">
        <v>3138342523</v>
      </c>
      <c r="K39" s="34">
        <v>3303847323</v>
      </c>
      <c r="L39" s="37">
        <v>3452713335</v>
      </c>
    </row>
    <row r="40" spans="1:12" ht="13.5" x14ac:dyDescent="0.25">
      <c r="A40" s="28" t="s">
        <v>28</v>
      </c>
      <c r="B40" s="21" t="s">
        <v>19</v>
      </c>
      <c r="C40" s="34">
        <v>1468436854</v>
      </c>
      <c r="D40" s="34">
        <v>0</v>
      </c>
      <c r="E40" s="37">
        <v>1946109358</v>
      </c>
      <c r="F40" s="38">
        <v>1498589020</v>
      </c>
      <c r="G40" s="34">
        <v>1714824733</v>
      </c>
      <c r="H40" s="40">
        <v>1714824733</v>
      </c>
      <c r="I40" s="41">
        <v>1117842688</v>
      </c>
      <c r="J40" s="39">
        <v>1830918652</v>
      </c>
      <c r="K40" s="34">
        <v>1596737618</v>
      </c>
      <c r="L40" s="37">
        <v>1605287240</v>
      </c>
    </row>
    <row r="41" spans="1:12" ht="13.5" x14ac:dyDescent="0.25">
      <c r="A41" s="28" t="s">
        <v>56</v>
      </c>
      <c r="B41" s="21" t="s">
        <v>19</v>
      </c>
      <c r="C41" s="34">
        <v>3979344297</v>
      </c>
      <c r="D41" s="34">
        <v>0</v>
      </c>
      <c r="E41" s="37">
        <v>4285103007</v>
      </c>
      <c r="F41" s="38">
        <v>3776938840</v>
      </c>
      <c r="G41" s="34">
        <v>4394232250</v>
      </c>
      <c r="H41" s="40">
        <v>4394232250</v>
      </c>
      <c r="I41" s="41">
        <v>3752581326</v>
      </c>
      <c r="J41" s="39">
        <v>4522596372</v>
      </c>
      <c r="K41" s="34">
        <v>4568063760</v>
      </c>
      <c r="L41" s="37">
        <v>4847127334</v>
      </c>
    </row>
    <row r="42" spans="1:12" ht="13.5" x14ac:dyDescent="0.25">
      <c r="A42" s="28" t="s">
        <v>57</v>
      </c>
      <c r="B42" s="21" t="s">
        <v>19</v>
      </c>
      <c r="C42" s="34">
        <v>125326123</v>
      </c>
      <c r="D42" s="34">
        <v>0</v>
      </c>
      <c r="E42" s="37">
        <v>101979925</v>
      </c>
      <c r="F42" s="39">
        <v>9683001</v>
      </c>
      <c r="G42" s="34">
        <v>9433001</v>
      </c>
      <c r="H42" s="37">
        <v>9433001</v>
      </c>
      <c r="I42" s="41">
        <v>99854090</v>
      </c>
      <c r="J42" s="39">
        <v>9893111</v>
      </c>
      <c r="K42" s="34">
        <v>10333392</v>
      </c>
      <c r="L42" s="37">
        <v>10788938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1274247</v>
      </c>
      <c r="F43" s="38">
        <v>1563391</v>
      </c>
      <c r="G43" s="34">
        <v>8598969</v>
      </c>
      <c r="H43" s="40">
        <v>8598969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2004927981</v>
      </c>
      <c r="D44" s="34">
        <v>0</v>
      </c>
      <c r="E44" s="37">
        <v>2582330818</v>
      </c>
      <c r="F44" s="39">
        <v>1744464182</v>
      </c>
      <c r="G44" s="34">
        <v>1838778101</v>
      </c>
      <c r="H44" s="37">
        <v>1838778101</v>
      </c>
      <c r="I44" s="41">
        <v>2398809401</v>
      </c>
      <c r="J44" s="39">
        <v>1969138979</v>
      </c>
      <c r="K44" s="34">
        <v>1932086013</v>
      </c>
      <c r="L44" s="37">
        <v>2032833963</v>
      </c>
    </row>
    <row r="45" spans="1:12" ht="13.5" x14ac:dyDescent="0.25">
      <c r="A45" s="28" t="s">
        <v>60</v>
      </c>
      <c r="B45" s="21" t="s">
        <v>19</v>
      </c>
      <c r="C45" s="34">
        <v>72204101</v>
      </c>
      <c r="D45" s="34">
        <v>0</v>
      </c>
      <c r="E45" s="37">
        <v>130794984</v>
      </c>
      <c r="F45" s="38">
        <v>48411</v>
      </c>
      <c r="G45" s="34">
        <v>48411</v>
      </c>
      <c r="H45" s="37">
        <v>48411</v>
      </c>
      <c r="I45" s="41">
        <v>7949705</v>
      </c>
      <c r="J45" s="39">
        <v>49767</v>
      </c>
      <c r="K45" s="34">
        <v>51160</v>
      </c>
      <c r="L45" s="37">
        <v>52593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-22972361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37168343614</v>
      </c>
      <c r="D47" s="52">
        <f t="shared" ref="D47:L47" si="1">SUM(D34:D46)</f>
        <v>0</v>
      </c>
      <c r="E47" s="53">
        <f t="shared" si="1"/>
        <v>42185371898</v>
      </c>
      <c r="F47" s="54">
        <f t="shared" si="1"/>
        <v>44617377935</v>
      </c>
      <c r="G47" s="52">
        <f t="shared" si="1"/>
        <v>45052028385</v>
      </c>
      <c r="H47" s="53">
        <f t="shared" si="1"/>
        <v>45052028385</v>
      </c>
      <c r="I47" s="56">
        <f t="shared" si="1"/>
        <v>39413600547</v>
      </c>
      <c r="J47" s="57">
        <f t="shared" si="1"/>
        <v>48318745013</v>
      </c>
      <c r="K47" s="52">
        <f t="shared" si="1"/>
        <v>51169652470</v>
      </c>
      <c r="L47" s="53">
        <f t="shared" si="1"/>
        <v>55032741601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-1885159450</v>
      </c>
      <c r="D48" s="61">
        <f t="shared" si="2"/>
        <v>0</v>
      </c>
      <c r="E48" s="62">
        <f t="shared" si="2"/>
        <v>-647953017</v>
      </c>
      <c r="F48" s="63">
        <f t="shared" si="2"/>
        <v>87552679</v>
      </c>
      <c r="G48" s="61">
        <f t="shared" si="2"/>
        <v>26816561</v>
      </c>
      <c r="H48" s="62">
        <f t="shared" si="2"/>
        <v>26816561</v>
      </c>
      <c r="I48" s="64">
        <f t="shared" si="2"/>
        <v>1182311095</v>
      </c>
      <c r="J48" s="65">
        <f t="shared" si="2"/>
        <v>155513956</v>
      </c>
      <c r="K48" s="61">
        <f t="shared" si="2"/>
        <v>61280272</v>
      </c>
      <c r="L48" s="62">
        <f t="shared" si="2"/>
        <v>209911961</v>
      </c>
    </row>
    <row r="49" spans="1:12" ht="25.5" x14ac:dyDescent="0.25">
      <c r="A49" s="66" t="s">
        <v>64</v>
      </c>
      <c r="B49" s="21" t="s">
        <v>65</v>
      </c>
      <c r="C49" s="34">
        <v>1890951792</v>
      </c>
      <c r="D49" s="34">
        <v>0</v>
      </c>
      <c r="E49" s="37">
        <v>1615439039</v>
      </c>
      <c r="F49" s="39">
        <v>2010940432</v>
      </c>
      <c r="G49" s="34">
        <v>1709367892</v>
      </c>
      <c r="H49" s="37">
        <v>1709367892</v>
      </c>
      <c r="I49" s="41">
        <v>-1055126079</v>
      </c>
      <c r="J49" s="39">
        <v>2076249553</v>
      </c>
      <c r="K49" s="34">
        <v>2202267137</v>
      </c>
      <c r="L49" s="37">
        <v>2343334724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72617500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5792342</v>
      </c>
      <c r="D51" s="68">
        <f t="shared" si="3"/>
        <v>0</v>
      </c>
      <c r="E51" s="69">
        <f t="shared" si="3"/>
        <v>1040103522</v>
      </c>
      <c r="F51" s="70">
        <f t="shared" si="3"/>
        <v>2098493111</v>
      </c>
      <c r="G51" s="68">
        <f t="shared" si="3"/>
        <v>1736184453</v>
      </c>
      <c r="H51" s="69">
        <f t="shared" si="3"/>
        <v>1736184453</v>
      </c>
      <c r="I51" s="71">
        <f t="shared" si="3"/>
        <v>127185016</v>
      </c>
      <c r="J51" s="72">
        <f t="shared" si="3"/>
        <v>2231763509</v>
      </c>
      <c r="K51" s="68">
        <f t="shared" si="3"/>
        <v>2263547409</v>
      </c>
      <c r="L51" s="69">
        <f t="shared" si="3"/>
        <v>2553246685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-23261</v>
      </c>
      <c r="F52" s="75">
        <v>529440</v>
      </c>
      <c r="G52" s="73">
        <v>529440</v>
      </c>
      <c r="H52" s="74">
        <v>529440</v>
      </c>
      <c r="I52" s="76">
        <v>0</v>
      </c>
      <c r="J52" s="77">
        <v>544265</v>
      </c>
      <c r="K52" s="73">
        <v>559504</v>
      </c>
      <c r="L52" s="74">
        <v>575170</v>
      </c>
    </row>
    <row r="53" spans="1:12" ht="13.5" x14ac:dyDescent="0.25">
      <c r="A53" s="78" t="s">
        <v>69</v>
      </c>
      <c r="B53" s="21" t="s">
        <v>19</v>
      </c>
      <c r="C53" s="79">
        <f>+C51-C52</f>
        <v>5792342</v>
      </c>
      <c r="D53" s="79">
        <f t="shared" ref="D53:L53" si="4">+D51-D52</f>
        <v>0</v>
      </c>
      <c r="E53" s="80">
        <f t="shared" si="4"/>
        <v>1040126783</v>
      </c>
      <c r="F53" s="81">
        <f t="shared" si="4"/>
        <v>2097963671</v>
      </c>
      <c r="G53" s="79">
        <f t="shared" si="4"/>
        <v>1735655013</v>
      </c>
      <c r="H53" s="80">
        <f t="shared" si="4"/>
        <v>1735655013</v>
      </c>
      <c r="I53" s="82">
        <f t="shared" si="4"/>
        <v>127185016</v>
      </c>
      <c r="J53" s="83">
        <f t="shared" si="4"/>
        <v>2231219244</v>
      </c>
      <c r="K53" s="79">
        <f t="shared" si="4"/>
        <v>2262987905</v>
      </c>
      <c r="L53" s="80">
        <f t="shared" si="4"/>
        <v>2552671515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-95093299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5792342</v>
      </c>
      <c r="D56" s="68">
        <f t="shared" ref="D56:L56" si="5">SUM(D53:D55)</f>
        <v>0</v>
      </c>
      <c r="E56" s="69">
        <f t="shared" si="5"/>
        <v>945033484</v>
      </c>
      <c r="F56" s="70">
        <f t="shared" si="5"/>
        <v>2097963671</v>
      </c>
      <c r="G56" s="68">
        <f t="shared" si="5"/>
        <v>1735655013</v>
      </c>
      <c r="H56" s="69">
        <f t="shared" si="5"/>
        <v>1735655013</v>
      </c>
      <c r="I56" s="71">
        <f t="shared" si="5"/>
        <v>127185016</v>
      </c>
      <c r="J56" s="72">
        <f t="shared" si="5"/>
        <v>2231219244</v>
      </c>
      <c r="K56" s="68">
        <f t="shared" si="5"/>
        <v>2262987905</v>
      </c>
      <c r="L56" s="69">
        <f t="shared" si="5"/>
        <v>2552671515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5792342</v>
      </c>
      <c r="D59" s="87">
        <f t="shared" ref="D59:L59" si="6">SUM(D56:D58)</f>
        <v>0</v>
      </c>
      <c r="E59" s="88">
        <f t="shared" si="6"/>
        <v>945033484</v>
      </c>
      <c r="F59" s="89">
        <f t="shared" si="6"/>
        <v>2097963671</v>
      </c>
      <c r="G59" s="87">
        <f t="shared" si="6"/>
        <v>1735655013</v>
      </c>
      <c r="H59" s="90">
        <f t="shared" si="6"/>
        <v>1735655013</v>
      </c>
      <c r="I59" s="91">
        <f t="shared" si="6"/>
        <v>127185016</v>
      </c>
      <c r="J59" s="92">
        <f t="shared" si="6"/>
        <v>2231219244</v>
      </c>
      <c r="K59" s="87">
        <f t="shared" si="6"/>
        <v>2262987905</v>
      </c>
      <c r="L59" s="88">
        <f t="shared" si="6"/>
        <v>2552671515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2574283952</v>
      </c>
      <c r="D6" s="29">
        <v>2897113099</v>
      </c>
      <c r="E6" s="30">
        <v>2994225024</v>
      </c>
      <c r="F6" s="31">
        <v>3717874665</v>
      </c>
      <c r="G6" s="29">
        <v>3717874666</v>
      </c>
      <c r="H6" s="32">
        <v>3717874666</v>
      </c>
      <c r="I6" s="30">
        <v>3174889897</v>
      </c>
      <c r="J6" s="33">
        <v>3610722767</v>
      </c>
      <c r="K6" s="29">
        <v>4106836076</v>
      </c>
      <c r="L6" s="32">
        <v>4671115353</v>
      </c>
    </row>
    <row r="7" spans="1:12" ht="13.5" x14ac:dyDescent="0.25">
      <c r="A7" s="28" t="s">
        <v>23</v>
      </c>
      <c r="B7" s="21" t="s">
        <v>22</v>
      </c>
      <c r="C7" s="29">
        <v>863933587</v>
      </c>
      <c r="D7" s="29">
        <v>953290952</v>
      </c>
      <c r="E7" s="30">
        <v>916716294</v>
      </c>
      <c r="F7" s="31">
        <v>991314909</v>
      </c>
      <c r="G7" s="29">
        <v>991314909</v>
      </c>
      <c r="H7" s="32">
        <v>991314909</v>
      </c>
      <c r="I7" s="30">
        <v>980213091</v>
      </c>
      <c r="J7" s="33">
        <v>1457192916</v>
      </c>
      <c r="K7" s="29">
        <v>1518517994</v>
      </c>
      <c r="L7" s="32">
        <v>1583461247</v>
      </c>
    </row>
    <row r="8" spans="1:12" ht="13.5" x14ac:dyDescent="0.25">
      <c r="A8" s="28" t="s">
        <v>24</v>
      </c>
      <c r="B8" s="21" t="s">
        <v>22</v>
      </c>
      <c r="C8" s="29">
        <v>412565385</v>
      </c>
      <c r="D8" s="29">
        <v>307365980</v>
      </c>
      <c r="E8" s="30">
        <v>303963387</v>
      </c>
      <c r="F8" s="31">
        <v>322935401</v>
      </c>
      <c r="G8" s="29">
        <v>322935401</v>
      </c>
      <c r="H8" s="32">
        <v>322935401</v>
      </c>
      <c r="I8" s="30">
        <v>320194388</v>
      </c>
      <c r="J8" s="33">
        <v>363241202</v>
      </c>
      <c r="K8" s="29">
        <v>379950297</v>
      </c>
      <c r="L8" s="32">
        <v>397048060</v>
      </c>
    </row>
    <row r="9" spans="1:12" ht="13.5" x14ac:dyDescent="0.25">
      <c r="A9" s="28" t="s">
        <v>25</v>
      </c>
      <c r="B9" s="21" t="s">
        <v>22</v>
      </c>
      <c r="C9" s="29">
        <v>277383869</v>
      </c>
      <c r="D9" s="29">
        <v>190491402</v>
      </c>
      <c r="E9" s="30">
        <v>179658535</v>
      </c>
      <c r="F9" s="31">
        <v>229282678</v>
      </c>
      <c r="G9" s="29">
        <v>229282678</v>
      </c>
      <c r="H9" s="32">
        <v>229282678</v>
      </c>
      <c r="I9" s="30">
        <v>192944638</v>
      </c>
      <c r="J9" s="33">
        <v>229623757</v>
      </c>
      <c r="K9" s="29">
        <v>240186450</v>
      </c>
      <c r="L9" s="32">
        <v>250994841</v>
      </c>
    </row>
    <row r="10" spans="1:12" ht="13.5" x14ac:dyDescent="0.25">
      <c r="A10" s="28" t="s">
        <v>26</v>
      </c>
      <c r="B10" s="21" t="s">
        <v>19</v>
      </c>
      <c r="C10" s="29">
        <v>51413848</v>
      </c>
      <c r="D10" s="29">
        <v>50263924</v>
      </c>
      <c r="E10" s="30">
        <v>48430071</v>
      </c>
      <c r="F10" s="31">
        <v>49369331</v>
      </c>
      <c r="G10" s="29">
        <v>49369331</v>
      </c>
      <c r="H10" s="32">
        <v>49369331</v>
      </c>
      <c r="I10" s="30">
        <v>47001468</v>
      </c>
      <c r="J10" s="33">
        <v>37681455</v>
      </c>
      <c r="K10" s="29">
        <v>39414799</v>
      </c>
      <c r="L10" s="32">
        <v>41188465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62368744</v>
      </c>
      <c r="D13" s="29">
        <v>71647410</v>
      </c>
      <c r="E13" s="30">
        <v>91429807</v>
      </c>
      <c r="F13" s="31">
        <v>128135392</v>
      </c>
      <c r="G13" s="29">
        <v>128135392</v>
      </c>
      <c r="H13" s="32">
        <v>128135392</v>
      </c>
      <c r="I13" s="30">
        <v>149065544</v>
      </c>
      <c r="J13" s="33">
        <v>110121026</v>
      </c>
      <c r="K13" s="29">
        <v>115186595</v>
      </c>
      <c r="L13" s="32">
        <v>120369991</v>
      </c>
    </row>
    <row r="14" spans="1:12" ht="13.5" x14ac:dyDescent="0.25">
      <c r="A14" s="28" t="s">
        <v>30</v>
      </c>
      <c r="B14" s="21" t="s">
        <v>19</v>
      </c>
      <c r="C14" s="29">
        <v>6406075</v>
      </c>
      <c r="D14" s="29">
        <v>3744783</v>
      </c>
      <c r="E14" s="30">
        <v>5887421</v>
      </c>
      <c r="F14" s="31">
        <v>88550</v>
      </c>
      <c r="G14" s="29">
        <v>88550</v>
      </c>
      <c r="H14" s="32">
        <v>88550</v>
      </c>
      <c r="I14" s="30">
        <v>7089375</v>
      </c>
      <c r="J14" s="33">
        <v>6175905</v>
      </c>
      <c r="K14" s="29">
        <v>6459997</v>
      </c>
      <c r="L14" s="32">
        <v>6757157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19958697</v>
      </c>
      <c r="D17" s="34">
        <v>17614356</v>
      </c>
      <c r="E17" s="37">
        <v>15437113</v>
      </c>
      <c r="F17" s="39">
        <v>17447516</v>
      </c>
      <c r="G17" s="34">
        <v>17447516</v>
      </c>
      <c r="H17" s="37">
        <v>17447516</v>
      </c>
      <c r="I17" s="40">
        <v>15896111</v>
      </c>
      <c r="J17" s="39">
        <v>17614702</v>
      </c>
      <c r="K17" s="34">
        <v>18424978</v>
      </c>
      <c r="L17" s="37">
        <v>19254104</v>
      </c>
    </row>
    <row r="18" spans="1:12" ht="13.5" x14ac:dyDescent="0.25">
      <c r="A18" s="28" t="s">
        <v>34</v>
      </c>
      <c r="B18" s="21" t="s">
        <v>19</v>
      </c>
      <c r="C18" s="34">
        <v>87483</v>
      </c>
      <c r="D18" s="34">
        <v>123110</v>
      </c>
      <c r="E18" s="37">
        <v>160665</v>
      </c>
      <c r="F18" s="39">
        <v>156956</v>
      </c>
      <c r="G18" s="34">
        <v>156956</v>
      </c>
      <c r="H18" s="37">
        <v>156956</v>
      </c>
      <c r="I18" s="41">
        <v>402760</v>
      </c>
      <c r="J18" s="39">
        <v>428525</v>
      </c>
      <c r="K18" s="34">
        <v>448237</v>
      </c>
      <c r="L18" s="37">
        <v>468408</v>
      </c>
    </row>
    <row r="19" spans="1:12" ht="13.5" x14ac:dyDescent="0.25">
      <c r="A19" s="28" t="s">
        <v>35</v>
      </c>
      <c r="B19" s="21" t="s">
        <v>19</v>
      </c>
      <c r="C19" s="34">
        <v>101532226</v>
      </c>
      <c r="D19" s="34">
        <v>30348655</v>
      </c>
      <c r="E19" s="37">
        <v>16483304</v>
      </c>
      <c r="F19" s="39">
        <v>5105255</v>
      </c>
      <c r="G19" s="34">
        <v>5105255</v>
      </c>
      <c r="H19" s="37">
        <v>5105255</v>
      </c>
      <c r="I19" s="41">
        <v>19318811</v>
      </c>
      <c r="J19" s="39">
        <v>11825804</v>
      </c>
      <c r="K19" s="34">
        <v>12369788</v>
      </c>
      <c r="L19" s="37">
        <v>12926424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936971737</v>
      </c>
      <c r="D21" s="34">
        <v>1016799883</v>
      </c>
      <c r="E21" s="37">
        <v>1148120472</v>
      </c>
      <c r="F21" s="39">
        <v>1209708024</v>
      </c>
      <c r="G21" s="34">
        <v>1209708024</v>
      </c>
      <c r="H21" s="37">
        <v>1209708024</v>
      </c>
      <c r="I21" s="41">
        <v>1216882907</v>
      </c>
      <c r="J21" s="39">
        <v>1271215728</v>
      </c>
      <c r="K21" s="34">
        <v>1329691651</v>
      </c>
      <c r="L21" s="37">
        <v>1389527777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9075418</v>
      </c>
      <c r="D23" s="34">
        <v>49174118</v>
      </c>
      <c r="E23" s="37">
        <v>408342724</v>
      </c>
      <c r="F23" s="39">
        <v>131395614</v>
      </c>
      <c r="G23" s="34">
        <v>131395614</v>
      </c>
      <c r="H23" s="37">
        <v>131395614</v>
      </c>
      <c r="I23" s="41">
        <v>279265950</v>
      </c>
      <c r="J23" s="39">
        <v>137833998</v>
      </c>
      <c r="K23" s="34">
        <v>144174363</v>
      </c>
      <c r="L23" s="37">
        <v>150806385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1349992673</v>
      </c>
      <c r="D25" s="34">
        <v>974454517</v>
      </c>
      <c r="E25" s="37">
        <v>1046857399</v>
      </c>
      <c r="F25" s="39">
        <v>1139415255</v>
      </c>
      <c r="G25" s="34">
        <v>1138956259</v>
      </c>
      <c r="H25" s="37">
        <v>1138956259</v>
      </c>
      <c r="I25" s="41">
        <v>1122892515</v>
      </c>
      <c r="J25" s="39">
        <v>1243508105</v>
      </c>
      <c r="K25" s="34">
        <v>1308967855</v>
      </c>
      <c r="L25" s="37">
        <v>1394340605</v>
      </c>
    </row>
    <row r="26" spans="1:12" ht="13.5" x14ac:dyDescent="0.25">
      <c r="A26" s="28" t="s">
        <v>28</v>
      </c>
      <c r="B26" s="21" t="s">
        <v>19</v>
      </c>
      <c r="C26" s="34">
        <v>13213417</v>
      </c>
      <c r="D26" s="34">
        <v>16276358</v>
      </c>
      <c r="E26" s="37">
        <v>19773079</v>
      </c>
      <c r="F26" s="39">
        <v>18345061</v>
      </c>
      <c r="G26" s="34">
        <v>18345061</v>
      </c>
      <c r="H26" s="37">
        <v>18345061</v>
      </c>
      <c r="I26" s="41">
        <v>25351886</v>
      </c>
      <c r="J26" s="39">
        <v>13463630</v>
      </c>
      <c r="K26" s="34">
        <v>14082957</v>
      </c>
      <c r="L26" s="37">
        <v>14716690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12923511</v>
      </c>
      <c r="D29" s="34">
        <v>62131767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40402950</v>
      </c>
      <c r="D30" s="34">
        <v>51813080</v>
      </c>
      <c r="E30" s="37">
        <v>31310467</v>
      </c>
      <c r="F30" s="38">
        <v>0</v>
      </c>
      <c r="G30" s="34">
        <v>0</v>
      </c>
      <c r="H30" s="37">
        <v>0</v>
      </c>
      <c r="I30" s="41">
        <v>156294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6732513572</v>
      </c>
      <c r="D32" s="52">
        <f t="shared" ref="D32:L32" si="0">SUM(D6:D19)+SUM(D21:D31)</f>
        <v>6692653394</v>
      </c>
      <c r="E32" s="53">
        <f t="shared" si="0"/>
        <v>7226795762</v>
      </c>
      <c r="F32" s="54">
        <f t="shared" si="0"/>
        <v>7960574607</v>
      </c>
      <c r="G32" s="52">
        <f t="shared" si="0"/>
        <v>7960115612</v>
      </c>
      <c r="H32" s="55">
        <f t="shared" si="0"/>
        <v>7960115612</v>
      </c>
      <c r="I32" s="56">
        <f t="shared" si="0"/>
        <v>7551565635</v>
      </c>
      <c r="J32" s="57">
        <f t="shared" si="0"/>
        <v>8510649520</v>
      </c>
      <c r="K32" s="52">
        <f t="shared" si="0"/>
        <v>9234712037</v>
      </c>
      <c r="L32" s="53">
        <f t="shared" si="0"/>
        <v>10052975507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1157757506</v>
      </c>
      <c r="D34" s="34">
        <v>1207208414</v>
      </c>
      <c r="E34" s="37">
        <v>1251424179</v>
      </c>
      <c r="F34" s="38">
        <v>1533206287</v>
      </c>
      <c r="G34" s="34">
        <v>1420440236</v>
      </c>
      <c r="H34" s="40">
        <v>1420440236</v>
      </c>
      <c r="I34" s="41">
        <v>1262556603</v>
      </c>
      <c r="J34" s="39">
        <v>1549010813</v>
      </c>
      <c r="K34" s="34">
        <v>1636930826</v>
      </c>
      <c r="L34" s="37">
        <v>1726825984</v>
      </c>
    </row>
    <row r="35" spans="1:12" ht="13.5" x14ac:dyDescent="0.25">
      <c r="A35" s="28" t="s">
        <v>49</v>
      </c>
      <c r="B35" s="21" t="s">
        <v>19</v>
      </c>
      <c r="C35" s="34">
        <v>56644823</v>
      </c>
      <c r="D35" s="34">
        <v>56828412</v>
      </c>
      <c r="E35" s="37">
        <v>63541726</v>
      </c>
      <c r="F35" s="38">
        <v>70192387</v>
      </c>
      <c r="G35" s="34">
        <v>70192387</v>
      </c>
      <c r="H35" s="40">
        <v>70192387</v>
      </c>
      <c r="I35" s="41">
        <v>65344688</v>
      </c>
      <c r="J35" s="39">
        <v>70145274</v>
      </c>
      <c r="K35" s="34">
        <v>73793409</v>
      </c>
      <c r="L35" s="37">
        <v>77577049</v>
      </c>
    </row>
    <row r="36" spans="1:12" ht="13.5" x14ac:dyDescent="0.25">
      <c r="A36" s="28" t="s">
        <v>50</v>
      </c>
      <c r="B36" s="21" t="s">
        <v>22</v>
      </c>
      <c r="C36" s="34">
        <v>2166319522</v>
      </c>
      <c r="D36" s="34">
        <v>2513979542</v>
      </c>
      <c r="E36" s="37">
        <v>2700545572</v>
      </c>
      <c r="F36" s="39">
        <v>2440770290</v>
      </c>
      <c r="G36" s="34">
        <v>2440770290</v>
      </c>
      <c r="H36" s="37">
        <v>2440770290</v>
      </c>
      <c r="I36" s="41">
        <v>2368261125</v>
      </c>
      <c r="J36" s="39">
        <v>2616461381</v>
      </c>
      <c r="K36" s="34">
        <v>3024976677</v>
      </c>
      <c r="L36" s="37">
        <v>3416660171</v>
      </c>
    </row>
    <row r="37" spans="1:12" ht="13.5" x14ac:dyDescent="0.25">
      <c r="A37" s="28" t="s">
        <v>51</v>
      </c>
      <c r="B37" s="21" t="s">
        <v>52</v>
      </c>
      <c r="C37" s="34">
        <v>1081292253</v>
      </c>
      <c r="D37" s="34">
        <v>1080308751</v>
      </c>
      <c r="E37" s="37">
        <v>1472966385</v>
      </c>
      <c r="F37" s="39">
        <v>1099363634</v>
      </c>
      <c r="G37" s="34">
        <v>1105279634</v>
      </c>
      <c r="H37" s="37">
        <v>1105279634</v>
      </c>
      <c r="I37" s="41">
        <v>1334214714</v>
      </c>
      <c r="J37" s="39">
        <v>1371111883</v>
      </c>
      <c r="K37" s="34">
        <v>1588446877</v>
      </c>
      <c r="L37" s="37">
        <v>1798189216</v>
      </c>
    </row>
    <row r="38" spans="1:12" ht="13.5" x14ac:dyDescent="0.25">
      <c r="A38" s="28" t="s">
        <v>53</v>
      </c>
      <c r="B38" s="21" t="s">
        <v>54</v>
      </c>
      <c r="C38" s="34">
        <v>1080096709</v>
      </c>
      <c r="D38" s="34">
        <v>1355131674</v>
      </c>
      <c r="E38" s="37">
        <v>1514134138</v>
      </c>
      <c r="F38" s="38">
        <v>1432374453</v>
      </c>
      <c r="G38" s="34">
        <v>1464430134</v>
      </c>
      <c r="H38" s="40">
        <v>1464430134</v>
      </c>
      <c r="I38" s="41">
        <v>1173090772</v>
      </c>
      <c r="J38" s="39">
        <v>1084418994</v>
      </c>
      <c r="K38" s="34">
        <v>1104086114</v>
      </c>
      <c r="L38" s="37">
        <v>1120268036</v>
      </c>
    </row>
    <row r="39" spans="1:12" ht="13.5" x14ac:dyDescent="0.25">
      <c r="A39" s="28" t="s">
        <v>55</v>
      </c>
      <c r="B39" s="21" t="s">
        <v>19</v>
      </c>
      <c r="C39" s="34">
        <v>585837704</v>
      </c>
      <c r="D39" s="34">
        <v>635188552</v>
      </c>
      <c r="E39" s="37">
        <v>617171331</v>
      </c>
      <c r="F39" s="39">
        <v>513349225</v>
      </c>
      <c r="G39" s="34">
        <v>600680871</v>
      </c>
      <c r="H39" s="37">
        <v>600680871</v>
      </c>
      <c r="I39" s="41">
        <v>368421162</v>
      </c>
      <c r="J39" s="39">
        <v>600908231</v>
      </c>
      <c r="K39" s="34">
        <v>628550004</v>
      </c>
      <c r="L39" s="37">
        <v>657463326</v>
      </c>
    </row>
    <row r="40" spans="1:12" ht="13.5" x14ac:dyDescent="0.25">
      <c r="A40" s="28" t="s">
        <v>28</v>
      </c>
      <c r="B40" s="21" t="s">
        <v>19</v>
      </c>
      <c r="C40" s="34">
        <v>195756529</v>
      </c>
      <c r="D40" s="34">
        <v>366914093</v>
      </c>
      <c r="E40" s="37">
        <v>603553539</v>
      </c>
      <c r="F40" s="38">
        <v>0</v>
      </c>
      <c r="G40" s="34">
        <v>0</v>
      </c>
      <c r="H40" s="40">
        <v>0</v>
      </c>
      <c r="I40" s="41">
        <v>181671116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779974808</v>
      </c>
      <c r="D41" s="34">
        <v>1073238697</v>
      </c>
      <c r="E41" s="37">
        <v>588016006</v>
      </c>
      <c r="F41" s="38">
        <v>367135299</v>
      </c>
      <c r="G41" s="34">
        <v>371330023</v>
      </c>
      <c r="H41" s="40">
        <v>371330023</v>
      </c>
      <c r="I41" s="41">
        <v>494788719</v>
      </c>
      <c r="J41" s="39">
        <v>859156841</v>
      </c>
      <c r="K41" s="34">
        <v>801218377</v>
      </c>
      <c r="L41" s="37">
        <v>822049879</v>
      </c>
    </row>
    <row r="42" spans="1:12" ht="13.5" x14ac:dyDescent="0.25">
      <c r="A42" s="28" t="s">
        <v>57</v>
      </c>
      <c r="B42" s="21" t="s">
        <v>19</v>
      </c>
      <c r="C42" s="34">
        <v>3031970</v>
      </c>
      <c r="D42" s="34">
        <v>1454363</v>
      </c>
      <c r="E42" s="37">
        <v>2002705</v>
      </c>
      <c r="F42" s="39">
        <v>2200000</v>
      </c>
      <c r="G42" s="34">
        <v>2600000</v>
      </c>
      <c r="H42" s="37">
        <v>2600000</v>
      </c>
      <c r="I42" s="41">
        <v>3231804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561541562</v>
      </c>
      <c r="D44" s="34">
        <v>248673026</v>
      </c>
      <c r="E44" s="37">
        <v>254455519</v>
      </c>
      <c r="F44" s="39">
        <v>175673032</v>
      </c>
      <c r="G44" s="34">
        <v>170066210</v>
      </c>
      <c r="H44" s="37">
        <v>170066210</v>
      </c>
      <c r="I44" s="41">
        <v>197864698</v>
      </c>
      <c r="J44" s="39">
        <v>190486103</v>
      </c>
      <c r="K44" s="34">
        <v>197509753</v>
      </c>
      <c r="L44" s="37">
        <v>204741846</v>
      </c>
    </row>
    <row r="45" spans="1:12" ht="13.5" x14ac:dyDescent="0.25">
      <c r="A45" s="28" t="s">
        <v>60</v>
      </c>
      <c r="B45" s="21" t="s">
        <v>19</v>
      </c>
      <c r="C45" s="34">
        <v>190115254</v>
      </c>
      <c r="D45" s="34">
        <v>31639048</v>
      </c>
      <c r="E45" s="37">
        <v>61019000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151596</v>
      </c>
      <c r="D46" s="34">
        <v>15658372</v>
      </c>
      <c r="E46" s="37">
        <v>1430025</v>
      </c>
      <c r="F46" s="39">
        <v>0</v>
      </c>
      <c r="G46" s="34">
        <v>0</v>
      </c>
      <c r="H46" s="37">
        <v>0</v>
      </c>
      <c r="I46" s="41">
        <v>1652385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7858520236</v>
      </c>
      <c r="D47" s="52">
        <f t="shared" ref="D47:L47" si="1">SUM(D34:D46)</f>
        <v>8586222944</v>
      </c>
      <c r="E47" s="53">
        <f t="shared" si="1"/>
        <v>9130260125</v>
      </c>
      <c r="F47" s="54">
        <f t="shared" si="1"/>
        <v>7634264607</v>
      </c>
      <c r="G47" s="52">
        <f t="shared" si="1"/>
        <v>7645789785</v>
      </c>
      <c r="H47" s="53">
        <f t="shared" si="1"/>
        <v>7645789785</v>
      </c>
      <c r="I47" s="56">
        <f t="shared" si="1"/>
        <v>7451097786</v>
      </c>
      <c r="J47" s="57">
        <f t="shared" si="1"/>
        <v>8343899520</v>
      </c>
      <c r="K47" s="52">
        <f t="shared" si="1"/>
        <v>9057712037</v>
      </c>
      <c r="L47" s="53">
        <f t="shared" si="1"/>
        <v>9825975507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-1126006664</v>
      </c>
      <c r="D48" s="61">
        <f t="shared" si="2"/>
        <v>-1893569550</v>
      </c>
      <c r="E48" s="62">
        <f t="shared" si="2"/>
        <v>-1903464363</v>
      </c>
      <c r="F48" s="63">
        <f t="shared" si="2"/>
        <v>326310000</v>
      </c>
      <c r="G48" s="61">
        <f t="shared" si="2"/>
        <v>314325827</v>
      </c>
      <c r="H48" s="62">
        <f t="shared" si="2"/>
        <v>314325827</v>
      </c>
      <c r="I48" s="64">
        <f t="shared" si="2"/>
        <v>100467849</v>
      </c>
      <c r="J48" s="65">
        <f t="shared" si="2"/>
        <v>166750000</v>
      </c>
      <c r="K48" s="61">
        <f t="shared" si="2"/>
        <v>177000000</v>
      </c>
      <c r="L48" s="62">
        <f t="shared" si="2"/>
        <v>227000000</v>
      </c>
    </row>
    <row r="49" spans="1:12" ht="25.5" x14ac:dyDescent="0.25">
      <c r="A49" s="66" t="s">
        <v>64</v>
      </c>
      <c r="B49" s="21" t="s">
        <v>65</v>
      </c>
      <c r="C49" s="34">
        <v>42307001</v>
      </c>
      <c r="D49" s="34">
        <v>61096734</v>
      </c>
      <c r="E49" s="37">
        <v>120761453</v>
      </c>
      <c r="F49" s="39">
        <v>215819900</v>
      </c>
      <c r="G49" s="34">
        <v>176389000</v>
      </c>
      <c r="H49" s="37">
        <v>176389000</v>
      </c>
      <c r="I49" s="41">
        <v>49889048</v>
      </c>
      <c r="J49" s="39">
        <v>142103700</v>
      </c>
      <c r="K49" s="34">
        <v>213911300</v>
      </c>
      <c r="L49" s="37">
        <v>232921550</v>
      </c>
    </row>
    <row r="50" spans="1:12" ht="13.5" x14ac:dyDescent="0.25">
      <c r="A50" s="66" t="s">
        <v>66</v>
      </c>
      <c r="B50" s="21" t="s">
        <v>65</v>
      </c>
      <c r="C50" s="34">
        <v>1188367923</v>
      </c>
      <c r="D50" s="34">
        <v>273596306</v>
      </c>
      <c r="E50" s="37">
        <v>43816372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104668260</v>
      </c>
      <c r="D51" s="68">
        <f t="shared" si="3"/>
        <v>-1558876510</v>
      </c>
      <c r="E51" s="69">
        <f t="shared" si="3"/>
        <v>-1738886538</v>
      </c>
      <c r="F51" s="70">
        <f t="shared" si="3"/>
        <v>542129900</v>
      </c>
      <c r="G51" s="68">
        <f t="shared" si="3"/>
        <v>490714827</v>
      </c>
      <c r="H51" s="69">
        <f t="shared" si="3"/>
        <v>490714827</v>
      </c>
      <c r="I51" s="71">
        <f t="shared" si="3"/>
        <v>150356897</v>
      </c>
      <c r="J51" s="72">
        <f t="shared" si="3"/>
        <v>308853700</v>
      </c>
      <c r="K51" s="68">
        <f t="shared" si="3"/>
        <v>390911300</v>
      </c>
      <c r="L51" s="69">
        <f t="shared" si="3"/>
        <v>459921550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104668260</v>
      </c>
      <c r="D53" s="79">
        <f t="shared" ref="D53:L53" si="4">+D51-D52</f>
        <v>-1558876510</v>
      </c>
      <c r="E53" s="80">
        <f t="shared" si="4"/>
        <v>-1738886538</v>
      </c>
      <c r="F53" s="81">
        <f t="shared" si="4"/>
        <v>542129900</v>
      </c>
      <c r="G53" s="79">
        <f t="shared" si="4"/>
        <v>490714827</v>
      </c>
      <c r="H53" s="80">
        <f t="shared" si="4"/>
        <v>490714827</v>
      </c>
      <c r="I53" s="82">
        <f t="shared" si="4"/>
        <v>150356897</v>
      </c>
      <c r="J53" s="83">
        <f t="shared" si="4"/>
        <v>308853700</v>
      </c>
      <c r="K53" s="79">
        <f t="shared" si="4"/>
        <v>390911300</v>
      </c>
      <c r="L53" s="80">
        <f t="shared" si="4"/>
        <v>459921550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104668260</v>
      </c>
      <c r="D56" s="68">
        <f t="shared" ref="D56:L56" si="5">SUM(D53:D55)</f>
        <v>-1558876510</v>
      </c>
      <c r="E56" s="69">
        <f t="shared" si="5"/>
        <v>-1738886538</v>
      </c>
      <c r="F56" s="70">
        <f t="shared" si="5"/>
        <v>542129900</v>
      </c>
      <c r="G56" s="68">
        <f t="shared" si="5"/>
        <v>490714827</v>
      </c>
      <c r="H56" s="69">
        <f t="shared" si="5"/>
        <v>490714827</v>
      </c>
      <c r="I56" s="71">
        <f t="shared" si="5"/>
        <v>150356897</v>
      </c>
      <c r="J56" s="72">
        <f t="shared" si="5"/>
        <v>308853700</v>
      </c>
      <c r="K56" s="68">
        <f t="shared" si="5"/>
        <v>390911300</v>
      </c>
      <c r="L56" s="69">
        <f t="shared" si="5"/>
        <v>459921550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104668260</v>
      </c>
      <c r="D59" s="87">
        <f t="shared" ref="D59:L59" si="6">SUM(D56:D58)</f>
        <v>-1558876510</v>
      </c>
      <c r="E59" s="88">
        <f t="shared" si="6"/>
        <v>-1738886538</v>
      </c>
      <c r="F59" s="89">
        <f t="shared" si="6"/>
        <v>542129900</v>
      </c>
      <c r="G59" s="87">
        <f t="shared" si="6"/>
        <v>490714827</v>
      </c>
      <c r="H59" s="90">
        <f t="shared" si="6"/>
        <v>490714827</v>
      </c>
      <c r="I59" s="91">
        <f t="shared" si="6"/>
        <v>150356897</v>
      </c>
      <c r="J59" s="92">
        <f t="shared" si="6"/>
        <v>308853700</v>
      </c>
      <c r="K59" s="87">
        <f t="shared" si="6"/>
        <v>390911300</v>
      </c>
      <c r="L59" s="88">
        <f t="shared" si="6"/>
        <v>459921550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388232347</v>
      </c>
      <c r="D6" s="29">
        <v>461979452</v>
      </c>
      <c r="E6" s="30">
        <v>438811083</v>
      </c>
      <c r="F6" s="31">
        <v>601336775</v>
      </c>
      <c r="G6" s="29">
        <v>544218257</v>
      </c>
      <c r="H6" s="32">
        <v>544218257</v>
      </c>
      <c r="I6" s="30">
        <v>492193111</v>
      </c>
      <c r="J6" s="33">
        <v>616262131</v>
      </c>
      <c r="K6" s="29">
        <v>711937380</v>
      </c>
      <c r="L6" s="32">
        <v>822586083</v>
      </c>
    </row>
    <row r="7" spans="1:12" ht="13.5" x14ac:dyDescent="0.25">
      <c r="A7" s="28" t="s">
        <v>23</v>
      </c>
      <c r="B7" s="21" t="s">
        <v>22</v>
      </c>
      <c r="C7" s="29">
        <v>249279597</v>
      </c>
      <c r="D7" s="29">
        <v>214564819</v>
      </c>
      <c r="E7" s="30">
        <v>244870465</v>
      </c>
      <c r="F7" s="31">
        <v>274371935</v>
      </c>
      <c r="G7" s="29">
        <v>275097185</v>
      </c>
      <c r="H7" s="32">
        <v>275097185</v>
      </c>
      <c r="I7" s="30">
        <v>271846453</v>
      </c>
      <c r="J7" s="33">
        <v>294204750</v>
      </c>
      <c r="K7" s="29">
        <v>314640992</v>
      </c>
      <c r="L7" s="32">
        <v>336502990</v>
      </c>
    </row>
    <row r="8" spans="1:12" ht="13.5" x14ac:dyDescent="0.25">
      <c r="A8" s="28" t="s">
        <v>24</v>
      </c>
      <c r="B8" s="21" t="s">
        <v>22</v>
      </c>
      <c r="C8" s="29">
        <v>49841375</v>
      </c>
      <c r="D8" s="29">
        <v>54450195</v>
      </c>
      <c r="E8" s="30">
        <v>61722623</v>
      </c>
      <c r="F8" s="31">
        <v>58893370</v>
      </c>
      <c r="G8" s="29">
        <v>66774265</v>
      </c>
      <c r="H8" s="32">
        <v>66774265</v>
      </c>
      <c r="I8" s="30">
        <v>66795201</v>
      </c>
      <c r="J8" s="33">
        <v>71007561</v>
      </c>
      <c r="K8" s="29">
        <v>75268015</v>
      </c>
      <c r="L8" s="32">
        <v>79784096</v>
      </c>
    </row>
    <row r="9" spans="1:12" ht="13.5" x14ac:dyDescent="0.25">
      <c r="A9" s="28" t="s">
        <v>25</v>
      </c>
      <c r="B9" s="21" t="s">
        <v>22</v>
      </c>
      <c r="C9" s="29">
        <v>46892364</v>
      </c>
      <c r="D9" s="29">
        <v>55101715</v>
      </c>
      <c r="E9" s="30">
        <v>57489732</v>
      </c>
      <c r="F9" s="31">
        <v>59433009</v>
      </c>
      <c r="G9" s="29">
        <v>61962429</v>
      </c>
      <c r="H9" s="32">
        <v>61962429</v>
      </c>
      <c r="I9" s="30">
        <v>61185921</v>
      </c>
      <c r="J9" s="33">
        <v>66299799</v>
      </c>
      <c r="K9" s="29">
        <v>70940785</v>
      </c>
      <c r="L9" s="32">
        <v>75906640</v>
      </c>
    </row>
    <row r="10" spans="1:12" ht="13.5" x14ac:dyDescent="0.25">
      <c r="A10" s="28" t="s">
        <v>26</v>
      </c>
      <c r="B10" s="21" t="s">
        <v>19</v>
      </c>
      <c r="C10" s="29">
        <v>6452755</v>
      </c>
      <c r="D10" s="29">
        <v>5482101</v>
      </c>
      <c r="E10" s="30">
        <v>8247318</v>
      </c>
      <c r="F10" s="31">
        <v>7272892</v>
      </c>
      <c r="G10" s="29">
        <v>8487459</v>
      </c>
      <c r="H10" s="32">
        <v>8487459</v>
      </c>
      <c r="I10" s="30">
        <v>8100361</v>
      </c>
      <c r="J10" s="33">
        <v>8140500</v>
      </c>
      <c r="K10" s="29">
        <v>8603820</v>
      </c>
      <c r="L10" s="32">
        <v>9091911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13262545</v>
      </c>
      <c r="D13" s="29">
        <v>13009023</v>
      </c>
      <c r="E13" s="30">
        <v>16074126</v>
      </c>
      <c r="F13" s="31">
        <v>17662051</v>
      </c>
      <c r="G13" s="29">
        <v>25351984</v>
      </c>
      <c r="H13" s="32">
        <v>25351984</v>
      </c>
      <c r="I13" s="30">
        <v>24666099</v>
      </c>
      <c r="J13" s="33">
        <v>25251512</v>
      </c>
      <c r="K13" s="29">
        <v>26413081</v>
      </c>
      <c r="L13" s="32">
        <v>27601669</v>
      </c>
    </row>
    <row r="14" spans="1:12" ht="13.5" x14ac:dyDescent="0.25">
      <c r="A14" s="28" t="s">
        <v>30</v>
      </c>
      <c r="B14" s="21" t="s">
        <v>19</v>
      </c>
      <c r="C14" s="29">
        <v>17193719</v>
      </c>
      <c r="D14" s="29">
        <v>18247859</v>
      </c>
      <c r="E14" s="30">
        <v>32679289</v>
      </c>
      <c r="F14" s="31">
        <v>21143831</v>
      </c>
      <c r="G14" s="29">
        <v>44343831</v>
      </c>
      <c r="H14" s="32">
        <v>44343831</v>
      </c>
      <c r="I14" s="30">
        <v>43667223</v>
      </c>
      <c r="J14" s="33">
        <v>44208879</v>
      </c>
      <c r="K14" s="29">
        <v>46242487</v>
      </c>
      <c r="L14" s="32">
        <v>48323399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1014402</v>
      </c>
      <c r="D17" s="34">
        <v>1097997</v>
      </c>
      <c r="E17" s="37">
        <v>1092755</v>
      </c>
      <c r="F17" s="39">
        <v>1315044</v>
      </c>
      <c r="G17" s="34">
        <v>1235071</v>
      </c>
      <c r="H17" s="37">
        <v>1235071</v>
      </c>
      <c r="I17" s="40">
        <v>1235548</v>
      </c>
      <c r="J17" s="39">
        <v>1160775</v>
      </c>
      <c r="K17" s="34">
        <v>1230422</v>
      </c>
      <c r="L17" s="37">
        <v>1304247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3190735</v>
      </c>
      <c r="D19" s="34">
        <v>1641179</v>
      </c>
      <c r="E19" s="37">
        <v>3877637</v>
      </c>
      <c r="F19" s="39">
        <v>3918317</v>
      </c>
      <c r="G19" s="34">
        <v>4521775</v>
      </c>
      <c r="H19" s="37">
        <v>4521775</v>
      </c>
      <c r="I19" s="41">
        <v>1176255</v>
      </c>
      <c r="J19" s="39">
        <v>4751193</v>
      </c>
      <c r="K19" s="34">
        <v>4980450</v>
      </c>
      <c r="L19" s="37">
        <v>5216754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253451916</v>
      </c>
      <c r="D21" s="34">
        <v>273313528</v>
      </c>
      <c r="E21" s="37">
        <v>296169086</v>
      </c>
      <c r="F21" s="39">
        <v>321361621</v>
      </c>
      <c r="G21" s="34">
        <v>326733520</v>
      </c>
      <c r="H21" s="37">
        <v>326733520</v>
      </c>
      <c r="I21" s="41">
        <v>322371546</v>
      </c>
      <c r="J21" s="39">
        <v>349604867</v>
      </c>
      <c r="K21" s="34">
        <v>370581157</v>
      </c>
      <c r="L21" s="37">
        <v>392816028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69271129</v>
      </c>
      <c r="D23" s="34">
        <v>68386649</v>
      </c>
      <c r="E23" s="37">
        <v>74542807</v>
      </c>
      <c r="F23" s="39">
        <v>124812528</v>
      </c>
      <c r="G23" s="34">
        <v>79837475</v>
      </c>
      <c r="H23" s="37">
        <v>79837475</v>
      </c>
      <c r="I23" s="41">
        <v>47299308</v>
      </c>
      <c r="J23" s="39">
        <v>83413524</v>
      </c>
      <c r="K23" s="34">
        <v>90750335</v>
      </c>
      <c r="L23" s="37">
        <v>96195356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159070827</v>
      </c>
      <c r="D25" s="34">
        <v>150862456</v>
      </c>
      <c r="E25" s="37">
        <v>172218720</v>
      </c>
      <c r="F25" s="39">
        <v>193220720</v>
      </c>
      <c r="G25" s="34">
        <v>190253844</v>
      </c>
      <c r="H25" s="37">
        <v>190253844</v>
      </c>
      <c r="I25" s="41">
        <v>174281237</v>
      </c>
      <c r="J25" s="39">
        <v>206570289</v>
      </c>
      <c r="K25" s="34">
        <v>214793009</v>
      </c>
      <c r="L25" s="37">
        <v>233261914</v>
      </c>
    </row>
    <row r="26" spans="1:12" ht="13.5" x14ac:dyDescent="0.25">
      <c r="A26" s="28" t="s">
        <v>28</v>
      </c>
      <c r="B26" s="21" t="s">
        <v>19</v>
      </c>
      <c r="C26" s="34">
        <v>6557426</v>
      </c>
      <c r="D26" s="34">
        <v>5509450</v>
      </c>
      <c r="E26" s="37">
        <v>13793558</v>
      </c>
      <c r="F26" s="39">
        <v>10254320</v>
      </c>
      <c r="G26" s="34">
        <v>16396230</v>
      </c>
      <c r="H26" s="37">
        <v>16396230</v>
      </c>
      <c r="I26" s="41">
        <v>16506618</v>
      </c>
      <c r="J26" s="39">
        <v>16396230</v>
      </c>
      <c r="K26" s="34">
        <v>16396230</v>
      </c>
      <c r="L26" s="37">
        <v>16396230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-641266</v>
      </c>
      <c r="D29" s="34">
        <v>-70000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14858</v>
      </c>
      <c r="D30" s="34">
        <v>54784</v>
      </c>
      <c r="E30" s="37">
        <v>73793</v>
      </c>
      <c r="F30" s="38">
        <v>0</v>
      </c>
      <c r="G30" s="34">
        <v>0</v>
      </c>
      <c r="H30" s="37">
        <v>0</v>
      </c>
      <c r="I30" s="41">
        <v>374858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1263084729</v>
      </c>
      <c r="D32" s="52">
        <f t="shared" ref="D32:L32" si="0">SUM(D6:D19)+SUM(D21:D31)</f>
        <v>1323631207</v>
      </c>
      <c r="E32" s="53">
        <f t="shared" si="0"/>
        <v>1421662992</v>
      </c>
      <c r="F32" s="54">
        <f t="shared" si="0"/>
        <v>1694996413</v>
      </c>
      <c r="G32" s="52">
        <f t="shared" si="0"/>
        <v>1645213325</v>
      </c>
      <c r="H32" s="55">
        <f t="shared" si="0"/>
        <v>1645213325</v>
      </c>
      <c r="I32" s="56">
        <f t="shared" si="0"/>
        <v>1531699739</v>
      </c>
      <c r="J32" s="57">
        <f t="shared" si="0"/>
        <v>1787272010</v>
      </c>
      <c r="K32" s="52">
        <f t="shared" si="0"/>
        <v>1952778163</v>
      </c>
      <c r="L32" s="53">
        <f t="shared" si="0"/>
        <v>2144987317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298271882</v>
      </c>
      <c r="D34" s="34">
        <v>322147854</v>
      </c>
      <c r="E34" s="37">
        <v>345631624</v>
      </c>
      <c r="F34" s="38">
        <v>433982242</v>
      </c>
      <c r="G34" s="34">
        <v>394845022</v>
      </c>
      <c r="H34" s="40">
        <v>394845022</v>
      </c>
      <c r="I34" s="41">
        <v>366769948</v>
      </c>
      <c r="J34" s="39">
        <v>423685589</v>
      </c>
      <c r="K34" s="34">
        <v>439885331</v>
      </c>
      <c r="L34" s="37">
        <v>463633937</v>
      </c>
    </row>
    <row r="35" spans="1:12" ht="13.5" x14ac:dyDescent="0.25">
      <c r="A35" s="28" t="s">
        <v>49</v>
      </c>
      <c r="B35" s="21" t="s">
        <v>19</v>
      </c>
      <c r="C35" s="34">
        <v>12821688</v>
      </c>
      <c r="D35" s="34">
        <v>12967574</v>
      </c>
      <c r="E35" s="37">
        <v>14364228</v>
      </c>
      <c r="F35" s="38">
        <v>13859926</v>
      </c>
      <c r="G35" s="34">
        <v>16302017</v>
      </c>
      <c r="H35" s="40">
        <v>16302017</v>
      </c>
      <c r="I35" s="41">
        <v>15167645</v>
      </c>
      <c r="J35" s="39">
        <v>15269774</v>
      </c>
      <c r="K35" s="34">
        <v>16048533</v>
      </c>
      <c r="L35" s="37">
        <v>16850959</v>
      </c>
    </row>
    <row r="36" spans="1:12" ht="13.5" x14ac:dyDescent="0.25">
      <c r="A36" s="28" t="s">
        <v>50</v>
      </c>
      <c r="B36" s="21" t="s">
        <v>22</v>
      </c>
      <c r="C36" s="34">
        <v>333403263</v>
      </c>
      <c r="D36" s="34">
        <v>387269980</v>
      </c>
      <c r="E36" s="37">
        <v>378127658</v>
      </c>
      <c r="F36" s="39">
        <v>507668356</v>
      </c>
      <c r="G36" s="34">
        <v>486392873</v>
      </c>
      <c r="H36" s="37">
        <v>486392873</v>
      </c>
      <c r="I36" s="41">
        <v>405957772</v>
      </c>
      <c r="J36" s="39">
        <v>556242237</v>
      </c>
      <c r="K36" s="34">
        <v>643572268</v>
      </c>
      <c r="L36" s="37">
        <v>744613115</v>
      </c>
    </row>
    <row r="37" spans="1:12" ht="13.5" x14ac:dyDescent="0.25">
      <c r="A37" s="28" t="s">
        <v>51</v>
      </c>
      <c r="B37" s="21" t="s">
        <v>52</v>
      </c>
      <c r="C37" s="34">
        <v>150592646</v>
      </c>
      <c r="D37" s="34">
        <v>129133431</v>
      </c>
      <c r="E37" s="37">
        <v>141127053</v>
      </c>
      <c r="F37" s="39">
        <v>162299881</v>
      </c>
      <c r="G37" s="34">
        <v>170076488</v>
      </c>
      <c r="H37" s="37">
        <v>170076488</v>
      </c>
      <c r="I37" s="41">
        <v>141087948</v>
      </c>
      <c r="J37" s="39">
        <v>166072157</v>
      </c>
      <c r="K37" s="34">
        <v>174563515</v>
      </c>
      <c r="L37" s="37">
        <v>183747346</v>
      </c>
    </row>
    <row r="38" spans="1:12" ht="13.5" x14ac:dyDescent="0.25">
      <c r="A38" s="28" t="s">
        <v>53</v>
      </c>
      <c r="B38" s="21" t="s">
        <v>54</v>
      </c>
      <c r="C38" s="34">
        <v>75392182</v>
      </c>
      <c r="D38" s="34">
        <v>64731426</v>
      </c>
      <c r="E38" s="37">
        <v>67103671</v>
      </c>
      <c r="F38" s="38">
        <v>169656000</v>
      </c>
      <c r="G38" s="34">
        <v>83431575</v>
      </c>
      <c r="H38" s="40">
        <v>83431575</v>
      </c>
      <c r="I38" s="41">
        <v>40142400</v>
      </c>
      <c r="J38" s="39">
        <v>146245119</v>
      </c>
      <c r="K38" s="34">
        <v>172128430</v>
      </c>
      <c r="L38" s="37">
        <v>201236137</v>
      </c>
    </row>
    <row r="39" spans="1:12" ht="13.5" x14ac:dyDescent="0.25">
      <c r="A39" s="28" t="s">
        <v>55</v>
      </c>
      <c r="B39" s="21" t="s">
        <v>19</v>
      </c>
      <c r="C39" s="34">
        <v>134535349</v>
      </c>
      <c r="D39" s="34">
        <v>127288657</v>
      </c>
      <c r="E39" s="37">
        <v>99105361</v>
      </c>
      <c r="F39" s="39">
        <v>140855336</v>
      </c>
      <c r="G39" s="34">
        <v>115480797</v>
      </c>
      <c r="H39" s="37">
        <v>115480797</v>
      </c>
      <c r="I39" s="41">
        <v>108229864</v>
      </c>
      <c r="J39" s="39">
        <v>118782647</v>
      </c>
      <c r="K39" s="34">
        <v>122368669</v>
      </c>
      <c r="L39" s="37">
        <v>126245283</v>
      </c>
    </row>
    <row r="40" spans="1:12" ht="13.5" x14ac:dyDescent="0.25">
      <c r="A40" s="28" t="s">
        <v>28</v>
      </c>
      <c r="B40" s="21" t="s">
        <v>19</v>
      </c>
      <c r="C40" s="34">
        <v>17470750</v>
      </c>
      <c r="D40" s="34">
        <v>30122765</v>
      </c>
      <c r="E40" s="37">
        <v>22946244</v>
      </c>
      <c r="F40" s="38">
        <v>24212190</v>
      </c>
      <c r="G40" s="34">
        <v>18395642</v>
      </c>
      <c r="H40" s="40">
        <v>18395642</v>
      </c>
      <c r="I40" s="41">
        <v>14631811</v>
      </c>
      <c r="J40" s="39">
        <v>23767043</v>
      </c>
      <c r="K40" s="34">
        <v>25430736</v>
      </c>
      <c r="L40" s="37">
        <v>27210888</v>
      </c>
    </row>
    <row r="41" spans="1:12" ht="13.5" x14ac:dyDescent="0.25">
      <c r="A41" s="28" t="s">
        <v>56</v>
      </c>
      <c r="B41" s="21" t="s">
        <v>19</v>
      </c>
      <c r="C41" s="34">
        <v>106283263</v>
      </c>
      <c r="D41" s="34">
        <v>127894880</v>
      </c>
      <c r="E41" s="37">
        <v>145648399</v>
      </c>
      <c r="F41" s="38">
        <v>195538691</v>
      </c>
      <c r="G41" s="34">
        <v>223709523</v>
      </c>
      <c r="H41" s="40">
        <v>223709523</v>
      </c>
      <c r="I41" s="41">
        <v>179283652</v>
      </c>
      <c r="J41" s="39">
        <v>250143595</v>
      </c>
      <c r="K41" s="34">
        <v>254477600</v>
      </c>
      <c r="L41" s="37">
        <v>266156208</v>
      </c>
    </row>
    <row r="42" spans="1:12" ht="13.5" x14ac:dyDescent="0.25">
      <c r="A42" s="28" t="s">
        <v>57</v>
      </c>
      <c r="B42" s="21" t="s">
        <v>19</v>
      </c>
      <c r="C42" s="34">
        <v>1212142</v>
      </c>
      <c r="D42" s="34">
        <v>1533588</v>
      </c>
      <c r="E42" s="37">
        <v>1465277</v>
      </c>
      <c r="F42" s="39">
        <v>1500000</v>
      </c>
      <c r="G42" s="34">
        <v>1907969</v>
      </c>
      <c r="H42" s="37">
        <v>1907969</v>
      </c>
      <c r="I42" s="41">
        <v>1278205</v>
      </c>
      <c r="J42" s="39">
        <v>2500000</v>
      </c>
      <c r="K42" s="34">
        <v>2500000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45208308</v>
      </c>
      <c r="D43" s="34">
        <v>58513584</v>
      </c>
      <c r="E43" s="37">
        <v>50566409</v>
      </c>
      <c r="F43" s="38">
        <v>6496180</v>
      </c>
      <c r="G43" s="34">
        <v>53637990</v>
      </c>
      <c r="H43" s="40">
        <v>53637990</v>
      </c>
      <c r="I43" s="41">
        <v>46687432</v>
      </c>
      <c r="J43" s="39">
        <v>6814493</v>
      </c>
      <c r="K43" s="34">
        <v>7127959</v>
      </c>
      <c r="L43" s="37">
        <v>7448718</v>
      </c>
    </row>
    <row r="44" spans="1:12" ht="13.5" x14ac:dyDescent="0.25">
      <c r="A44" s="28" t="s">
        <v>59</v>
      </c>
      <c r="B44" s="21" t="s">
        <v>19</v>
      </c>
      <c r="C44" s="34">
        <v>62320396</v>
      </c>
      <c r="D44" s="34">
        <v>58791234</v>
      </c>
      <c r="E44" s="37">
        <v>71212281</v>
      </c>
      <c r="F44" s="39">
        <v>97300913</v>
      </c>
      <c r="G44" s="34">
        <v>116378919</v>
      </c>
      <c r="H44" s="37">
        <v>116378919</v>
      </c>
      <c r="I44" s="41">
        <v>92412989</v>
      </c>
      <c r="J44" s="39">
        <v>113496606</v>
      </c>
      <c r="K44" s="34">
        <v>117066707</v>
      </c>
      <c r="L44" s="37">
        <v>122483081</v>
      </c>
    </row>
    <row r="45" spans="1:12" ht="13.5" x14ac:dyDescent="0.25">
      <c r="A45" s="28" t="s">
        <v>60</v>
      </c>
      <c r="B45" s="21" t="s">
        <v>19</v>
      </c>
      <c r="C45" s="34">
        <v>2245412</v>
      </c>
      <c r="D45" s="34">
        <v>7739213</v>
      </c>
      <c r="E45" s="37">
        <v>4903834</v>
      </c>
      <c r="F45" s="38">
        <v>0</v>
      </c>
      <c r="G45" s="34">
        <v>0</v>
      </c>
      <c r="H45" s="37">
        <v>0</v>
      </c>
      <c r="I45" s="41">
        <v>948878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34643</v>
      </c>
      <c r="D46" s="34">
        <v>31095234</v>
      </c>
      <c r="E46" s="37">
        <v>36804853</v>
      </c>
      <c r="F46" s="39">
        <v>47665105</v>
      </c>
      <c r="G46" s="34">
        <v>52665105</v>
      </c>
      <c r="H46" s="37">
        <v>52665105</v>
      </c>
      <c r="I46" s="41">
        <v>40119891</v>
      </c>
      <c r="J46" s="39">
        <v>50000695</v>
      </c>
      <c r="K46" s="34">
        <v>52450729</v>
      </c>
      <c r="L46" s="37">
        <v>55020815</v>
      </c>
    </row>
    <row r="47" spans="1:12" x14ac:dyDescent="0.2">
      <c r="A47" s="60" t="s">
        <v>62</v>
      </c>
      <c r="B47" s="51" t="s">
        <v>19</v>
      </c>
      <c r="C47" s="52">
        <f>SUM(C34:C46)</f>
        <v>1239791924</v>
      </c>
      <c r="D47" s="52">
        <f t="shared" ref="D47:L47" si="1">SUM(D34:D46)</f>
        <v>1359229420</v>
      </c>
      <c r="E47" s="53">
        <f t="shared" si="1"/>
        <v>1379006892</v>
      </c>
      <c r="F47" s="54">
        <f t="shared" si="1"/>
        <v>1801034820</v>
      </c>
      <c r="G47" s="52">
        <f t="shared" si="1"/>
        <v>1733223920</v>
      </c>
      <c r="H47" s="53">
        <f t="shared" si="1"/>
        <v>1733223920</v>
      </c>
      <c r="I47" s="56">
        <f t="shared" si="1"/>
        <v>1452718435</v>
      </c>
      <c r="J47" s="57">
        <f t="shared" si="1"/>
        <v>1873019955</v>
      </c>
      <c r="K47" s="52">
        <f t="shared" si="1"/>
        <v>2027620477</v>
      </c>
      <c r="L47" s="53">
        <f t="shared" si="1"/>
        <v>2217146487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23292805</v>
      </c>
      <c r="D48" s="61">
        <f t="shared" si="2"/>
        <v>-35598213</v>
      </c>
      <c r="E48" s="62">
        <f t="shared" si="2"/>
        <v>42656100</v>
      </c>
      <c r="F48" s="63">
        <f t="shared" si="2"/>
        <v>-106038407</v>
      </c>
      <c r="G48" s="61">
        <f t="shared" si="2"/>
        <v>-88010595</v>
      </c>
      <c r="H48" s="62">
        <f t="shared" si="2"/>
        <v>-88010595</v>
      </c>
      <c r="I48" s="64">
        <f t="shared" si="2"/>
        <v>78981304</v>
      </c>
      <c r="J48" s="65">
        <f t="shared" si="2"/>
        <v>-85747945</v>
      </c>
      <c r="K48" s="61">
        <f t="shared" si="2"/>
        <v>-74842314</v>
      </c>
      <c r="L48" s="62">
        <f t="shared" si="2"/>
        <v>-72159170</v>
      </c>
    </row>
    <row r="49" spans="1:12" ht="25.5" x14ac:dyDescent="0.25">
      <c r="A49" s="66" t="s">
        <v>64</v>
      </c>
      <c r="B49" s="21" t="s">
        <v>65</v>
      </c>
      <c r="C49" s="34">
        <v>184315404</v>
      </c>
      <c r="D49" s="34">
        <v>96480749</v>
      </c>
      <c r="E49" s="37">
        <v>98946748</v>
      </c>
      <c r="F49" s="39">
        <v>101139750</v>
      </c>
      <c r="G49" s="34">
        <v>105349162</v>
      </c>
      <c r="H49" s="37">
        <v>105349162</v>
      </c>
      <c r="I49" s="41">
        <v>97768653</v>
      </c>
      <c r="J49" s="39">
        <v>125232250</v>
      </c>
      <c r="K49" s="34">
        <v>95413350</v>
      </c>
      <c r="L49" s="37">
        <v>91106900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10191070</v>
      </c>
      <c r="F50" s="38">
        <v>0</v>
      </c>
      <c r="G50" s="34">
        <v>0</v>
      </c>
      <c r="H50" s="37">
        <v>0</v>
      </c>
      <c r="I50" s="41">
        <v>0</v>
      </c>
      <c r="J50" s="39">
        <v>1300000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207608209</v>
      </c>
      <c r="D51" s="68">
        <f t="shared" si="3"/>
        <v>60882536</v>
      </c>
      <c r="E51" s="69">
        <f t="shared" si="3"/>
        <v>151793918</v>
      </c>
      <c r="F51" s="70">
        <f t="shared" si="3"/>
        <v>-4898657</v>
      </c>
      <c r="G51" s="68">
        <f t="shared" si="3"/>
        <v>17338567</v>
      </c>
      <c r="H51" s="69">
        <f t="shared" si="3"/>
        <v>17338567</v>
      </c>
      <c r="I51" s="71">
        <f t="shared" si="3"/>
        <v>176749957</v>
      </c>
      <c r="J51" s="72">
        <f t="shared" si="3"/>
        <v>40784305</v>
      </c>
      <c r="K51" s="68">
        <f t="shared" si="3"/>
        <v>20571036</v>
      </c>
      <c r="L51" s="69">
        <f t="shared" si="3"/>
        <v>18947730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207608209</v>
      </c>
      <c r="D53" s="79">
        <f t="shared" ref="D53:L53" si="4">+D51-D52</f>
        <v>60882536</v>
      </c>
      <c r="E53" s="80">
        <f t="shared" si="4"/>
        <v>151793918</v>
      </c>
      <c r="F53" s="81">
        <f t="shared" si="4"/>
        <v>-4898657</v>
      </c>
      <c r="G53" s="79">
        <f t="shared" si="4"/>
        <v>17338567</v>
      </c>
      <c r="H53" s="80">
        <f t="shared" si="4"/>
        <v>17338567</v>
      </c>
      <c r="I53" s="82">
        <f t="shared" si="4"/>
        <v>176749957</v>
      </c>
      <c r="J53" s="83">
        <f t="shared" si="4"/>
        <v>40784305</v>
      </c>
      <c r="K53" s="79">
        <f t="shared" si="4"/>
        <v>20571036</v>
      </c>
      <c r="L53" s="80">
        <f t="shared" si="4"/>
        <v>18947730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207608209</v>
      </c>
      <c r="D56" s="68">
        <f t="shared" ref="D56:L56" si="5">SUM(D53:D55)</f>
        <v>60882536</v>
      </c>
      <c r="E56" s="69">
        <f t="shared" si="5"/>
        <v>151793918</v>
      </c>
      <c r="F56" s="70">
        <f t="shared" si="5"/>
        <v>-4898657</v>
      </c>
      <c r="G56" s="68">
        <f t="shared" si="5"/>
        <v>17338567</v>
      </c>
      <c r="H56" s="69">
        <f t="shared" si="5"/>
        <v>17338567</v>
      </c>
      <c r="I56" s="71">
        <f t="shared" si="5"/>
        <v>176749957</v>
      </c>
      <c r="J56" s="72">
        <f t="shared" si="5"/>
        <v>40784305</v>
      </c>
      <c r="K56" s="68">
        <f t="shared" si="5"/>
        <v>20571036</v>
      </c>
      <c r="L56" s="69">
        <f t="shared" si="5"/>
        <v>18947730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207608209</v>
      </c>
      <c r="D59" s="87">
        <f t="shared" ref="D59:L59" si="6">SUM(D56:D58)</f>
        <v>60882536</v>
      </c>
      <c r="E59" s="88">
        <f t="shared" si="6"/>
        <v>151793918</v>
      </c>
      <c r="F59" s="89">
        <f t="shared" si="6"/>
        <v>-4898657</v>
      </c>
      <c r="G59" s="87">
        <f t="shared" si="6"/>
        <v>17338567</v>
      </c>
      <c r="H59" s="90">
        <f t="shared" si="6"/>
        <v>17338567</v>
      </c>
      <c r="I59" s="91">
        <f t="shared" si="6"/>
        <v>176749957</v>
      </c>
      <c r="J59" s="92">
        <f t="shared" si="6"/>
        <v>40784305</v>
      </c>
      <c r="K59" s="87">
        <f t="shared" si="6"/>
        <v>20571036</v>
      </c>
      <c r="L59" s="88">
        <f t="shared" si="6"/>
        <v>18947730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329550150</v>
      </c>
      <c r="D6" s="29">
        <v>397852717</v>
      </c>
      <c r="E6" s="30">
        <v>360246207</v>
      </c>
      <c r="F6" s="31">
        <v>489200447</v>
      </c>
      <c r="G6" s="29">
        <v>499490315</v>
      </c>
      <c r="H6" s="32">
        <v>499490315</v>
      </c>
      <c r="I6" s="30">
        <v>426128066</v>
      </c>
      <c r="J6" s="33">
        <v>541634796</v>
      </c>
      <c r="K6" s="29">
        <v>566549997</v>
      </c>
      <c r="L6" s="32">
        <v>592044746</v>
      </c>
    </row>
    <row r="7" spans="1:12" ht="13.5" x14ac:dyDescent="0.25">
      <c r="A7" s="28" t="s">
        <v>23</v>
      </c>
      <c r="B7" s="21" t="s">
        <v>22</v>
      </c>
      <c r="C7" s="29">
        <v>141731129</v>
      </c>
      <c r="D7" s="29">
        <v>159032628</v>
      </c>
      <c r="E7" s="30">
        <v>176984196</v>
      </c>
      <c r="F7" s="31">
        <v>176626952</v>
      </c>
      <c r="G7" s="29">
        <v>172182093</v>
      </c>
      <c r="H7" s="32">
        <v>172182093</v>
      </c>
      <c r="I7" s="30">
        <v>169155265</v>
      </c>
      <c r="J7" s="33">
        <v>182340836</v>
      </c>
      <c r="K7" s="29">
        <v>190728514</v>
      </c>
      <c r="L7" s="32">
        <v>199311298</v>
      </c>
    </row>
    <row r="8" spans="1:12" ht="13.5" x14ac:dyDescent="0.25">
      <c r="A8" s="28" t="s">
        <v>24</v>
      </c>
      <c r="B8" s="21" t="s">
        <v>22</v>
      </c>
      <c r="C8" s="29">
        <v>31969621</v>
      </c>
      <c r="D8" s="29">
        <v>33138740</v>
      </c>
      <c r="E8" s="30">
        <v>34249112</v>
      </c>
      <c r="F8" s="31">
        <v>39244302</v>
      </c>
      <c r="G8" s="29">
        <v>38216907</v>
      </c>
      <c r="H8" s="32">
        <v>38216907</v>
      </c>
      <c r="I8" s="30">
        <v>40009138</v>
      </c>
      <c r="J8" s="33">
        <v>40089535</v>
      </c>
      <c r="K8" s="29">
        <v>41933654</v>
      </c>
      <c r="L8" s="32">
        <v>43820669</v>
      </c>
    </row>
    <row r="9" spans="1:12" ht="13.5" x14ac:dyDescent="0.25">
      <c r="A9" s="28" t="s">
        <v>25</v>
      </c>
      <c r="B9" s="21" t="s">
        <v>22</v>
      </c>
      <c r="C9" s="29">
        <v>35341272</v>
      </c>
      <c r="D9" s="29">
        <v>39191719</v>
      </c>
      <c r="E9" s="30">
        <v>40858427</v>
      </c>
      <c r="F9" s="31">
        <v>48391698</v>
      </c>
      <c r="G9" s="29">
        <v>47456265</v>
      </c>
      <c r="H9" s="32">
        <v>47456265</v>
      </c>
      <c r="I9" s="30">
        <v>44740859</v>
      </c>
      <c r="J9" s="33">
        <v>49781623</v>
      </c>
      <c r="K9" s="29">
        <v>52071576</v>
      </c>
      <c r="L9" s="32">
        <v>54414798</v>
      </c>
    </row>
    <row r="10" spans="1:12" ht="13.5" x14ac:dyDescent="0.25">
      <c r="A10" s="28" t="s">
        <v>26</v>
      </c>
      <c r="B10" s="21" t="s">
        <v>19</v>
      </c>
      <c r="C10" s="29">
        <v>6619463</v>
      </c>
      <c r="D10" s="29">
        <v>4091265</v>
      </c>
      <c r="E10" s="30">
        <v>2808191</v>
      </c>
      <c r="F10" s="31">
        <v>4291433</v>
      </c>
      <c r="G10" s="29">
        <v>2775590</v>
      </c>
      <c r="H10" s="32">
        <v>2775590</v>
      </c>
      <c r="I10" s="30">
        <v>6966317</v>
      </c>
      <c r="J10" s="33">
        <v>2911594</v>
      </c>
      <c r="K10" s="29">
        <v>3045529</v>
      </c>
      <c r="L10" s="32">
        <v>3182574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37433728</v>
      </c>
      <c r="D13" s="29">
        <v>45242353</v>
      </c>
      <c r="E13" s="30">
        <v>41970348</v>
      </c>
      <c r="F13" s="31">
        <v>49014073</v>
      </c>
      <c r="G13" s="29">
        <v>48254646</v>
      </c>
      <c r="H13" s="32">
        <v>48254646</v>
      </c>
      <c r="I13" s="30">
        <v>46859161</v>
      </c>
      <c r="J13" s="33">
        <v>50619123</v>
      </c>
      <c r="K13" s="29">
        <v>52947603</v>
      </c>
      <c r="L13" s="32">
        <v>55330245</v>
      </c>
    </row>
    <row r="14" spans="1:12" ht="13.5" x14ac:dyDescent="0.25">
      <c r="A14" s="28" t="s">
        <v>30</v>
      </c>
      <c r="B14" s="21" t="s">
        <v>19</v>
      </c>
      <c r="C14" s="29">
        <v>2723142</v>
      </c>
      <c r="D14" s="29">
        <v>1702756</v>
      </c>
      <c r="E14" s="30">
        <v>5220308</v>
      </c>
      <c r="F14" s="31">
        <v>1500000</v>
      </c>
      <c r="G14" s="29">
        <v>4474363</v>
      </c>
      <c r="H14" s="32">
        <v>4474363</v>
      </c>
      <c r="I14" s="30">
        <v>6439133</v>
      </c>
      <c r="J14" s="33">
        <v>3493607</v>
      </c>
      <c r="K14" s="29">
        <v>3654313</v>
      </c>
      <c r="L14" s="32">
        <v>3818756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6688295</v>
      </c>
      <c r="D17" s="34">
        <v>6547850</v>
      </c>
      <c r="E17" s="37">
        <v>6551169</v>
      </c>
      <c r="F17" s="39">
        <v>6429082</v>
      </c>
      <c r="G17" s="34">
        <v>6429082</v>
      </c>
      <c r="H17" s="37">
        <v>6429082</v>
      </c>
      <c r="I17" s="40">
        <v>6865820</v>
      </c>
      <c r="J17" s="39">
        <v>7071991</v>
      </c>
      <c r="K17" s="34">
        <v>7397303</v>
      </c>
      <c r="L17" s="37">
        <v>7730180</v>
      </c>
    </row>
    <row r="18" spans="1:12" ht="13.5" x14ac:dyDescent="0.25">
      <c r="A18" s="28" t="s">
        <v>34</v>
      </c>
      <c r="B18" s="21" t="s">
        <v>19</v>
      </c>
      <c r="C18" s="34">
        <v>8096</v>
      </c>
      <c r="D18" s="34">
        <v>12368</v>
      </c>
      <c r="E18" s="37">
        <v>23451</v>
      </c>
      <c r="F18" s="39">
        <v>12088</v>
      </c>
      <c r="G18" s="34">
        <v>11575</v>
      </c>
      <c r="H18" s="37">
        <v>11575</v>
      </c>
      <c r="I18" s="41">
        <v>28925</v>
      </c>
      <c r="J18" s="39">
        <v>12142</v>
      </c>
      <c r="K18" s="34">
        <v>12701</v>
      </c>
      <c r="L18" s="37">
        <v>13272</v>
      </c>
    </row>
    <row r="19" spans="1:12" ht="13.5" x14ac:dyDescent="0.25">
      <c r="A19" s="28" t="s">
        <v>35</v>
      </c>
      <c r="B19" s="21" t="s">
        <v>19</v>
      </c>
      <c r="C19" s="34">
        <v>1712410</v>
      </c>
      <c r="D19" s="34">
        <v>1514086</v>
      </c>
      <c r="E19" s="37">
        <v>7840265</v>
      </c>
      <c r="F19" s="39">
        <v>402244</v>
      </c>
      <c r="G19" s="34">
        <v>2167142</v>
      </c>
      <c r="H19" s="37">
        <v>2167142</v>
      </c>
      <c r="I19" s="41">
        <v>2804673</v>
      </c>
      <c r="J19" s="39">
        <v>2273332</v>
      </c>
      <c r="K19" s="34">
        <v>2377907</v>
      </c>
      <c r="L19" s="37">
        <v>2484912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140267871</v>
      </c>
      <c r="D21" s="34">
        <v>147134864</v>
      </c>
      <c r="E21" s="37">
        <v>154088246</v>
      </c>
      <c r="F21" s="39">
        <v>166783064</v>
      </c>
      <c r="G21" s="34">
        <v>169655563</v>
      </c>
      <c r="H21" s="37">
        <v>169655563</v>
      </c>
      <c r="I21" s="41">
        <v>167043585</v>
      </c>
      <c r="J21" s="39">
        <v>177968685</v>
      </c>
      <c r="K21" s="34">
        <v>186155245</v>
      </c>
      <c r="L21" s="37">
        <v>194532231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1521530</v>
      </c>
      <c r="D23" s="34">
        <v>1569650</v>
      </c>
      <c r="E23" s="37">
        <v>1200100</v>
      </c>
      <c r="F23" s="39">
        <v>1053000</v>
      </c>
      <c r="G23" s="34">
        <v>5003000</v>
      </c>
      <c r="H23" s="37">
        <v>5003000</v>
      </c>
      <c r="I23" s="41">
        <v>134715</v>
      </c>
      <c r="J23" s="39">
        <v>5003000</v>
      </c>
      <c r="K23" s="34">
        <v>5233138</v>
      </c>
      <c r="L23" s="37">
        <v>5468629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179648366</v>
      </c>
      <c r="D25" s="34">
        <v>178831911</v>
      </c>
      <c r="E25" s="37">
        <v>197960914</v>
      </c>
      <c r="F25" s="39">
        <v>222599152</v>
      </c>
      <c r="G25" s="34">
        <v>226437967</v>
      </c>
      <c r="H25" s="37">
        <v>226437967</v>
      </c>
      <c r="I25" s="41">
        <v>226487968</v>
      </c>
      <c r="J25" s="39">
        <v>233816697</v>
      </c>
      <c r="K25" s="34">
        <v>245242001</v>
      </c>
      <c r="L25" s="37">
        <v>259167941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3210252</v>
      </c>
      <c r="E26" s="37">
        <v>3661167</v>
      </c>
      <c r="F26" s="39">
        <v>3870591</v>
      </c>
      <c r="G26" s="34">
        <v>3788882</v>
      </c>
      <c r="H26" s="37">
        <v>3788882</v>
      </c>
      <c r="I26" s="41">
        <v>3902909</v>
      </c>
      <c r="J26" s="39">
        <v>3974537</v>
      </c>
      <c r="K26" s="34">
        <v>4157366</v>
      </c>
      <c r="L26" s="37">
        <v>4344447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-2895526</v>
      </c>
      <c r="F29" s="39">
        <v>0</v>
      </c>
      <c r="G29" s="34">
        <v>0</v>
      </c>
      <c r="H29" s="37">
        <v>0</v>
      </c>
      <c r="I29" s="41">
        <v>-3828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2105827</v>
      </c>
      <c r="E30" s="37">
        <v>247720</v>
      </c>
      <c r="F30" s="38">
        <v>0</v>
      </c>
      <c r="G30" s="34">
        <v>0</v>
      </c>
      <c r="H30" s="37">
        <v>0</v>
      </c>
      <c r="I30" s="41">
        <v>53404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915215073</v>
      </c>
      <c r="D32" s="52">
        <f t="shared" ref="D32:L32" si="0">SUM(D6:D19)+SUM(D21:D31)</f>
        <v>1021178986</v>
      </c>
      <c r="E32" s="53">
        <f t="shared" si="0"/>
        <v>1031014295</v>
      </c>
      <c r="F32" s="54">
        <f t="shared" si="0"/>
        <v>1209418126</v>
      </c>
      <c r="G32" s="52">
        <f t="shared" si="0"/>
        <v>1226343390</v>
      </c>
      <c r="H32" s="55">
        <f t="shared" si="0"/>
        <v>1226343390</v>
      </c>
      <c r="I32" s="56">
        <f t="shared" si="0"/>
        <v>1147616110</v>
      </c>
      <c r="J32" s="57">
        <f t="shared" si="0"/>
        <v>1300991498</v>
      </c>
      <c r="K32" s="52">
        <f t="shared" si="0"/>
        <v>1361506847</v>
      </c>
      <c r="L32" s="53">
        <f t="shared" si="0"/>
        <v>1425664698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216654160</v>
      </c>
      <c r="D34" s="34">
        <v>216953382</v>
      </c>
      <c r="E34" s="37">
        <v>230255472</v>
      </c>
      <c r="F34" s="38">
        <v>249967657</v>
      </c>
      <c r="G34" s="34">
        <v>249867657</v>
      </c>
      <c r="H34" s="40">
        <v>249867657</v>
      </c>
      <c r="I34" s="41">
        <v>239156093</v>
      </c>
      <c r="J34" s="39">
        <v>273488598</v>
      </c>
      <c r="K34" s="34">
        <v>289085312</v>
      </c>
      <c r="L34" s="37">
        <v>298327947</v>
      </c>
    </row>
    <row r="35" spans="1:12" ht="13.5" x14ac:dyDescent="0.25">
      <c r="A35" s="28" t="s">
        <v>49</v>
      </c>
      <c r="B35" s="21" t="s">
        <v>19</v>
      </c>
      <c r="C35" s="34">
        <v>11836648</v>
      </c>
      <c r="D35" s="34">
        <v>11727558</v>
      </c>
      <c r="E35" s="37">
        <v>12523063</v>
      </c>
      <c r="F35" s="38">
        <v>12878087</v>
      </c>
      <c r="G35" s="34">
        <v>12878087</v>
      </c>
      <c r="H35" s="40">
        <v>12878087</v>
      </c>
      <c r="I35" s="41">
        <v>13250099</v>
      </c>
      <c r="J35" s="39">
        <v>13509112</v>
      </c>
      <c r="K35" s="34">
        <v>14130533</v>
      </c>
      <c r="L35" s="37">
        <v>14822930</v>
      </c>
    </row>
    <row r="36" spans="1:12" ht="13.5" x14ac:dyDescent="0.25">
      <c r="A36" s="28" t="s">
        <v>50</v>
      </c>
      <c r="B36" s="21" t="s">
        <v>22</v>
      </c>
      <c r="C36" s="34">
        <v>271376462</v>
      </c>
      <c r="D36" s="34">
        <v>307834398</v>
      </c>
      <c r="E36" s="37">
        <v>291161904</v>
      </c>
      <c r="F36" s="39">
        <v>454031433</v>
      </c>
      <c r="G36" s="34">
        <v>381619277</v>
      </c>
      <c r="H36" s="37">
        <v>381619277</v>
      </c>
      <c r="I36" s="41">
        <v>366424042</v>
      </c>
      <c r="J36" s="39">
        <v>420196942</v>
      </c>
      <c r="K36" s="34">
        <v>434550524</v>
      </c>
      <c r="L36" s="37">
        <v>452864908</v>
      </c>
    </row>
    <row r="37" spans="1:12" ht="13.5" x14ac:dyDescent="0.25">
      <c r="A37" s="28" t="s">
        <v>51</v>
      </c>
      <c r="B37" s="21" t="s">
        <v>52</v>
      </c>
      <c r="C37" s="34">
        <v>108112729</v>
      </c>
      <c r="D37" s="34">
        <v>120545356</v>
      </c>
      <c r="E37" s="37">
        <v>125185671</v>
      </c>
      <c r="F37" s="39">
        <v>140145122</v>
      </c>
      <c r="G37" s="34">
        <v>128864395</v>
      </c>
      <c r="H37" s="37">
        <v>128864395</v>
      </c>
      <c r="I37" s="41">
        <v>148091380</v>
      </c>
      <c r="J37" s="39">
        <v>141092004</v>
      </c>
      <c r="K37" s="34">
        <v>145214828</v>
      </c>
      <c r="L37" s="37">
        <v>150383831</v>
      </c>
    </row>
    <row r="38" spans="1:12" ht="13.5" x14ac:dyDescent="0.25">
      <c r="A38" s="28" t="s">
        <v>53</v>
      </c>
      <c r="B38" s="21" t="s">
        <v>54</v>
      </c>
      <c r="C38" s="34">
        <v>1151598</v>
      </c>
      <c r="D38" s="34">
        <v>19558983</v>
      </c>
      <c r="E38" s="37">
        <v>1097933</v>
      </c>
      <c r="F38" s="38">
        <v>0</v>
      </c>
      <c r="G38" s="34">
        <v>0</v>
      </c>
      <c r="H38" s="40">
        <v>0</v>
      </c>
      <c r="I38" s="41">
        <v>5862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37311147</v>
      </c>
      <c r="D39" s="34">
        <v>42464349</v>
      </c>
      <c r="E39" s="37">
        <v>64844605</v>
      </c>
      <c r="F39" s="39">
        <v>45247486</v>
      </c>
      <c r="G39" s="34">
        <v>45247486</v>
      </c>
      <c r="H39" s="37">
        <v>45247486</v>
      </c>
      <c r="I39" s="41">
        <v>0</v>
      </c>
      <c r="J39" s="39">
        <v>47397212</v>
      </c>
      <c r="K39" s="34">
        <v>48328743</v>
      </c>
      <c r="L39" s="37">
        <v>51256884</v>
      </c>
    </row>
    <row r="40" spans="1:12" ht="13.5" x14ac:dyDescent="0.25">
      <c r="A40" s="28" t="s">
        <v>28</v>
      </c>
      <c r="B40" s="21" t="s">
        <v>19</v>
      </c>
      <c r="C40" s="34">
        <v>4144157</v>
      </c>
      <c r="D40" s="34">
        <v>4511207</v>
      </c>
      <c r="E40" s="37">
        <v>17494387</v>
      </c>
      <c r="F40" s="38">
        <v>2832547</v>
      </c>
      <c r="G40" s="34">
        <v>13602336</v>
      </c>
      <c r="H40" s="40">
        <v>13602336</v>
      </c>
      <c r="I40" s="41">
        <v>17665913</v>
      </c>
      <c r="J40" s="39">
        <v>13497154</v>
      </c>
      <c r="K40" s="34">
        <v>13912717</v>
      </c>
      <c r="L40" s="37">
        <v>14021843</v>
      </c>
    </row>
    <row r="41" spans="1:12" ht="13.5" x14ac:dyDescent="0.25">
      <c r="A41" s="28" t="s">
        <v>56</v>
      </c>
      <c r="B41" s="21" t="s">
        <v>19</v>
      </c>
      <c r="C41" s="34">
        <v>95095145</v>
      </c>
      <c r="D41" s="34">
        <v>119880015</v>
      </c>
      <c r="E41" s="37">
        <v>115757078</v>
      </c>
      <c r="F41" s="38">
        <v>114546921</v>
      </c>
      <c r="G41" s="34">
        <v>101983865</v>
      </c>
      <c r="H41" s="40">
        <v>101983865</v>
      </c>
      <c r="I41" s="41">
        <v>99167577</v>
      </c>
      <c r="J41" s="39">
        <v>124779171</v>
      </c>
      <c r="K41" s="34">
        <v>128890052</v>
      </c>
      <c r="L41" s="37">
        <v>138222294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189335540</v>
      </c>
      <c r="D43" s="34">
        <v>207776974</v>
      </c>
      <c r="E43" s="37">
        <v>415812504</v>
      </c>
      <c r="F43" s="38">
        <v>240889135</v>
      </c>
      <c r="G43" s="34">
        <v>249201601</v>
      </c>
      <c r="H43" s="40">
        <v>249201601</v>
      </c>
      <c r="I43" s="41">
        <v>142602753</v>
      </c>
      <c r="J43" s="39">
        <v>277197637</v>
      </c>
      <c r="K43" s="34">
        <v>280274067</v>
      </c>
      <c r="L43" s="37">
        <v>291751415</v>
      </c>
    </row>
    <row r="44" spans="1:12" ht="13.5" x14ac:dyDescent="0.25">
      <c r="A44" s="28" t="s">
        <v>59</v>
      </c>
      <c r="B44" s="21" t="s">
        <v>19</v>
      </c>
      <c r="C44" s="34">
        <v>52840138</v>
      </c>
      <c r="D44" s="34">
        <v>61416397</v>
      </c>
      <c r="E44" s="37">
        <v>84089835</v>
      </c>
      <c r="F44" s="39">
        <v>67242961</v>
      </c>
      <c r="G44" s="34">
        <v>73692144</v>
      </c>
      <c r="H44" s="37">
        <v>73692144</v>
      </c>
      <c r="I44" s="41">
        <v>91045876</v>
      </c>
      <c r="J44" s="39">
        <v>75951483</v>
      </c>
      <c r="K44" s="34">
        <v>79824782</v>
      </c>
      <c r="L44" s="37">
        <v>84587863</v>
      </c>
    </row>
    <row r="45" spans="1:12" ht="13.5" x14ac:dyDescent="0.25">
      <c r="A45" s="28" t="s">
        <v>60</v>
      </c>
      <c r="B45" s="21" t="s">
        <v>19</v>
      </c>
      <c r="C45" s="34">
        <v>4476469</v>
      </c>
      <c r="D45" s="34">
        <v>1877140</v>
      </c>
      <c r="E45" s="37">
        <v>31311398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106177</v>
      </c>
      <c r="E46" s="37">
        <v>2004</v>
      </c>
      <c r="F46" s="39">
        <v>0</v>
      </c>
      <c r="G46" s="34">
        <v>0</v>
      </c>
      <c r="H46" s="37">
        <v>0</v>
      </c>
      <c r="I46" s="41">
        <v>529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992334193</v>
      </c>
      <c r="D47" s="52">
        <f t="shared" ref="D47:L47" si="1">SUM(D34:D46)</f>
        <v>1114651936</v>
      </c>
      <c r="E47" s="53">
        <f t="shared" si="1"/>
        <v>1389535854</v>
      </c>
      <c r="F47" s="54">
        <f t="shared" si="1"/>
        <v>1327781349</v>
      </c>
      <c r="G47" s="52">
        <f t="shared" si="1"/>
        <v>1256956848</v>
      </c>
      <c r="H47" s="53">
        <f t="shared" si="1"/>
        <v>1256956848</v>
      </c>
      <c r="I47" s="56">
        <f t="shared" si="1"/>
        <v>1117410124</v>
      </c>
      <c r="J47" s="57">
        <f t="shared" si="1"/>
        <v>1387109313</v>
      </c>
      <c r="K47" s="52">
        <f t="shared" si="1"/>
        <v>1434211558</v>
      </c>
      <c r="L47" s="53">
        <f t="shared" si="1"/>
        <v>1496239915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-77119120</v>
      </c>
      <c r="D48" s="61">
        <f t="shared" si="2"/>
        <v>-93472950</v>
      </c>
      <c r="E48" s="62">
        <f t="shared" si="2"/>
        <v>-358521559</v>
      </c>
      <c r="F48" s="63">
        <f t="shared" si="2"/>
        <v>-118363223</v>
      </c>
      <c r="G48" s="61">
        <f t="shared" si="2"/>
        <v>-30613458</v>
      </c>
      <c r="H48" s="62">
        <f t="shared" si="2"/>
        <v>-30613458</v>
      </c>
      <c r="I48" s="64">
        <f t="shared" si="2"/>
        <v>30205986</v>
      </c>
      <c r="J48" s="65">
        <f t="shared" si="2"/>
        <v>-86117815</v>
      </c>
      <c r="K48" s="61">
        <f t="shared" si="2"/>
        <v>-72704711</v>
      </c>
      <c r="L48" s="62">
        <f t="shared" si="2"/>
        <v>-70575217</v>
      </c>
    </row>
    <row r="49" spans="1:12" ht="25.5" x14ac:dyDescent="0.25">
      <c r="A49" s="66" t="s">
        <v>64</v>
      </c>
      <c r="B49" s="21" t="s">
        <v>65</v>
      </c>
      <c r="C49" s="34">
        <v>87500176</v>
      </c>
      <c r="D49" s="34">
        <v>99568460</v>
      </c>
      <c r="E49" s="37">
        <v>85438786</v>
      </c>
      <c r="F49" s="39">
        <v>90065848</v>
      </c>
      <c r="G49" s="34">
        <v>82000848</v>
      </c>
      <c r="H49" s="37">
        <v>82000848</v>
      </c>
      <c r="I49" s="41">
        <v>101518363</v>
      </c>
      <c r="J49" s="39">
        <v>108304000</v>
      </c>
      <c r="K49" s="34">
        <v>72874000</v>
      </c>
      <c r="L49" s="37">
        <v>80269000</v>
      </c>
    </row>
    <row r="50" spans="1:12" ht="13.5" x14ac:dyDescent="0.25">
      <c r="A50" s="66" t="s">
        <v>66</v>
      </c>
      <c r="B50" s="21" t="s">
        <v>65</v>
      </c>
      <c r="C50" s="34">
        <v>39995423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50376479</v>
      </c>
      <c r="D51" s="68">
        <f t="shared" si="3"/>
        <v>6095510</v>
      </c>
      <c r="E51" s="69">
        <f t="shared" si="3"/>
        <v>-273082773</v>
      </c>
      <c r="F51" s="70">
        <f t="shared" si="3"/>
        <v>-28297375</v>
      </c>
      <c r="G51" s="68">
        <f t="shared" si="3"/>
        <v>51387390</v>
      </c>
      <c r="H51" s="69">
        <f t="shared" si="3"/>
        <v>51387390</v>
      </c>
      <c r="I51" s="71">
        <f t="shared" si="3"/>
        <v>131724349</v>
      </c>
      <c r="J51" s="72">
        <f t="shared" si="3"/>
        <v>22186185</v>
      </c>
      <c r="K51" s="68">
        <f t="shared" si="3"/>
        <v>169289</v>
      </c>
      <c r="L51" s="69">
        <f t="shared" si="3"/>
        <v>9693783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50376479</v>
      </c>
      <c r="D53" s="79">
        <f t="shared" ref="D53:L53" si="4">+D51-D52</f>
        <v>6095510</v>
      </c>
      <c r="E53" s="80">
        <f t="shared" si="4"/>
        <v>-273082773</v>
      </c>
      <c r="F53" s="81">
        <f t="shared" si="4"/>
        <v>-28297375</v>
      </c>
      <c r="G53" s="79">
        <f t="shared" si="4"/>
        <v>51387390</v>
      </c>
      <c r="H53" s="80">
        <f t="shared" si="4"/>
        <v>51387390</v>
      </c>
      <c r="I53" s="82">
        <f t="shared" si="4"/>
        <v>131724349</v>
      </c>
      <c r="J53" s="83">
        <f t="shared" si="4"/>
        <v>22186185</v>
      </c>
      <c r="K53" s="79">
        <f t="shared" si="4"/>
        <v>169289</v>
      </c>
      <c r="L53" s="80">
        <f t="shared" si="4"/>
        <v>9693783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50376479</v>
      </c>
      <c r="D56" s="68">
        <f t="shared" ref="D56:L56" si="5">SUM(D53:D55)</f>
        <v>6095510</v>
      </c>
      <c r="E56" s="69">
        <f t="shared" si="5"/>
        <v>-273082773</v>
      </c>
      <c r="F56" s="70">
        <f t="shared" si="5"/>
        <v>-28297375</v>
      </c>
      <c r="G56" s="68">
        <f t="shared" si="5"/>
        <v>51387390</v>
      </c>
      <c r="H56" s="69">
        <f t="shared" si="5"/>
        <v>51387390</v>
      </c>
      <c r="I56" s="71">
        <f t="shared" si="5"/>
        <v>131724349</v>
      </c>
      <c r="J56" s="72">
        <f t="shared" si="5"/>
        <v>22186185</v>
      </c>
      <c r="K56" s="68">
        <f t="shared" si="5"/>
        <v>169289</v>
      </c>
      <c r="L56" s="69">
        <f t="shared" si="5"/>
        <v>9693783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50376479</v>
      </c>
      <c r="D59" s="87">
        <f t="shared" ref="D59:L59" si="6">SUM(D56:D58)</f>
        <v>6095510</v>
      </c>
      <c r="E59" s="88">
        <f t="shared" si="6"/>
        <v>-273082773</v>
      </c>
      <c r="F59" s="89">
        <f t="shared" si="6"/>
        <v>-28297375</v>
      </c>
      <c r="G59" s="87">
        <f t="shared" si="6"/>
        <v>51387390</v>
      </c>
      <c r="H59" s="90">
        <f t="shared" si="6"/>
        <v>51387390</v>
      </c>
      <c r="I59" s="91">
        <f t="shared" si="6"/>
        <v>131724349</v>
      </c>
      <c r="J59" s="92">
        <f t="shared" si="6"/>
        <v>22186185</v>
      </c>
      <c r="K59" s="87">
        <f t="shared" si="6"/>
        <v>169289</v>
      </c>
      <c r="L59" s="88">
        <f t="shared" si="6"/>
        <v>9693783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9531236</v>
      </c>
      <c r="D10" s="29">
        <v>1760076</v>
      </c>
      <c r="E10" s="30">
        <v>192181</v>
      </c>
      <c r="F10" s="31">
        <v>234524</v>
      </c>
      <c r="G10" s="29">
        <v>224486</v>
      </c>
      <c r="H10" s="32">
        <v>224486</v>
      </c>
      <c r="I10" s="30">
        <v>194725</v>
      </c>
      <c r="J10" s="33">
        <v>233000</v>
      </c>
      <c r="K10" s="29">
        <v>233000</v>
      </c>
      <c r="L10" s="32">
        <v>233000</v>
      </c>
    </row>
    <row r="11" spans="1:12" ht="13.5" x14ac:dyDescent="0.25">
      <c r="A11" s="28" t="s">
        <v>27</v>
      </c>
      <c r="B11" s="21" t="s">
        <v>19</v>
      </c>
      <c r="C11" s="29">
        <v>62114834</v>
      </c>
      <c r="D11" s="29">
        <v>66529039</v>
      </c>
      <c r="E11" s="30">
        <v>74002372</v>
      </c>
      <c r="F11" s="31">
        <v>75238691</v>
      </c>
      <c r="G11" s="29">
        <v>76836147</v>
      </c>
      <c r="H11" s="32">
        <v>76836147</v>
      </c>
      <c r="I11" s="30">
        <v>76259499</v>
      </c>
      <c r="J11" s="33">
        <v>74446316</v>
      </c>
      <c r="K11" s="29">
        <v>86333094</v>
      </c>
      <c r="L11" s="32">
        <v>92513080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1717724</v>
      </c>
      <c r="D14" s="29">
        <v>1847215</v>
      </c>
      <c r="E14" s="30">
        <v>3931986</v>
      </c>
      <c r="F14" s="31">
        <v>2324500</v>
      </c>
      <c r="G14" s="29">
        <v>3561344</v>
      </c>
      <c r="H14" s="32">
        <v>3561344</v>
      </c>
      <c r="I14" s="30">
        <v>5008785</v>
      </c>
      <c r="J14" s="33">
        <v>3915460</v>
      </c>
      <c r="K14" s="29">
        <v>4111233</v>
      </c>
      <c r="L14" s="32">
        <v>4316795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2590</v>
      </c>
      <c r="D17" s="34">
        <v>366726</v>
      </c>
      <c r="E17" s="37">
        <v>548641</v>
      </c>
      <c r="F17" s="39">
        <v>479831</v>
      </c>
      <c r="G17" s="34">
        <v>529831</v>
      </c>
      <c r="H17" s="37">
        <v>529831</v>
      </c>
      <c r="I17" s="40">
        <v>433783</v>
      </c>
      <c r="J17" s="39">
        <v>604414</v>
      </c>
      <c r="K17" s="34">
        <v>634024</v>
      </c>
      <c r="L17" s="37">
        <v>668725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4347573</v>
      </c>
      <c r="D19" s="34">
        <v>31297525</v>
      </c>
      <c r="E19" s="37">
        <v>5240703</v>
      </c>
      <c r="F19" s="39">
        <v>4765046</v>
      </c>
      <c r="G19" s="34">
        <v>4829840</v>
      </c>
      <c r="H19" s="37">
        <v>4829840</v>
      </c>
      <c r="I19" s="41">
        <v>2910011</v>
      </c>
      <c r="J19" s="39">
        <v>4977063</v>
      </c>
      <c r="K19" s="34">
        <v>5199173</v>
      </c>
      <c r="L19" s="37">
        <v>5433104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2351000</v>
      </c>
      <c r="D24" s="34">
        <v>174000</v>
      </c>
      <c r="E24" s="37">
        <v>212000</v>
      </c>
      <c r="F24" s="39">
        <v>1680000</v>
      </c>
      <c r="G24" s="34">
        <v>1680000</v>
      </c>
      <c r="H24" s="37">
        <v>1680000</v>
      </c>
      <c r="I24" s="41">
        <v>220000</v>
      </c>
      <c r="J24" s="39">
        <v>1500000</v>
      </c>
      <c r="K24" s="34">
        <v>1500000</v>
      </c>
      <c r="L24" s="37">
        <v>1500000</v>
      </c>
    </row>
    <row r="25" spans="1:12" ht="13.5" x14ac:dyDescent="0.25">
      <c r="A25" s="28" t="s">
        <v>41</v>
      </c>
      <c r="B25" s="21" t="s">
        <v>19</v>
      </c>
      <c r="C25" s="34">
        <v>293452733</v>
      </c>
      <c r="D25" s="34">
        <v>302064837</v>
      </c>
      <c r="E25" s="37">
        <v>311014490</v>
      </c>
      <c r="F25" s="39">
        <v>323574000</v>
      </c>
      <c r="G25" s="34">
        <v>322552767</v>
      </c>
      <c r="H25" s="37">
        <v>322552767</v>
      </c>
      <c r="I25" s="41">
        <v>322031810</v>
      </c>
      <c r="J25" s="39">
        <v>329935724</v>
      </c>
      <c r="K25" s="34">
        <v>339824110</v>
      </c>
      <c r="L25" s="37">
        <v>351110665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35649</v>
      </c>
      <c r="D29" s="34">
        <v>0</v>
      </c>
      <c r="E29" s="37">
        <v>11946</v>
      </c>
      <c r="F29" s="39">
        <v>40000</v>
      </c>
      <c r="G29" s="34">
        <v>40000</v>
      </c>
      <c r="H29" s="37">
        <v>40000</v>
      </c>
      <c r="I29" s="41">
        <v>30496</v>
      </c>
      <c r="J29" s="39">
        <v>60000</v>
      </c>
      <c r="K29" s="34">
        <v>63000</v>
      </c>
      <c r="L29" s="37">
        <v>66150</v>
      </c>
    </row>
    <row r="30" spans="1:12" ht="13.5" x14ac:dyDescent="0.25">
      <c r="A30" s="28" t="s">
        <v>44</v>
      </c>
      <c r="B30" s="21" t="s">
        <v>19</v>
      </c>
      <c r="C30" s="34">
        <v>21906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373575245</v>
      </c>
      <c r="D32" s="52">
        <f t="shared" ref="D32:L32" si="0">SUM(D6:D19)+SUM(D21:D31)</f>
        <v>404039418</v>
      </c>
      <c r="E32" s="53">
        <f t="shared" si="0"/>
        <v>395154319</v>
      </c>
      <c r="F32" s="54">
        <f t="shared" si="0"/>
        <v>408336592</v>
      </c>
      <c r="G32" s="52">
        <f t="shared" si="0"/>
        <v>410254415</v>
      </c>
      <c r="H32" s="55">
        <f t="shared" si="0"/>
        <v>410254415</v>
      </c>
      <c r="I32" s="56">
        <f t="shared" si="0"/>
        <v>407089109</v>
      </c>
      <c r="J32" s="57">
        <f t="shared" si="0"/>
        <v>415671977</v>
      </c>
      <c r="K32" s="52">
        <f t="shared" si="0"/>
        <v>437897634</v>
      </c>
      <c r="L32" s="53">
        <f t="shared" si="0"/>
        <v>455841519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287554331</v>
      </c>
      <c r="D34" s="34">
        <v>282313014</v>
      </c>
      <c r="E34" s="37">
        <v>290099788</v>
      </c>
      <c r="F34" s="38">
        <v>306391418</v>
      </c>
      <c r="G34" s="34">
        <v>306036815</v>
      </c>
      <c r="H34" s="40">
        <v>306036815</v>
      </c>
      <c r="I34" s="41">
        <v>304961583</v>
      </c>
      <c r="J34" s="39">
        <v>320292401</v>
      </c>
      <c r="K34" s="34">
        <v>322853672</v>
      </c>
      <c r="L34" s="37">
        <v>338927866</v>
      </c>
    </row>
    <row r="35" spans="1:12" ht="13.5" x14ac:dyDescent="0.25">
      <c r="A35" s="28" t="s">
        <v>49</v>
      </c>
      <c r="B35" s="21" t="s">
        <v>19</v>
      </c>
      <c r="C35" s="34">
        <v>12802952</v>
      </c>
      <c r="D35" s="34">
        <v>12271403</v>
      </c>
      <c r="E35" s="37">
        <v>14519071</v>
      </c>
      <c r="F35" s="38">
        <v>14737996</v>
      </c>
      <c r="G35" s="34">
        <v>14269788</v>
      </c>
      <c r="H35" s="40">
        <v>14269788</v>
      </c>
      <c r="I35" s="41">
        <v>14276402</v>
      </c>
      <c r="J35" s="39">
        <v>14794351</v>
      </c>
      <c r="K35" s="34">
        <v>14865138</v>
      </c>
      <c r="L35" s="37">
        <v>15608398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6824541</v>
      </c>
      <c r="D37" s="34">
        <v>5765117</v>
      </c>
      <c r="E37" s="37">
        <v>3597852</v>
      </c>
      <c r="F37" s="39">
        <v>4054024</v>
      </c>
      <c r="G37" s="34">
        <v>4701746</v>
      </c>
      <c r="H37" s="37">
        <v>4701746</v>
      </c>
      <c r="I37" s="41">
        <v>4672088</v>
      </c>
      <c r="J37" s="39">
        <v>3793182</v>
      </c>
      <c r="K37" s="34">
        <v>4067086</v>
      </c>
      <c r="L37" s="37">
        <v>4270440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53200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12652799</v>
      </c>
      <c r="D39" s="34">
        <v>11611262</v>
      </c>
      <c r="E39" s="37">
        <v>8786506</v>
      </c>
      <c r="F39" s="39">
        <v>9025714</v>
      </c>
      <c r="G39" s="34">
        <v>8503569</v>
      </c>
      <c r="H39" s="37">
        <v>8503569</v>
      </c>
      <c r="I39" s="41">
        <v>8520406</v>
      </c>
      <c r="J39" s="39">
        <v>8503569</v>
      </c>
      <c r="K39" s="34">
        <v>8928759</v>
      </c>
      <c r="L39" s="37">
        <v>9375200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37306508</v>
      </c>
      <c r="D41" s="34">
        <v>34933361</v>
      </c>
      <c r="E41" s="37">
        <v>36600285</v>
      </c>
      <c r="F41" s="38">
        <v>42699603</v>
      </c>
      <c r="G41" s="34">
        <v>42695716</v>
      </c>
      <c r="H41" s="40">
        <v>42695716</v>
      </c>
      <c r="I41" s="41">
        <v>33006882</v>
      </c>
      <c r="J41" s="39">
        <v>41530316</v>
      </c>
      <c r="K41" s="34">
        <v>44683964</v>
      </c>
      <c r="L41" s="37">
        <v>47036367</v>
      </c>
    </row>
    <row r="42" spans="1:12" ht="13.5" x14ac:dyDescent="0.25">
      <c r="A42" s="28" t="s">
        <v>57</v>
      </c>
      <c r="B42" s="21" t="s">
        <v>19</v>
      </c>
      <c r="C42" s="34">
        <v>6301169</v>
      </c>
      <c r="D42" s="34">
        <v>8509587</v>
      </c>
      <c r="E42" s="37">
        <v>8089390</v>
      </c>
      <c r="F42" s="39">
        <v>12390200</v>
      </c>
      <c r="G42" s="34">
        <v>12390200</v>
      </c>
      <c r="H42" s="37">
        <v>12390200</v>
      </c>
      <c r="I42" s="41">
        <v>12113096</v>
      </c>
      <c r="J42" s="39">
        <v>13136200</v>
      </c>
      <c r="K42" s="34">
        <v>12330000</v>
      </c>
      <c r="L42" s="37">
        <v>12330000</v>
      </c>
    </row>
    <row r="43" spans="1:12" ht="13.5" x14ac:dyDescent="0.25">
      <c r="A43" s="28" t="s">
        <v>58</v>
      </c>
      <c r="B43" s="21" t="s">
        <v>19</v>
      </c>
      <c r="C43" s="34">
        <v>5476</v>
      </c>
      <c r="D43" s="34">
        <v>0</v>
      </c>
      <c r="E43" s="37">
        <v>1138054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39949692</v>
      </c>
      <c r="D44" s="34">
        <v>36585611</v>
      </c>
      <c r="E44" s="37">
        <v>36240074</v>
      </c>
      <c r="F44" s="39">
        <v>33733034</v>
      </c>
      <c r="G44" s="34">
        <v>36267201</v>
      </c>
      <c r="H44" s="37">
        <v>36267201</v>
      </c>
      <c r="I44" s="41">
        <v>34857392</v>
      </c>
      <c r="J44" s="39">
        <v>35277716</v>
      </c>
      <c r="K44" s="34">
        <v>38101024</v>
      </c>
      <c r="L44" s="37">
        <v>40006086</v>
      </c>
    </row>
    <row r="45" spans="1:12" ht="13.5" x14ac:dyDescent="0.25">
      <c r="A45" s="28" t="s">
        <v>60</v>
      </c>
      <c r="B45" s="21" t="s">
        <v>19</v>
      </c>
      <c r="C45" s="34">
        <v>20063</v>
      </c>
      <c r="D45" s="34">
        <v>0</v>
      </c>
      <c r="E45" s="37">
        <v>140864</v>
      </c>
      <c r="F45" s="38">
        <v>40000</v>
      </c>
      <c r="G45" s="34">
        <v>40000</v>
      </c>
      <c r="H45" s="37">
        <v>40000</v>
      </c>
      <c r="I45" s="41">
        <v>0</v>
      </c>
      <c r="J45" s="39">
        <v>60000</v>
      </c>
      <c r="K45" s="34">
        <v>63000</v>
      </c>
      <c r="L45" s="37">
        <v>66150</v>
      </c>
    </row>
    <row r="46" spans="1:12" ht="13.5" x14ac:dyDescent="0.25">
      <c r="A46" s="28" t="s">
        <v>61</v>
      </c>
      <c r="B46" s="21" t="s">
        <v>19</v>
      </c>
      <c r="C46" s="34">
        <v>14875</v>
      </c>
      <c r="D46" s="34">
        <v>15728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403432406</v>
      </c>
      <c r="D47" s="52">
        <f t="shared" ref="D47:L47" si="1">SUM(D34:D46)</f>
        <v>392005083</v>
      </c>
      <c r="E47" s="53">
        <f t="shared" si="1"/>
        <v>399265084</v>
      </c>
      <c r="F47" s="54">
        <f t="shared" si="1"/>
        <v>423071989</v>
      </c>
      <c r="G47" s="52">
        <f t="shared" si="1"/>
        <v>424905035</v>
      </c>
      <c r="H47" s="53">
        <f t="shared" si="1"/>
        <v>424905035</v>
      </c>
      <c r="I47" s="56">
        <f t="shared" si="1"/>
        <v>412407849</v>
      </c>
      <c r="J47" s="57">
        <f t="shared" si="1"/>
        <v>437387735</v>
      </c>
      <c r="K47" s="52">
        <f t="shared" si="1"/>
        <v>445892643</v>
      </c>
      <c r="L47" s="53">
        <f t="shared" si="1"/>
        <v>467620507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-29857161</v>
      </c>
      <c r="D48" s="61">
        <f t="shared" si="2"/>
        <v>12034335</v>
      </c>
      <c r="E48" s="62">
        <f t="shared" si="2"/>
        <v>-4110765</v>
      </c>
      <c r="F48" s="63">
        <f t="shared" si="2"/>
        <v>-14735397</v>
      </c>
      <c r="G48" s="61">
        <f t="shared" si="2"/>
        <v>-14650620</v>
      </c>
      <c r="H48" s="62">
        <f t="shared" si="2"/>
        <v>-14650620</v>
      </c>
      <c r="I48" s="64">
        <f t="shared" si="2"/>
        <v>-5318740</v>
      </c>
      <c r="J48" s="65">
        <f t="shared" si="2"/>
        <v>-21715758</v>
      </c>
      <c r="K48" s="61">
        <f t="shared" si="2"/>
        <v>-7995009</v>
      </c>
      <c r="L48" s="62">
        <f t="shared" si="2"/>
        <v>-11778988</v>
      </c>
    </row>
    <row r="49" spans="1:12" ht="25.5" x14ac:dyDescent="0.25">
      <c r="A49" s="66" t="s">
        <v>64</v>
      </c>
      <c r="B49" s="21" t="s">
        <v>65</v>
      </c>
      <c r="C49" s="34">
        <v>2173038</v>
      </c>
      <c r="D49" s="34">
        <v>302483</v>
      </c>
      <c r="E49" s="37">
        <v>0</v>
      </c>
      <c r="F49" s="39">
        <v>367000</v>
      </c>
      <c r="G49" s="34">
        <v>367000</v>
      </c>
      <c r="H49" s="37">
        <v>367000</v>
      </c>
      <c r="I49" s="41">
        <v>132600</v>
      </c>
      <c r="J49" s="39">
        <v>5000000</v>
      </c>
      <c r="K49" s="34">
        <v>5000000</v>
      </c>
      <c r="L49" s="37">
        <v>5000000</v>
      </c>
    </row>
    <row r="50" spans="1:12" ht="13.5" x14ac:dyDescent="0.25">
      <c r="A50" s="66" t="s">
        <v>66</v>
      </c>
      <c r="B50" s="21" t="s">
        <v>65</v>
      </c>
      <c r="C50" s="34">
        <v>470522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-27213601</v>
      </c>
      <c r="D51" s="68">
        <f t="shared" si="3"/>
        <v>12336818</v>
      </c>
      <c r="E51" s="69">
        <f t="shared" si="3"/>
        <v>-4110765</v>
      </c>
      <c r="F51" s="70">
        <f t="shared" si="3"/>
        <v>-14368397</v>
      </c>
      <c r="G51" s="68">
        <f t="shared" si="3"/>
        <v>-14283620</v>
      </c>
      <c r="H51" s="69">
        <f t="shared" si="3"/>
        <v>-14283620</v>
      </c>
      <c r="I51" s="71">
        <f t="shared" si="3"/>
        <v>-5186140</v>
      </c>
      <c r="J51" s="72">
        <f t="shared" si="3"/>
        <v>-16715758</v>
      </c>
      <c r="K51" s="68">
        <f t="shared" si="3"/>
        <v>-2995009</v>
      </c>
      <c r="L51" s="69">
        <f t="shared" si="3"/>
        <v>-6778988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-27213601</v>
      </c>
      <c r="D53" s="79">
        <f t="shared" ref="D53:L53" si="4">+D51-D52</f>
        <v>12336818</v>
      </c>
      <c r="E53" s="80">
        <f t="shared" si="4"/>
        <v>-4110765</v>
      </c>
      <c r="F53" s="81">
        <f t="shared" si="4"/>
        <v>-14368397</v>
      </c>
      <c r="G53" s="79">
        <f t="shared" si="4"/>
        <v>-14283620</v>
      </c>
      <c r="H53" s="80">
        <f t="shared" si="4"/>
        <v>-14283620</v>
      </c>
      <c r="I53" s="82">
        <f t="shared" si="4"/>
        <v>-5186140</v>
      </c>
      <c r="J53" s="83">
        <f t="shared" si="4"/>
        <v>-16715758</v>
      </c>
      <c r="K53" s="79">
        <f t="shared" si="4"/>
        <v>-2995009</v>
      </c>
      <c r="L53" s="80">
        <f t="shared" si="4"/>
        <v>-6778988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-27213601</v>
      </c>
      <c r="D56" s="68">
        <f t="shared" ref="D56:L56" si="5">SUM(D53:D55)</f>
        <v>12336818</v>
      </c>
      <c r="E56" s="69">
        <f t="shared" si="5"/>
        <v>-4110765</v>
      </c>
      <c r="F56" s="70">
        <f t="shared" si="5"/>
        <v>-14368397</v>
      </c>
      <c r="G56" s="68">
        <f t="shared" si="5"/>
        <v>-14283620</v>
      </c>
      <c r="H56" s="69">
        <f t="shared" si="5"/>
        <v>-14283620</v>
      </c>
      <c r="I56" s="71">
        <f t="shared" si="5"/>
        <v>-5186140</v>
      </c>
      <c r="J56" s="72">
        <f t="shared" si="5"/>
        <v>-16715758</v>
      </c>
      <c r="K56" s="68">
        <f t="shared" si="5"/>
        <v>-2995009</v>
      </c>
      <c r="L56" s="69">
        <f t="shared" si="5"/>
        <v>-6778988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-27213601</v>
      </c>
      <c r="D59" s="87">
        <f t="shared" ref="D59:L59" si="6">SUM(D56:D58)</f>
        <v>12336818</v>
      </c>
      <c r="E59" s="88">
        <f t="shared" si="6"/>
        <v>-4110765</v>
      </c>
      <c r="F59" s="89">
        <f t="shared" si="6"/>
        <v>-14368397</v>
      </c>
      <c r="G59" s="87">
        <f t="shared" si="6"/>
        <v>-14283620</v>
      </c>
      <c r="H59" s="90">
        <f t="shared" si="6"/>
        <v>-14283620</v>
      </c>
      <c r="I59" s="91">
        <f t="shared" si="6"/>
        <v>-5186140</v>
      </c>
      <c r="J59" s="92">
        <f t="shared" si="6"/>
        <v>-16715758</v>
      </c>
      <c r="K59" s="87">
        <f t="shared" si="6"/>
        <v>-2995009</v>
      </c>
      <c r="L59" s="88">
        <f t="shared" si="6"/>
        <v>-6778988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1026784834</v>
      </c>
      <c r="D6" s="29">
        <v>1161150772</v>
      </c>
      <c r="E6" s="30">
        <v>1147576708</v>
      </c>
      <c r="F6" s="31">
        <v>1454449758</v>
      </c>
      <c r="G6" s="29">
        <v>1384449758</v>
      </c>
      <c r="H6" s="32">
        <v>1384449758</v>
      </c>
      <c r="I6" s="30">
        <v>1342367561</v>
      </c>
      <c r="J6" s="33">
        <v>1560274874</v>
      </c>
      <c r="K6" s="29">
        <v>1653891366</v>
      </c>
      <c r="L6" s="32">
        <v>1753124849</v>
      </c>
    </row>
    <row r="7" spans="1:12" ht="13.5" x14ac:dyDescent="0.25">
      <c r="A7" s="28" t="s">
        <v>23</v>
      </c>
      <c r="B7" s="21" t="s">
        <v>22</v>
      </c>
      <c r="C7" s="29">
        <v>388068164</v>
      </c>
      <c r="D7" s="29">
        <v>413766714</v>
      </c>
      <c r="E7" s="30">
        <v>436469371</v>
      </c>
      <c r="F7" s="31">
        <v>454561708</v>
      </c>
      <c r="G7" s="29">
        <v>476259856</v>
      </c>
      <c r="H7" s="32">
        <v>476259856</v>
      </c>
      <c r="I7" s="30">
        <v>522318027</v>
      </c>
      <c r="J7" s="33">
        <v>504359190</v>
      </c>
      <c r="K7" s="29">
        <v>528064072</v>
      </c>
      <c r="L7" s="32">
        <v>551826956</v>
      </c>
    </row>
    <row r="8" spans="1:12" ht="13.5" x14ac:dyDescent="0.25">
      <c r="A8" s="28" t="s">
        <v>24</v>
      </c>
      <c r="B8" s="21" t="s">
        <v>22</v>
      </c>
      <c r="C8" s="29">
        <v>211061519</v>
      </c>
      <c r="D8" s="29">
        <v>231287078</v>
      </c>
      <c r="E8" s="30">
        <v>267736427</v>
      </c>
      <c r="F8" s="31">
        <v>281182700</v>
      </c>
      <c r="G8" s="29">
        <v>316504172</v>
      </c>
      <c r="H8" s="32">
        <v>316504172</v>
      </c>
      <c r="I8" s="30">
        <v>345808199</v>
      </c>
      <c r="J8" s="33">
        <v>335177916</v>
      </c>
      <c r="K8" s="29">
        <v>350931278</v>
      </c>
      <c r="L8" s="32">
        <v>366723183</v>
      </c>
    </row>
    <row r="9" spans="1:12" ht="13.5" x14ac:dyDescent="0.25">
      <c r="A9" s="28" t="s">
        <v>25</v>
      </c>
      <c r="B9" s="21" t="s">
        <v>22</v>
      </c>
      <c r="C9" s="29">
        <v>113570186</v>
      </c>
      <c r="D9" s="29">
        <v>118998989</v>
      </c>
      <c r="E9" s="30">
        <v>125667154</v>
      </c>
      <c r="F9" s="31">
        <v>127498822</v>
      </c>
      <c r="G9" s="29">
        <v>135958378</v>
      </c>
      <c r="H9" s="32">
        <v>135958378</v>
      </c>
      <c r="I9" s="30">
        <v>137656828</v>
      </c>
      <c r="J9" s="33">
        <v>142620336</v>
      </c>
      <c r="K9" s="29">
        <v>149323494</v>
      </c>
      <c r="L9" s="32">
        <v>156043052</v>
      </c>
    </row>
    <row r="10" spans="1:12" ht="13.5" x14ac:dyDescent="0.25">
      <c r="A10" s="28" t="s">
        <v>26</v>
      </c>
      <c r="B10" s="21" t="s">
        <v>19</v>
      </c>
      <c r="C10" s="29">
        <v>47165896</v>
      </c>
      <c r="D10" s="29">
        <v>85832527</v>
      </c>
      <c r="E10" s="30">
        <v>75094983</v>
      </c>
      <c r="F10" s="31">
        <v>27454700</v>
      </c>
      <c r="G10" s="29">
        <v>16063071</v>
      </c>
      <c r="H10" s="32">
        <v>16063071</v>
      </c>
      <c r="I10" s="30">
        <v>23546947</v>
      </c>
      <c r="J10" s="33">
        <v>16968658</v>
      </c>
      <c r="K10" s="29">
        <v>17766186</v>
      </c>
      <c r="L10" s="32">
        <v>18565663</v>
      </c>
    </row>
    <row r="11" spans="1:12" ht="13.5" x14ac:dyDescent="0.25">
      <c r="A11" s="28" t="s">
        <v>27</v>
      </c>
      <c r="B11" s="21" t="s">
        <v>19</v>
      </c>
      <c r="C11" s="29">
        <v>25125453</v>
      </c>
      <c r="D11" s="29">
        <v>22305299</v>
      </c>
      <c r="E11" s="30">
        <v>23220916</v>
      </c>
      <c r="F11" s="31">
        <v>32390684</v>
      </c>
      <c r="G11" s="29">
        <v>33728092</v>
      </c>
      <c r="H11" s="32">
        <v>33728092</v>
      </c>
      <c r="I11" s="30">
        <v>30585274</v>
      </c>
      <c r="J11" s="33">
        <v>40564031</v>
      </c>
      <c r="K11" s="29">
        <v>42470540</v>
      </c>
      <c r="L11" s="32">
        <v>44381714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26079</v>
      </c>
      <c r="E12" s="30">
        <v>28109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33440418</v>
      </c>
      <c r="D13" s="29">
        <v>50781715</v>
      </c>
      <c r="E13" s="30">
        <v>87748502</v>
      </c>
      <c r="F13" s="31">
        <v>87235868</v>
      </c>
      <c r="G13" s="29">
        <v>87235868</v>
      </c>
      <c r="H13" s="32">
        <v>87235868</v>
      </c>
      <c r="I13" s="30">
        <v>154239436</v>
      </c>
      <c r="J13" s="33">
        <v>107049278</v>
      </c>
      <c r="K13" s="29">
        <v>112080594</v>
      </c>
      <c r="L13" s="32">
        <v>117124221</v>
      </c>
    </row>
    <row r="14" spans="1:12" ht="13.5" x14ac:dyDescent="0.25">
      <c r="A14" s="28" t="s">
        <v>30</v>
      </c>
      <c r="B14" s="21" t="s">
        <v>19</v>
      </c>
      <c r="C14" s="29">
        <v>3898658</v>
      </c>
      <c r="D14" s="29">
        <v>2418405</v>
      </c>
      <c r="E14" s="30">
        <v>7177467</v>
      </c>
      <c r="F14" s="31">
        <v>4128127</v>
      </c>
      <c r="G14" s="29">
        <v>16023308</v>
      </c>
      <c r="H14" s="32">
        <v>16023308</v>
      </c>
      <c r="I14" s="30">
        <v>16743432</v>
      </c>
      <c r="J14" s="33">
        <v>16808450</v>
      </c>
      <c r="K14" s="29">
        <v>17598447</v>
      </c>
      <c r="L14" s="32">
        <v>18390377</v>
      </c>
    </row>
    <row r="15" spans="1:12" ht="13.5" x14ac:dyDescent="0.25">
      <c r="A15" s="28" t="s">
        <v>31</v>
      </c>
      <c r="B15" s="21" t="s">
        <v>19</v>
      </c>
      <c r="C15" s="29">
        <v>23424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170793</v>
      </c>
      <c r="E16" s="35">
        <v>277276</v>
      </c>
      <c r="F16" s="36">
        <v>187546</v>
      </c>
      <c r="G16" s="34">
        <v>364906</v>
      </c>
      <c r="H16" s="37">
        <v>364906</v>
      </c>
      <c r="I16" s="38">
        <v>242383</v>
      </c>
      <c r="J16" s="36">
        <v>382786</v>
      </c>
      <c r="K16" s="34">
        <v>400777</v>
      </c>
      <c r="L16" s="37">
        <v>418812</v>
      </c>
    </row>
    <row r="17" spans="1:12" ht="13.5" x14ac:dyDescent="0.25">
      <c r="A17" s="28" t="s">
        <v>33</v>
      </c>
      <c r="B17" s="21" t="s">
        <v>19</v>
      </c>
      <c r="C17" s="34">
        <v>5866036</v>
      </c>
      <c r="D17" s="34">
        <v>5127795</v>
      </c>
      <c r="E17" s="37">
        <v>7563481</v>
      </c>
      <c r="F17" s="39">
        <v>6891193</v>
      </c>
      <c r="G17" s="34">
        <v>4162526</v>
      </c>
      <c r="H17" s="37">
        <v>4162526</v>
      </c>
      <c r="I17" s="40">
        <v>4693771</v>
      </c>
      <c r="J17" s="39">
        <v>4366488</v>
      </c>
      <c r="K17" s="34">
        <v>4571714</v>
      </c>
      <c r="L17" s="37">
        <v>4777441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640322</v>
      </c>
      <c r="D19" s="34">
        <v>5366745</v>
      </c>
      <c r="E19" s="37">
        <v>22852102</v>
      </c>
      <c r="F19" s="39">
        <v>37746732</v>
      </c>
      <c r="G19" s="34">
        <v>39137888</v>
      </c>
      <c r="H19" s="37">
        <v>39137888</v>
      </c>
      <c r="I19" s="41">
        <v>31356931</v>
      </c>
      <c r="J19" s="39">
        <v>42615688</v>
      </c>
      <c r="K19" s="34">
        <v>44618625</v>
      </c>
      <c r="L19" s="37">
        <v>46626464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504064488</v>
      </c>
      <c r="D21" s="34">
        <v>548627738</v>
      </c>
      <c r="E21" s="37">
        <v>614122238</v>
      </c>
      <c r="F21" s="39">
        <v>647121486</v>
      </c>
      <c r="G21" s="34">
        <v>649367594</v>
      </c>
      <c r="H21" s="37">
        <v>649367594</v>
      </c>
      <c r="I21" s="41">
        <v>649993715</v>
      </c>
      <c r="J21" s="39">
        <v>681186606</v>
      </c>
      <c r="K21" s="34">
        <v>713202377</v>
      </c>
      <c r="L21" s="37">
        <v>745296484</v>
      </c>
    </row>
    <row r="22" spans="1:12" ht="13.5" x14ac:dyDescent="0.25">
      <c r="A22" s="28" t="s">
        <v>38</v>
      </c>
      <c r="B22" s="21" t="s">
        <v>19</v>
      </c>
      <c r="C22" s="34">
        <v>450729</v>
      </c>
      <c r="D22" s="34">
        <v>16637501</v>
      </c>
      <c r="E22" s="37">
        <v>38308197</v>
      </c>
      <c r="F22" s="39">
        <v>21926375</v>
      </c>
      <c r="G22" s="34">
        <v>39465866</v>
      </c>
      <c r="H22" s="37">
        <v>39465866</v>
      </c>
      <c r="I22" s="41">
        <v>24144542</v>
      </c>
      <c r="J22" s="39">
        <v>41399693</v>
      </c>
      <c r="K22" s="34">
        <v>43345479</v>
      </c>
      <c r="L22" s="37">
        <v>45296026</v>
      </c>
    </row>
    <row r="23" spans="1:12" ht="13.5" x14ac:dyDescent="0.25">
      <c r="A23" s="28" t="s">
        <v>39</v>
      </c>
      <c r="B23" s="21" t="s">
        <v>19</v>
      </c>
      <c r="C23" s="34">
        <v>109732341</v>
      </c>
      <c r="D23" s="34">
        <v>46717715</v>
      </c>
      <c r="E23" s="37">
        <v>33598274</v>
      </c>
      <c r="F23" s="39">
        <v>116268143</v>
      </c>
      <c r="G23" s="34">
        <v>34500000</v>
      </c>
      <c r="H23" s="37">
        <v>34500000</v>
      </c>
      <c r="I23" s="41">
        <v>31517793</v>
      </c>
      <c r="J23" s="39">
        <v>36190499</v>
      </c>
      <c r="K23" s="34">
        <v>37891453</v>
      </c>
      <c r="L23" s="37">
        <v>39596569</v>
      </c>
    </row>
    <row r="24" spans="1:12" ht="13.5" x14ac:dyDescent="0.25">
      <c r="A24" s="28" t="s">
        <v>40</v>
      </c>
      <c r="B24" s="21" t="s">
        <v>19</v>
      </c>
      <c r="C24" s="34">
        <v>32041</v>
      </c>
      <c r="D24" s="34">
        <v>33414</v>
      </c>
      <c r="E24" s="37">
        <v>68228</v>
      </c>
      <c r="F24" s="39">
        <v>89360</v>
      </c>
      <c r="G24" s="34">
        <v>47172</v>
      </c>
      <c r="H24" s="37">
        <v>47172</v>
      </c>
      <c r="I24" s="41">
        <v>42931</v>
      </c>
      <c r="J24" s="39">
        <v>1012622</v>
      </c>
      <c r="K24" s="34">
        <v>1060216</v>
      </c>
      <c r="L24" s="37">
        <v>1107925</v>
      </c>
    </row>
    <row r="25" spans="1:12" ht="13.5" x14ac:dyDescent="0.25">
      <c r="A25" s="28" t="s">
        <v>41</v>
      </c>
      <c r="B25" s="21" t="s">
        <v>19</v>
      </c>
      <c r="C25" s="34">
        <v>551727459</v>
      </c>
      <c r="D25" s="34">
        <v>519374648</v>
      </c>
      <c r="E25" s="37">
        <v>581604206</v>
      </c>
      <c r="F25" s="39">
        <v>643510769</v>
      </c>
      <c r="G25" s="34">
        <v>643447948</v>
      </c>
      <c r="H25" s="37">
        <v>643447948</v>
      </c>
      <c r="I25" s="41">
        <v>671113630</v>
      </c>
      <c r="J25" s="39">
        <v>681777213</v>
      </c>
      <c r="K25" s="34">
        <v>732050059</v>
      </c>
      <c r="L25" s="37">
        <v>789822197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17626327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125709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3021651968</v>
      </c>
      <c r="D32" s="52">
        <f t="shared" ref="D32:L32" si="0">SUM(D6:D19)+SUM(D21:D31)</f>
        <v>3228623927</v>
      </c>
      <c r="E32" s="53">
        <f t="shared" si="0"/>
        <v>3469113639</v>
      </c>
      <c r="F32" s="54">
        <f t="shared" si="0"/>
        <v>3942643971</v>
      </c>
      <c r="G32" s="52">
        <f t="shared" si="0"/>
        <v>3876716403</v>
      </c>
      <c r="H32" s="55">
        <f t="shared" si="0"/>
        <v>3876716403</v>
      </c>
      <c r="I32" s="56">
        <f t="shared" si="0"/>
        <v>4004123436</v>
      </c>
      <c r="J32" s="57">
        <f t="shared" si="0"/>
        <v>4212754328</v>
      </c>
      <c r="K32" s="52">
        <f t="shared" si="0"/>
        <v>4449266677</v>
      </c>
      <c r="L32" s="53">
        <f t="shared" si="0"/>
        <v>4699121933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857225084</v>
      </c>
      <c r="D34" s="34">
        <v>850483426</v>
      </c>
      <c r="E34" s="37">
        <v>927430372</v>
      </c>
      <c r="F34" s="38">
        <v>1012779826</v>
      </c>
      <c r="G34" s="34">
        <v>966310108</v>
      </c>
      <c r="H34" s="40">
        <v>966310108</v>
      </c>
      <c r="I34" s="41">
        <v>893137790</v>
      </c>
      <c r="J34" s="39">
        <v>1052627798</v>
      </c>
      <c r="K34" s="34">
        <v>1061913455</v>
      </c>
      <c r="L34" s="37">
        <v>1109699551</v>
      </c>
    </row>
    <row r="35" spans="1:12" ht="13.5" x14ac:dyDescent="0.25">
      <c r="A35" s="28" t="s">
        <v>49</v>
      </c>
      <c r="B35" s="21" t="s">
        <v>19</v>
      </c>
      <c r="C35" s="34">
        <v>34743688</v>
      </c>
      <c r="D35" s="34">
        <v>33922386</v>
      </c>
      <c r="E35" s="37">
        <v>38760246</v>
      </c>
      <c r="F35" s="38">
        <v>42957832</v>
      </c>
      <c r="G35" s="34">
        <v>42957832</v>
      </c>
      <c r="H35" s="40">
        <v>42957832</v>
      </c>
      <c r="I35" s="41">
        <v>32197111</v>
      </c>
      <c r="J35" s="39">
        <v>45062766</v>
      </c>
      <c r="K35" s="34">
        <v>47617596</v>
      </c>
      <c r="L35" s="37">
        <v>50294726</v>
      </c>
    </row>
    <row r="36" spans="1:12" ht="13.5" x14ac:dyDescent="0.25">
      <c r="A36" s="28" t="s">
        <v>50</v>
      </c>
      <c r="B36" s="21" t="s">
        <v>22</v>
      </c>
      <c r="C36" s="34">
        <v>804318063</v>
      </c>
      <c r="D36" s="34">
        <v>928573915</v>
      </c>
      <c r="E36" s="37">
        <v>944762035</v>
      </c>
      <c r="F36" s="39">
        <v>1207386875</v>
      </c>
      <c r="G36" s="34">
        <v>1106482416</v>
      </c>
      <c r="H36" s="37">
        <v>1106482416</v>
      </c>
      <c r="I36" s="41">
        <v>1110080166</v>
      </c>
      <c r="J36" s="39">
        <v>1247226979</v>
      </c>
      <c r="K36" s="34">
        <v>1322060598</v>
      </c>
      <c r="L36" s="37">
        <v>1401384234</v>
      </c>
    </row>
    <row r="37" spans="1:12" ht="13.5" x14ac:dyDescent="0.25">
      <c r="A37" s="28" t="s">
        <v>51</v>
      </c>
      <c r="B37" s="21" t="s">
        <v>52</v>
      </c>
      <c r="C37" s="34">
        <v>367002834</v>
      </c>
      <c r="D37" s="34">
        <v>385191340</v>
      </c>
      <c r="E37" s="37">
        <v>448218000</v>
      </c>
      <c r="F37" s="39">
        <v>501586604</v>
      </c>
      <c r="G37" s="34">
        <v>499508171</v>
      </c>
      <c r="H37" s="37">
        <v>499508171</v>
      </c>
      <c r="I37" s="41">
        <v>510304014</v>
      </c>
      <c r="J37" s="39">
        <v>523650741</v>
      </c>
      <c r="K37" s="34">
        <v>548256158</v>
      </c>
      <c r="L37" s="37">
        <v>572871298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351265350</v>
      </c>
      <c r="G38" s="34">
        <v>351015132</v>
      </c>
      <c r="H38" s="40">
        <v>351015132</v>
      </c>
      <c r="I38" s="41">
        <v>346384710</v>
      </c>
      <c r="J38" s="39">
        <v>347497652</v>
      </c>
      <c r="K38" s="34">
        <v>331225606</v>
      </c>
      <c r="L38" s="37">
        <v>311992405</v>
      </c>
    </row>
    <row r="39" spans="1:12" ht="13.5" x14ac:dyDescent="0.25">
      <c r="A39" s="28" t="s">
        <v>55</v>
      </c>
      <c r="B39" s="21" t="s">
        <v>19</v>
      </c>
      <c r="C39" s="34">
        <v>246274797</v>
      </c>
      <c r="D39" s="34">
        <v>255791966</v>
      </c>
      <c r="E39" s="37">
        <v>280818706</v>
      </c>
      <c r="F39" s="39">
        <v>271047319</v>
      </c>
      <c r="G39" s="34">
        <v>270766898</v>
      </c>
      <c r="H39" s="37">
        <v>270766898</v>
      </c>
      <c r="I39" s="41">
        <v>271543345</v>
      </c>
      <c r="J39" s="39">
        <v>273274565</v>
      </c>
      <c r="K39" s="34">
        <v>288430822</v>
      </c>
      <c r="L39" s="37">
        <v>304533453</v>
      </c>
    </row>
    <row r="40" spans="1:12" ht="13.5" x14ac:dyDescent="0.25">
      <c r="A40" s="28" t="s">
        <v>28</v>
      </c>
      <c r="B40" s="21" t="s">
        <v>19</v>
      </c>
      <c r="C40" s="34">
        <v>38462788</v>
      </c>
      <c r="D40" s="34">
        <v>27494538</v>
      </c>
      <c r="E40" s="37">
        <v>22385471</v>
      </c>
      <c r="F40" s="38">
        <v>24208312</v>
      </c>
      <c r="G40" s="34">
        <v>23660086</v>
      </c>
      <c r="H40" s="40">
        <v>23660086</v>
      </c>
      <c r="I40" s="41">
        <v>22277127</v>
      </c>
      <c r="J40" s="39">
        <v>23660086</v>
      </c>
      <c r="K40" s="34">
        <v>25079691</v>
      </c>
      <c r="L40" s="37">
        <v>26584472</v>
      </c>
    </row>
    <row r="41" spans="1:12" ht="13.5" x14ac:dyDescent="0.25">
      <c r="A41" s="28" t="s">
        <v>56</v>
      </c>
      <c r="B41" s="21" t="s">
        <v>19</v>
      </c>
      <c r="C41" s="34">
        <v>483989579</v>
      </c>
      <c r="D41" s="34">
        <v>555106386</v>
      </c>
      <c r="E41" s="37">
        <v>427958697</v>
      </c>
      <c r="F41" s="38">
        <v>423740248</v>
      </c>
      <c r="G41" s="34">
        <v>400041401</v>
      </c>
      <c r="H41" s="40">
        <v>400041401</v>
      </c>
      <c r="I41" s="41">
        <v>330391791</v>
      </c>
      <c r="J41" s="39">
        <v>360704366</v>
      </c>
      <c r="K41" s="34">
        <v>358388594</v>
      </c>
      <c r="L41" s="37">
        <v>362246397</v>
      </c>
    </row>
    <row r="42" spans="1:12" ht="13.5" x14ac:dyDescent="0.25">
      <c r="A42" s="28" t="s">
        <v>57</v>
      </c>
      <c r="B42" s="21" t="s">
        <v>19</v>
      </c>
      <c r="C42" s="34">
        <v>346246</v>
      </c>
      <c r="D42" s="34">
        <v>1886492</v>
      </c>
      <c r="E42" s="37">
        <v>1031514</v>
      </c>
      <c r="F42" s="39">
        <v>5861193</v>
      </c>
      <c r="G42" s="34">
        <v>6937169</v>
      </c>
      <c r="H42" s="37">
        <v>6937169</v>
      </c>
      <c r="I42" s="41">
        <v>1323496</v>
      </c>
      <c r="J42" s="39">
        <v>6937169</v>
      </c>
      <c r="K42" s="34">
        <v>7113196</v>
      </c>
      <c r="L42" s="37">
        <v>7294981</v>
      </c>
    </row>
    <row r="43" spans="1:12" ht="13.5" x14ac:dyDescent="0.25">
      <c r="A43" s="28" t="s">
        <v>58</v>
      </c>
      <c r="B43" s="21" t="s">
        <v>19</v>
      </c>
      <c r="C43" s="34">
        <v>214113648</v>
      </c>
      <c r="D43" s="34">
        <v>266202205</v>
      </c>
      <c r="E43" s="37">
        <v>331114214</v>
      </c>
      <c r="F43" s="38">
        <v>0</v>
      </c>
      <c r="G43" s="34">
        <v>0</v>
      </c>
      <c r="H43" s="40">
        <v>0</v>
      </c>
      <c r="I43" s="41">
        <v>49672918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179854208</v>
      </c>
      <c r="D44" s="34">
        <v>196428749</v>
      </c>
      <c r="E44" s="37">
        <v>205797965</v>
      </c>
      <c r="F44" s="39">
        <v>225768674</v>
      </c>
      <c r="G44" s="34">
        <v>238880650</v>
      </c>
      <c r="H44" s="37">
        <v>238880650</v>
      </c>
      <c r="I44" s="41">
        <v>150144931</v>
      </c>
      <c r="J44" s="39">
        <v>222494809</v>
      </c>
      <c r="K44" s="34">
        <v>242229405</v>
      </c>
      <c r="L44" s="37">
        <v>255573357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-10403487</v>
      </c>
      <c r="F46" s="39">
        <v>541</v>
      </c>
      <c r="G46" s="34">
        <v>0</v>
      </c>
      <c r="H46" s="37">
        <v>0</v>
      </c>
      <c r="I46" s="41">
        <v>53778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3226330935</v>
      </c>
      <c r="D47" s="52">
        <f t="shared" ref="D47:L47" si="1">SUM(D34:D46)</f>
        <v>3501081403</v>
      </c>
      <c r="E47" s="53">
        <f t="shared" si="1"/>
        <v>3617873733</v>
      </c>
      <c r="F47" s="54">
        <f t="shared" si="1"/>
        <v>4066602774</v>
      </c>
      <c r="G47" s="52">
        <f t="shared" si="1"/>
        <v>3906559863</v>
      </c>
      <c r="H47" s="53">
        <f t="shared" si="1"/>
        <v>3906559863</v>
      </c>
      <c r="I47" s="56">
        <f t="shared" si="1"/>
        <v>3717511177</v>
      </c>
      <c r="J47" s="57">
        <f t="shared" si="1"/>
        <v>4103136931</v>
      </c>
      <c r="K47" s="52">
        <f t="shared" si="1"/>
        <v>4232315121</v>
      </c>
      <c r="L47" s="53">
        <f t="shared" si="1"/>
        <v>4402474874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-204678967</v>
      </c>
      <c r="D48" s="61">
        <f t="shared" si="2"/>
        <v>-272457476</v>
      </c>
      <c r="E48" s="62">
        <f t="shared" si="2"/>
        <v>-148760094</v>
      </c>
      <c r="F48" s="63">
        <f t="shared" si="2"/>
        <v>-123958803</v>
      </c>
      <c r="G48" s="61">
        <f t="shared" si="2"/>
        <v>-29843460</v>
      </c>
      <c r="H48" s="62">
        <f t="shared" si="2"/>
        <v>-29843460</v>
      </c>
      <c r="I48" s="64">
        <f t="shared" si="2"/>
        <v>286612259</v>
      </c>
      <c r="J48" s="65">
        <f t="shared" si="2"/>
        <v>109617397</v>
      </c>
      <c r="K48" s="61">
        <f t="shared" si="2"/>
        <v>216951556</v>
      </c>
      <c r="L48" s="62">
        <f t="shared" si="2"/>
        <v>296647059</v>
      </c>
    </row>
    <row r="49" spans="1:12" ht="25.5" x14ac:dyDescent="0.25">
      <c r="A49" s="66" t="s">
        <v>64</v>
      </c>
      <c r="B49" s="21" t="s">
        <v>65</v>
      </c>
      <c r="C49" s="34">
        <v>203961374</v>
      </c>
      <c r="D49" s="34">
        <v>291788043</v>
      </c>
      <c r="E49" s="37">
        <v>308974286</v>
      </c>
      <c r="F49" s="39">
        <v>375768000</v>
      </c>
      <c r="G49" s="34">
        <v>378601257</v>
      </c>
      <c r="H49" s="37">
        <v>378601257</v>
      </c>
      <c r="I49" s="41">
        <v>610037194</v>
      </c>
      <c r="J49" s="39">
        <v>314252556</v>
      </c>
      <c r="K49" s="34">
        <v>334486015</v>
      </c>
      <c r="L49" s="37">
        <v>215248142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-717593</v>
      </c>
      <c r="D51" s="68">
        <f t="shared" si="3"/>
        <v>19330567</v>
      </c>
      <c r="E51" s="69">
        <f t="shared" si="3"/>
        <v>160214192</v>
      </c>
      <c r="F51" s="70">
        <f t="shared" si="3"/>
        <v>251809197</v>
      </c>
      <c r="G51" s="68">
        <f t="shared" si="3"/>
        <v>348757797</v>
      </c>
      <c r="H51" s="69">
        <f t="shared" si="3"/>
        <v>348757797</v>
      </c>
      <c r="I51" s="71">
        <f t="shared" si="3"/>
        <v>896649453</v>
      </c>
      <c r="J51" s="72">
        <f t="shared" si="3"/>
        <v>423869953</v>
      </c>
      <c r="K51" s="68">
        <f t="shared" si="3"/>
        <v>551437571</v>
      </c>
      <c r="L51" s="69">
        <f t="shared" si="3"/>
        <v>511895201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-717593</v>
      </c>
      <c r="D53" s="79">
        <f t="shared" ref="D53:L53" si="4">+D51-D52</f>
        <v>19330567</v>
      </c>
      <c r="E53" s="80">
        <f t="shared" si="4"/>
        <v>160214192</v>
      </c>
      <c r="F53" s="81">
        <f t="shared" si="4"/>
        <v>251809197</v>
      </c>
      <c r="G53" s="79">
        <f t="shared" si="4"/>
        <v>348757797</v>
      </c>
      <c r="H53" s="80">
        <f t="shared" si="4"/>
        <v>348757797</v>
      </c>
      <c r="I53" s="82">
        <f t="shared" si="4"/>
        <v>896649453</v>
      </c>
      <c r="J53" s="83">
        <f t="shared" si="4"/>
        <v>423869953</v>
      </c>
      <c r="K53" s="79">
        <f t="shared" si="4"/>
        <v>551437571</v>
      </c>
      <c r="L53" s="80">
        <f t="shared" si="4"/>
        <v>511895201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-717593</v>
      </c>
      <c r="D56" s="68">
        <f t="shared" ref="D56:L56" si="5">SUM(D53:D55)</f>
        <v>19330567</v>
      </c>
      <c r="E56" s="69">
        <f t="shared" si="5"/>
        <v>160214192</v>
      </c>
      <c r="F56" s="70">
        <f t="shared" si="5"/>
        <v>251809197</v>
      </c>
      <c r="G56" s="68">
        <f t="shared" si="5"/>
        <v>348757797</v>
      </c>
      <c r="H56" s="69">
        <f t="shared" si="5"/>
        <v>348757797</v>
      </c>
      <c r="I56" s="71">
        <f t="shared" si="5"/>
        <v>896649453</v>
      </c>
      <c r="J56" s="72">
        <f t="shared" si="5"/>
        <v>423869953</v>
      </c>
      <c r="K56" s="68">
        <f t="shared" si="5"/>
        <v>551437571</v>
      </c>
      <c r="L56" s="69">
        <f t="shared" si="5"/>
        <v>511895201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-717593</v>
      </c>
      <c r="D59" s="87">
        <f t="shared" ref="D59:L59" si="6">SUM(D56:D58)</f>
        <v>19330567</v>
      </c>
      <c r="E59" s="88">
        <f t="shared" si="6"/>
        <v>160214192</v>
      </c>
      <c r="F59" s="89">
        <f t="shared" si="6"/>
        <v>251809197</v>
      </c>
      <c r="G59" s="87">
        <f t="shared" si="6"/>
        <v>348757797</v>
      </c>
      <c r="H59" s="90">
        <f t="shared" si="6"/>
        <v>348757797</v>
      </c>
      <c r="I59" s="91">
        <f t="shared" si="6"/>
        <v>896649453</v>
      </c>
      <c r="J59" s="92">
        <f t="shared" si="6"/>
        <v>423869953</v>
      </c>
      <c r="K59" s="87">
        <f t="shared" si="6"/>
        <v>551437571</v>
      </c>
      <c r="L59" s="88">
        <f t="shared" si="6"/>
        <v>511895201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260652554</v>
      </c>
      <c r="D6" s="29">
        <v>287572525</v>
      </c>
      <c r="E6" s="30">
        <v>276920450</v>
      </c>
      <c r="F6" s="31">
        <v>343066410</v>
      </c>
      <c r="G6" s="29">
        <v>348218318</v>
      </c>
      <c r="H6" s="32">
        <v>348218318</v>
      </c>
      <c r="I6" s="30">
        <v>309324612</v>
      </c>
      <c r="J6" s="33">
        <v>425282410</v>
      </c>
      <c r="K6" s="29">
        <v>430317412</v>
      </c>
      <c r="L6" s="32">
        <v>457151791</v>
      </c>
    </row>
    <row r="7" spans="1:12" ht="13.5" x14ac:dyDescent="0.25">
      <c r="A7" s="28" t="s">
        <v>23</v>
      </c>
      <c r="B7" s="21" t="s">
        <v>22</v>
      </c>
      <c r="C7" s="29">
        <v>349371180</v>
      </c>
      <c r="D7" s="29">
        <v>374831752</v>
      </c>
      <c r="E7" s="30">
        <v>406043333</v>
      </c>
      <c r="F7" s="31">
        <v>440356428</v>
      </c>
      <c r="G7" s="29">
        <v>430731759</v>
      </c>
      <c r="H7" s="32">
        <v>430731759</v>
      </c>
      <c r="I7" s="30">
        <v>-382461055</v>
      </c>
      <c r="J7" s="33">
        <v>479319759</v>
      </c>
      <c r="K7" s="29">
        <v>529571650</v>
      </c>
      <c r="L7" s="32">
        <v>588237521</v>
      </c>
    </row>
    <row r="8" spans="1:12" ht="13.5" x14ac:dyDescent="0.25">
      <c r="A8" s="28" t="s">
        <v>24</v>
      </c>
      <c r="B8" s="21" t="s">
        <v>22</v>
      </c>
      <c r="C8" s="29">
        <v>66761361</v>
      </c>
      <c r="D8" s="29">
        <v>70389046</v>
      </c>
      <c r="E8" s="30">
        <v>75863815</v>
      </c>
      <c r="F8" s="31">
        <v>85151856</v>
      </c>
      <c r="G8" s="29">
        <v>76117775</v>
      </c>
      <c r="H8" s="32">
        <v>76117775</v>
      </c>
      <c r="I8" s="30">
        <v>77822182</v>
      </c>
      <c r="J8" s="33">
        <v>83542009</v>
      </c>
      <c r="K8" s="29">
        <v>89652533</v>
      </c>
      <c r="L8" s="32">
        <v>96393272</v>
      </c>
    </row>
    <row r="9" spans="1:12" ht="13.5" x14ac:dyDescent="0.25">
      <c r="A9" s="28" t="s">
        <v>25</v>
      </c>
      <c r="B9" s="21" t="s">
        <v>22</v>
      </c>
      <c r="C9" s="29">
        <v>76979177</v>
      </c>
      <c r="D9" s="29">
        <v>80091118</v>
      </c>
      <c r="E9" s="30">
        <v>82533083</v>
      </c>
      <c r="F9" s="31">
        <v>87711312</v>
      </c>
      <c r="G9" s="29">
        <v>86626933</v>
      </c>
      <c r="H9" s="32">
        <v>86626933</v>
      </c>
      <c r="I9" s="30">
        <v>80930247</v>
      </c>
      <c r="J9" s="33">
        <v>97634843</v>
      </c>
      <c r="K9" s="29">
        <v>101466127</v>
      </c>
      <c r="L9" s="32">
        <v>112678134</v>
      </c>
    </row>
    <row r="10" spans="1:12" ht="13.5" x14ac:dyDescent="0.25">
      <c r="A10" s="28" t="s">
        <v>26</v>
      </c>
      <c r="B10" s="21" t="s">
        <v>19</v>
      </c>
      <c r="C10" s="29">
        <v>2002296</v>
      </c>
      <c r="D10" s="29">
        <v>3106470</v>
      </c>
      <c r="E10" s="30">
        <v>3453373</v>
      </c>
      <c r="F10" s="31">
        <v>4023581</v>
      </c>
      <c r="G10" s="29">
        <v>4845592</v>
      </c>
      <c r="H10" s="32">
        <v>4845592</v>
      </c>
      <c r="I10" s="30">
        <v>1624961</v>
      </c>
      <c r="J10" s="33">
        <v>4845592</v>
      </c>
      <c r="K10" s="29">
        <v>5354380</v>
      </c>
      <c r="L10" s="32">
        <v>5946038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12830186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142532378</v>
      </c>
      <c r="D13" s="29">
        <v>179645598</v>
      </c>
      <c r="E13" s="30">
        <v>156144982</v>
      </c>
      <c r="F13" s="31">
        <v>278361629</v>
      </c>
      <c r="G13" s="29">
        <v>239230784</v>
      </c>
      <c r="H13" s="32">
        <v>239230784</v>
      </c>
      <c r="I13" s="30">
        <v>-4197697</v>
      </c>
      <c r="J13" s="33">
        <v>239230784</v>
      </c>
      <c r="K13" s="29">
        <v>264350016</v>
      </c>
      <c r="L13" s="32">
        <v>293560694</v>
      </c>
    </row>
    <row r="14" spans="1:12" ht="13.5" x14ac:dyDescent="0.25">
      <c r="A14" s="28" t="s">
        <v>30</v>
      </c>
      <c r="B14" s="21" t="s">
        <v>19</v>
      </c>
      <c r="C14" s="29">
        <v>4848321</v>
      </c>
      <c r="D14" s="29">
        <v>5046100</v>
      </c>
      <c r="E14" s="30">
        <v>12757950</v>
      </c>
      <c r="F14" s="31">
        <v>8140459</v>
      </c>
      <c r="G14" s="29">
        <v>14846259</v>
      </c>
      <c r="H14" s="32">
        <v>14846259</v>
      </c>
      <c r="I14" s="30">
        <v>16522502</v>
      </c>
      <c r="J14" s="33">
        <v>15000000</v>
      </c>
      <c r="K14" s="29">
        <v>16575000</v>
      </c>
      <c r="L14" s="32">
        <v>18406538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13225625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22</v>
      </c>
      <c r="G16" s="34">
        <v>22</v>
      </c>
      <c r="H16" s="37">
        <v>22</v>
      </c>
      <c r="I16" s="38">
        <v>192312141</v>
      </c>
      <c r="J16" s="36">
        <v>22</v>
      </c>
      <c r="K16" s="34">
        <v>24</v>
      </c>
      <c r="L16" s="37">
        <v>27</v>
      </c>
    </row>
    <row r="17" spans="1:12" ht="13.5" x14ac:dyDescent="0.25">
      <c r="A17" s="28" t="s">
        <v>33</v>
      </c>
      <c r="B17" s="21" t="s">
        <v>19</v>
      </c>
      <c r="C17" s="34">
        <v>1548367</v>
      </c>
      <c r="D17" s="34">
        <v>1772120</v>
      </c>
      <c r="E17" s="37">
        <v>1421167</v>
      </c>
      <c r="F17" s="39">
        <v>1546560</v>
      </c>
      <c r="G17" s="34">
        <v>1522959</v>
      </c>
      <c r="H17" s="37">
        <v>1522959</v>
      </c>
      <c r="I17" s="40">
        <v>2950422</v>
      </c>
      <c r="J17" s="39">
        <v>1614313</v>
      </c>
      <c r="K17" s="34">
        <v>1783816</v>
      </c>
      <c r="L17" s="37">
        <v>1980927</v>
      </c>
    </row>
    <row r="18" spans="1:12" ht="13.5" x14ac:dyDescent="0.25">
      <c r="A18" s="28" t="s">
        <v>34</v>
      </c>
      <c r="B18" s="21" t="s">
        <v>19</v>
      </c>
      <c r="C18" s="34">
        <v>14767481</v>
      </c>
      <c r="D18" s="34">
        <v>709</v>
      </c>
      <c r="E18" s="37">
        <v>1296</v>
      </c>
      <c r="F18" s="39">
        <v>20001171</v>
      </c>
      <c r="G18" s="34">
        <v>20001905</v>
      </c>
      <c r="H18" s="37">
        <v>20001905</v>
      </c>
      <c r="I18" s="41">
        <v>-629431</v>
      </c>
      <c r="J18" s="39">
        <v>13568000</v>
      </c>
      <c r="K18" s="34">
        <v>14992640</v>
      </c>
      <c r="L18" s="37">
        <v>16649327</v>
      </c>
    </row>
    <row r="19" spans="1:12" ht="13.5" x14ac:dyDescent="0.25">
      <c r="A19" s="28" t="s">
        <v>35</v>
      </c>
      <c r="B19" s="21" t="s">
        <v>19</v>
      </c>
      <c r="C19" s="34">
        <v>1257614</v>
      </c>
      <c r="D19" s="34">
        <v>603131</v>
      </c>
      <c r="E19" s="37">
        <v>867213</v>
      </c>
      <c r="F19" s="39">
        <v>10163117</v>
      </c>
      <c r="G19" s="34">
        <v>10020790</v>
      </c>
      <c r="H19" s="37">
        <v>10020790</v>
      </c>
      <c r="I19" s="41">
        <v>51167</v>
      </c>
      <c r="J19" s="39">
        <v>10615467</v>
      </c>
      <c r="K19" s="34">
        <v>11730092</v>
      </c>
      <c r="L19" s="37">
        <v>13026267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541111351</v>
      </c>
      <c r="D21" s="34">
        <v>567514048</v>
      </c>
      <c r="E21" s="37">
        <v>581883096</v>
      </c>
      <c r="F21" s="39">
        <v>620246442</v>
      </c>
      <c r="G21" s="34">
        <v>695470493</v>
      </c>
      <c r="H21" s="37">
        <v>695470493</v>
      </c>
      <c r="I21" s="41">
        <v>826385914</v>
      </c>
      <c r="J21" s="39">
        <v>737198722</v>
      </c>
      <c r="K21" s="34">
        <v>814604587</v>
      </c>
      <c r="L21" s="37">
        <v>904618394</v>
      </c>
    </row>
    <row r="22" spans="1:12" ht="13.5" x14ac:dyDescent="0.25">
      <c r="A22" s="28" t="s">
        <v>38</v>
      </c>
      <c r="B22" s="21" t="s">
        <v>19</v>
      </c>
      <c r="C22" s="34">
        <v>24852194</v>
      </c>
      <c r="D22" s="34">
        <v>18153864</v>
      </c>
      <c r="E22" s="37">
        <v>23783700</v>
      </c>
      <c r="F22" s="39">
        <v>18842284</v>
      </c>
      <c r="G22" s="34">
        <v>17697800</v>
      </c>
      <c r="H22" s="37">
        <v>17697800</v>
      </c>
      <c r="I22" s="41">
        <v>0</v>
      </c>
      <c r="J22" s="39">
        <v>16247478</v>
      </c>
      <c r="K22" s="34">
        <v>18064905</v>
      </c>
      <c r="L22" s="37">
        <v>20061077</v>
      </c>
    </row>
    <row r="23" spans="1:12" ht="13.5" x14ac:dyDescent="0.25">
      <c r="A23" s="28" t="s">
        <v>39</v>
      </c>
      <c r="B23" s="21" t="s">
        <v>19</v>
      </c>
      <c r="C23" s="34">
        <v>47436315</v>
      </c>
      <c r="D23" s="34">
        <v>44417639</v>
      </c>
      <c r="E23" s="37">
        <v>24190761</v>
      </c>
      <c r="F23" s="39">
        <v>5125541</v>
      </c>
      <c r="G23" s="34">
        <v>2092229</v>
      </c>
      <c r="H23" s="37">
        <v>2092229</v>
      </c>
      <c r="I23" s="41">
        <v>534277</v>
      </c>
      <c r="J23" s="39">
        <v>2175919</v>
      </c>
      <c r="K23" s="34">
        <v>2404391</v>
      </c>
      <c r="L23" s="37">
        <v>2670075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252672886</v>
      </c>
      <c r="D25" s="34">
        <v>256019117</v>
      </c>
      <c r="E25" s="37">
        <v>291085158</v>
      </c>
      <c r="F25" s="39">
        <v>326171130</v>
      </c>
      <c r="G25" s="34">
        <v>326170130</v>
      </c>
      <c r="H25" s="37">
        <v>326170130</v>
      </c>
      <c r="I25" s="41">
        <v>274492237</v>
      </c>
      <c r="J25" s="39">
        <v>337434850</v>
      </c>
      <c r="K25" s="34">
        <v>370175271</v>
      </c>
      <c r="L25" s="37">
        <v>409190586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8307447</v>
      </c>
      <c r="E26" s="37">
        <v>17361313</v>
      </c>
      <c r="F26" s="39">
        <v>0</v>
      </c>
      <c r="G26" s="34">
        <v>284493415</v>
      </c>
      <c r="H26" s="37">
        <v>284493415</v>
      </c>
      <c r="I26" s="41">
        <v>0</v>
      </c>
      <c r="J26" s="39">
        <v>290647197</v>
      </c>
      <c r="K26" s="34">
        <v>321165153</v>
      </c>
      <c r="L26" s="37">
        <v>356653902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12331724</v>
      </c>
      <c r="E30" s="37">
        <v>12547345</v>
      </c>
      <c r="F30" s="38">
        <v>0</v>
      </c>
      <c r="G30" s="34">
        <v>-107662760</v>
      </c>
      <c r="H30" s="37">
        <v>-107662760</v>
      </c>
      <c r="I30" s="41">
        <v>0</v>
      </c>
      <c r="J30" s="39">
        <v>-114469472</v>
      </c>
      <c r="K30" s="34">
        <v>-108745998</v>
      </c>
      <c r="L30" s="37">
        <v>-103308698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1786793475</v>
      </c>
      <c r="D32" s="52">
        <f t="shared" ref="D32:L32" si="0">SUM(D6:D19)+SUM(D21:D31)</f>
        <v>1909802408</v>
      </c>
      <c r="E32" s="53">
        <f t="shared" si="0"/>
        <v>1979688221</v>
      </c>
      <c r="F32" s="54">
        <f t="shared" si="0"/>
        <v>2248907942</v>
      </c>
      <c r="G32" s="52">
        <f t="shared" si="0"/>
        <v>2450424403</v>
      </c>
      <c r="H32" s="55">
        <f t="shared" si="0"/>
        <v>2450424403</v>
      </c>
      <c r="I32" s="56">
        <f t="shared" si="0"/>
        <v>1408888104</v>
      </c>
      <c r="J32" s="57">
        <f t="shared" si="0"/>
        <v>2639887893</v>
      </c>
      <c r="K32" s="52">
        <f t="shared" si="0"/>
        <v>2883461999</v>
      </c>
      <c r="L32" s="53">
        <f t="shared" si="0"/>
        <v>3193915872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349925125</v>
      </c>
      <c r="D34" s="34">
        <v>367065138</v>
      </c>
      <c r="E34" s="37">
        <v>383746050</v>
      </c>
      <c r="F34" s="38">
        <v>401695904</v>
      </c>
      <c r="G34" s="34">
        <v>424701132</v>
      </c>
      <c r="H34" s="40">
        <v>424701132</v>
      </c>
      <c r="I34" s="41">
        <v>339487791</v>
      </c>
      <c r="J34" s="39">
        <v>539315739</v>
      </c>
      <c r="K34" s="34">
        <v>586726888</v>
      </c>
      <c r="L34" s="37">
        <v>640599127</v>
      </c>
    </row>
    <row r="35" spans="1:12" ht="13.5" x14ac:dyDescent="0.25">
      <c r="A35" s="28" t="s">
        <v>49</v>
      </c>
      <c r="B35" s="21" t="s">
        <v>19</v>
      </c>
      <c r="C35" s="34">
        <v>22589905</v>
      </c>
      <c r="D35" s="34">
        <v>22282398</v>
      </c>
      <c r="E35" s="37">
        <v>25460350</v>
      </c>
      <c r="F35" s="38">
        <v>27763620</v>
      </c>
      <c r="G35" s="34">
        <v>27419847</v>
      </c>
      <c r="H35" s="40">
        <v>27419847</v>
      </c>
      <c r="I35" s="41">
        <v>26331648</v>
      </c>
      <c r="J35" s="39">
        <v>28516641</v>
      </c>
      <c r="K35" s="34">
        <v>31510888</v>
      </c>
      <c r="L35" s="37">
        <v>34992842</v>
      </c>
    </row>
    <row r="36" spans="1:12" ht="13.5" x14ac:dyDescent="0.25">
      <c r="A36" s="28" t="s">
        <v>50</v>
      </c>
      <c r="B36" s="21" t="s">
        <v>22</v>
      </c>
      <c r="C36" s="34">
        <v>410306284</v>
      </c>
      <c r="D36" s="34">
        <v>387618623</v>
      </c>
      <c r="E36" s="37">
        <v>370579936</v>
      </c>
      <c r="F36" s="39">
        <v>443612453</v>
      </c>
      <c r="G36" s="34">
        <v>687973698</v>
      </c>
      <c r="H36" s="37">
        <v>687973698</v>
      </c>
      <c r="I36" s="41">
        <v>531531803</v>
      </c>
      <c r="J36" s="39">
        <v>431007344</v>
      </c>
      <c r="K36" s="34">
        <v>456867785</v>
      </c>
      <c r="L36" s="37">
        <v>484279852</v>
      </c>
    </row>
    <row r="37" spans="1:12" ht="13.5" x14ac:dyDescent="0.25">
      <c r="A37" s="28" t="s">
        <v>51</v>
      </c>
      <c r="B37" s="21" t="s">
        <v>52</v>
      </c>
      <c r="C37" s="34">
        <v>179383092</v>
      </c>
      <c r="D37" s="34">
        <v>196698053</v>
      </c>
      <c r="E37" s="37">
        <v>202593453</v>
      </c>
      <c r="F37" s="39">
        <v>220819278</v>
      </c>
      <c r="G37" s="34">
        <v>0</v>
      </c>
      <c r="H37" s="37">
        <v>0</v>
      </c>
      <c r="I37" s="41">
        <v>358007510</v>
      </c>
      <c r="J37" s="39">
        <v>221956984</v>
      </c>
      <c r="K37" s="34">
        <v>235274403</v>
      </c>
      <c r="L37" s="37">
        <v>249390866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-18067418</v>
      </c>
      <c r="E38" s="37">
        <v>689568052</v>
      </c>
      <c r="F38" s="38">
        <v>500000000</v>
      </c>
      <c r="G38" s="34">
        <v>658904468</v>
      </c>
      <c r="H38" s="40">
        <v>658904468</v>
      </c>
      <c r="I38" s="41">
        <v>0</v>
      </c>
      <c r="J38" s="39">
        <v>805858565</v>
      </c>
      <c r="K38" s="34">
        <v>854210080</v>
      </c>
      <c r="L38" s="37">
        <v>905462685</v>
      </c>
    </row>
    <row r="39" spans="1:12" ht="13.5" x14ac:dyDescent="0.25">
      <c r="A39" s="28" t="s">
        <v>55</v>
      </c>
      <c r="B39" s="21" t="s">
        <v>19</v>
      </c>
      <c r="C39" s="34">
        <v>142963112</v>
      </c>
      <c r="D39" s="34">
        <v>220799800</v>
      </c>
      <c r="E39" s="37">
        <v>174970863</v>
      </c>
      <c r="F39" s="39">
        <v>113324455</v>
      </c>
      <c r="G39" s="34">
        <v>156000000</v>
      </c>
      <c r="H39" s="37">
        <v>156000000</v>
      </c>
      <c r="I39" s="41">
        <v>36372</v>
      </c>
      <c r="J39" s="39">
        <v>171600000</v>
      </c>
      <c r="K39" s="34">
        <v>189617999</v>
      </c>
      <c r="L39" s="37">
        <v>210570791</v>
      </c>
    </row>
    <row r="40" spans="1:12" ht="13.5" x14ac:dyDescent="0.25">
      <c r="A40" s="28" t="s">
        <v>28</v>
      </c>
      <c r="B40" s="21" t="s">
        <v>19</v>
      </c>
      <c r="C40" s="34">
        <v>50275904</v>
      </c>
      <c r="D40" s="34">
        <v>82067494</v>
      </c>
      <c r="E40" s="37">
        <v>144856175</v>
      </c>
      <c r="F40" s="38">
        <v>122131355</v>
      </c>
      <c r="G40" s="34">
        <v>79249219</v>
      </c>
      <c r="H40" s="40">
        <v>79249219</v>
      </c>
      <c r="I40" s="41">
        <v>58497913</v>
      </c>
      <c r="J40" s="39">
        <v>153118492</v>
      </c>
      <c r="K40" s="34">
        <v>169195934</v>
      </c>
      <c r="L40" s="37">
        <v>187892085</v>
      </c>
    </row>
    <row r="41" spans="1:12" ht="13.5" x14ac:dyDescent="0.25">
      <c r="A41" s="28" t="s">
        <v>56</v>
      </c>
      <c r="B41" s="21" t="s">
        <v>19</v>
      </c>
      <c r="C41" s="34">
        <v>63267789</v>
      </c>
      <c r="D41" s="34">
        <v>87692202</v>
      </c>
      <c r="E41" s="37">
        <v>101147492</v>
      </c>
      <c r="F41" s="38">
        <v>91290816</v>
      </c>
      <c r="G41" s="34">
        <v>105552148</v>
      </c>
      <c r="H41" s="40">
        <v>105552148</v>
      </c>
      <c r="I41" s="41">
        <v>263038036</v>
      </c>
      <c r="J41" s="39">
        <v>157224207</v>
      </c>
      <c r="K41" s="34">
        <v>171079953</v>
      </c>
      <c r="L41" s="37">
        <v>186827970</v>
      </c>
    </row>
    <row r="42" spans="1:12" ht="13.5" x14ac:dyDescent="0.25">
      <c r="A42" s="28" t="s">
        <v>57</v>
      </c>
      <c r="B42" s="21" t="s">
        <v>19</v>
      </c>
      <c r="C42" s="34">
        <v>2295069</v>
      </c>
      <c r="D42" s="34">
        <v>321051</v>
      </c>
      <c r="E42" s="37">
        <v>522265</v>
      </c>
      <c r="F42" s="39">
        <v>1040000</v>
      </c>
      <c r="G42" s="34">
        <v>1040000</v>
      </c>
      <c r="H42" s="37">
        <v>1040000</v>
      </c>
      <c r="I42" s="41">
        <v>715811</v>
      </c>
      <c r="J42" s="39">
        <v>1102400</v>
      </c>
      <c r="K42" s="34">
        <v>1218152</v>
      </c>
      <c r="L42" s="37">
        <v>1352758</v>
      </c>
    </row>
    <row r="43" spans="1:12" ht="13.5" x14ac:dyDescent="0.25">
      <c r="A43" s="28" t="s">
        <v>58</v>
      </c>
      <c r="B43" s="21" t="s">
        <v>19</v>
      </c>
      <c r="C43" s="34">
        <v>933579866</v>
      </c>
      <c r="D43" s="34">
        <v>872526143</v>
      </c>
      <c r="E43" s="37">
        <v>118342637</v>
      </c>
      <c r="F43" s="38">
        <v>130663987</v>
      </c>
      <c r="G43" s="34">
        <v>0</v>
      </c>
      <c r="H43" s="40">
        <v>0</v>
      </c>
      <c r="I43" s="41">
        <v>34329744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68664639</v>
      </c>
      <c r="D44" s="34">
        <v>83787532</v>
      </c>
      <c r="E44" s="37">
        <v>79463986</v>
      </c>
      <c r="F44" s="39">
        <v>102765084</v>
      </c>
      <c r="G44" s="34">
        <v>81751231</v>
      </c>
      <c r="H44" s="37">
        <v>81751231</v>
      </c>
      <c r="I44" s="41">
        <v>93189771</v>
      </c>
      <c r="J44" s="39">
        <v>89194752</v>
      </c>
      <c r="K44" s="34">
        <v>98560215</v>
      </c>
      <c r="L44" s="37">
        <v>109451112</v>
      </c>
    </row>
    <row r="45" spans="1:12" ht="13.5" x14ac:dyDescent="0.25">
      <c r="A45" s="28" t="s">
        <v>60</v>
      </c>
      <c r="B45" s="21" t="s">
        <v>19</v>
      </c>
      <c r="C45" s="34">
        <v>1856968</v>
      </c>
      <c r="D45" s="34">
        <v>17565864</v>
      </c>
      <c r="E45" s="37">
        <v>-2943822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60320008</v>
      </c>
      <c r="D46" s="34">
        <v>52361123</v>
      </c>
      <c r="E46" s="37">
        <v>108356202</v>
      </c>
      <c r="F46" s="39">
        <v>94159176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2285427761</v>
      </c>
      <c r="D47" s="52">
        <f t="shared" ref="D47:L47" si="1">SUM(D34:D46)</f>
        <v>2372718003</v>
      </c>
      <c r="E47" s="53">
        <f t="shared" si="1"/>
        <v>2396663639</v>
      </c>
      <c r="F47" s="54">
        <f t="shared" si="1"/>
        <v>2249266128</v>
      </c>
      <c r="G47" s="52">
        <f t="shared" si="1"/>
        <v>2222591743</v>
      </c>
      <c r="H47" s="53">
        <f t="shared" si="1"/>
        <v>2222591743</v>
      </c>
      <c r="I47" s="56">
        <f t="shared" si="1"/>
        <v>1705166399</v>
      </c>
      <c r="J47" s="57">
        <f t="shared" si="1"/>
        <v>2598895124</v>
      </c>
      <c r="K47" s="52">
        <f t="shared" si="1"/>
        <v>2794262297</v>
      </c>
      <c r="L47" s="53">
        <f t="shared" si="1"/>
        <v>3010820088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-498634286</v>
      </c>
      <c r="D48" s="61">
        <f t="shared" si="2"/>
        <v>-462915595</v>
      </c>
      <c r="E48" s="62">
        <f t="shared" si="2"/>
        <v>-416975418</v>
      </c>
      <c r="F48" s="63">
        <f t="shared" si="2"/>
        <v>-358186</v>
      </c>
      <c r="G48" s="61">
        <f t="shared" si="2"/>
        <v>227832660</v>
      </c>
      <c r="H48" s="62">
        <f t="shared" si="2"/>
        <v>227832660</v>
      </c>
      <c r="I48" s="64">
        <f t="shared" si="2"/>
        <v>-296278295</v>
      </c>
      <c r="J48" s="65">
        <f t="shared" si="2"/>
        <v>40992769</v>
      </c>
      <c r="K48" s="61">
        <f t="shared" si="2"/>
        <v>89199702</v>
      </c>
      <c r="L48" s="62">
        <f t="shared" si="2"/>
        <v>183095784</v>
      </c>
    </row>
    <row r="49" spans="1:12" ht="25.5" x14ac:dyDescent="0.25">
      <c r="A49" s="66" t="s">
        <v>64</v>
      </c>
      <c r="B49" s="21" t="s">
        <v>65</v>
      </c>
      <c r="C49" s="34">
        <v>104877741</v>
      </c>
      <c r="D49" s="34">
        <v>122479015</v>
      </c>
      <c r="E49" s="37">
        <v>168542418</v>
      </c>
      <c r="F49" s="39">
        <v>192935800</v>
      </c>
      <c r="G49" s="34">
        <v>144900000</v>
      </c>
      <c r="H49" s="37">
        <v>144900000</v>
      </c>
      <c r="I49" s="41">
        <v>107320287</v>
      </c>
      <c r="J49" s="39">
        <v>166295150</v>
      </c>
      <c r="K49" s="34">
        <v>178572809</v>
      </c>
      <c r="L49" s="37">
        <v>192139244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-393756545</v>
      </c>
      <c r="D51" s="68">
        <f t="shared" si="3"/>
        <v>-340436580</v>
      </c>
      <c r="E51" s="69">
        <f t="shared" si="3"/>
        <v>-248433000</v>
      </c>
      <c r="F51" s="70">
        <f t="shared" si="3"/>
        <v>192577614</v>
      </c>
      <c r="G51" s="68">
        <f t="shared" si="3"/>
        <v>372732660</v>
      </c>
      <c r="H51" s="69">
        <f t="shared" si="3"/>
        <v>372732660</v>
      </c>
      <c r="I51" s="71">
        <f t="shared" si="3"/>
        <v>-188958008</v>
      </c>
      <c r="J51" s="72">
        <f t="shared" si="3"/>
        <v>207287919</v>
      </c>
      <c r="K51" s="68">
        <f t="shared" si="3"/>
        <v>267772511</v>
      </c>
      <c r="L51" s="69">
        <f t="shared" si="3"/>
        <v>375235028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-393756545</v>
      </c>
      <c r="D53" s="79">
        <f t="shared" ref="D53:L53" si="4">+D51-D52</f>
        <v>-340436580</v>
      </c>
      <c r="E53" s="80">
        <f t="shared" si="4"/>
        <v>-248433000</v>
      </c>
      <c r="F53" s="81">
        <f t="shared" si="4"/>
        <v>192577614</v>
      </c>
      <c r="G53" s="79">
        <f t="shared" si="4"/>
        <v>372732660</v>
      </c>
      <c r="H53" s="80">
        <f t="shared" si="4"/>
        <v>372732660</v>
      </c>
      <c r="I53" s="82">
        <f t="shared" si="4"/>
        <v>-188958008</v>
      </c>
      <c r="J53" s="83">
        <f t="shared" si="4"/>
        <v>207287919</v>
      </c>
      <c r="K53" s="79">
        <f t="shared" si="4"/>
        <v>267772511</v>
      </c>
      <c r="L53" s="80">
        <f t="shared" si="4"/>
        <v>375235028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-393756545</v>
      </c>
      <c r="D56" s="68">
        <f t="shared" ref="D56:L56" si="5">SUM(D53:D55)</f>
        <v>-340436580</v>
      </c>
      <c r="E56" s="69">
        <f t="shared" si="5"/>
        <v>-248433000</v>
      </c>
      <c r="F56" s="70">
        <f t="shared" si="5"/>
        <v>192577614</v>
      </c>
      <c r="G56" s="68">
        <f t="shared" si="5"/>
        <v>372732660</v>
      </c>
      <c r="H56" s="69">
        <f t="shared" si="5"/>
        <v>372732660</v>
      </c>
      <c r="I56" s="71">
        <f t="shared" si="5"/>
        <v>-188958008</v>
      </c>
      <c r="J56" s="72">
        <f t="shared" si="5"/>
        <v>207287919</v>
      </c>
      <c r="K56" s="68">
        <f t="shared" si="5"/>
        <v>267772511</v>
      </c>
      <c r="L56" s="69">
        <f t="shared" si="5"/>
        <v>375235028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-393756545</v>
      </c>
      <c r="D59" s="87">
        <f t="shared" ref="D59:L59" si="6">SUM(D56:D58)</f>
        <v>-340436580</v>
      </c>
      <c r="E59" s="88">
        <f t="shared" si="6"/>
        <v>-248433000</v>
      </c>
      <c r="F59" s="89">
        <f t="shared" si="6"/>
        <v>192577614</v>
      </c>
      <c r="G59" s="87">
        <f t="shared" si="6"/>
        <v>372732660</v>
      </c>
      <c r="H59" s="90">
        <f t="shared" si="6"/>
        <v>372732660</v>
      </c>
      <c r="I59" s="91">
        <f t="shared" si="6"/>
        <v>-188958008</v>
      </c>
      <c r="J59" s="92">
        <f t="shared" si="6"/>
        <v>207287919</v>
      </c>
      <c r="K59" s="87">
        <f t="shared" si="6"/>
        <v>267772511</v>
      </c>
      <c r="L59" s="88">
        <f t="shared" si="6"/>
        <v>375235028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673415876</v>
      </c>
      <c r="D6" s="29">
        <v>752382169</v>
      </c>
      <c r="E6" s="30">
        <v>750141037</v>
      </c>
      <c r="F6" s="31">
        <v>789683683</v>
      </c>
      <c r="G6" s="29">
        <v>695683683</v>
      </c>
      <c r="H6" s="32">
        <v>695683683</v>
      </c>
      <c r="I6" s="30">
        <v>518264210</v>
      </c>
      <c r="J6" s="33">
        <v>793970986</v>
      </c>
      <c r="K6" s="29">
        <v>894964096</v>
      </c>
      <c r="L6" s="32">
        <v>1008803520</v>
      </c>
    </row>
    <row r="7" spans="1:12" ht="13.5" x14ac:dyDescent="0.25">
      <c r="A7" s="28" t="s">
        <v>23</v>
      </c>
      <c r="B7" s="21" t="s">
        <v>22</v>
      </c>
      <c r="C7" s="29">
        <v>316166962</v>
      </c>
      <c r="D7" s="29">
        <v>309463742</v>
      </c>
      <c r="E7" s="30">
        <v>375597866</v>
      </c>
      <c r="F7" s="31">
        <v>205593141</v>
      </c>
      <c r="G7" s="29">
        <v>268942902</v>
      </c>
      <c r="H7" s="32">
        <v>268942902</v>
      </c>
      <c r="I7" s="30">
        <v>150721557</v>
      </c>
      <c r="J7" s="33">
        <v>289310532</v>
      </c>
      <c r="K7" s="29">
        <v>303486749</v>
      </c>
      <c r="L7" s="32">
        <v>318357600</v>
      </c>
    </row>
    <row r="8" spans="1:12" ht="13.5" x14ac:dyDescent="0.25">
      <c r="A8" s="28" t="s">
        <v>24</v>
      </c>
      <c r="B8" s="21" t="s">
        <v>22</v>
      </c>
      <c r="C8" s="29">
        <v>101024754</v>
      </c>
      <c r="D8" s="29">
        <v>113018638</v>
      </c>
      <c r="E8" s="30">
        <v>129088514</v>
      </c>
      <c r="F8" s="31">
        <v>128041636</v>
      </c>
      <c r="G8" s="29">
        <v>135053835</v>
      </c>
      <c r="H8" s="32">
        <v>135053835</v>
      </c>
      <c r="I8" s="30">
        <v>143510848</v>
      </c>
      <c r="J8" s="33">
        <v>161744556</v>
      </c>
      <c r="K8" s="29">
        <v>171287486</v>
      </c>
      <c r="L8" s="32">
        <v>181393452</v>
      </c>
    </row>
    <row r="9" spans="1:12" ht="13.5" x14ac:dyDescent="0.25">
      <c r="A9" s="28" t="s">
        <v>25</v>
      </c>
      <c r="B9" s="21" t="s">
        <v>22</v>
      </c>
      <c r="C9" s="29">
        <v>99951853</v>
      </c>
      <c r="D9" s="29">
        <v>102321182</v>
      </c>
      <c r="E9" s="30">
        <v>129503516</v>
      </c>
      <c r="F9" s="31">
        <v>134216127</v>
      </c>
      <c r="G9" s="29">
        <v>137318177</v>
      </c>
      <c r="H9" s="32">
        <v>137318177</v>
      </c>
      <c r="I9" s="30">
        <v>136005379</v>
      </c>
      <c r="J9" s="33">
        <v>145148939</v>
      </c>
      <c r="K9" s="29">
        <v>153712726</v>
      </c>
      <c r="L9" s="32">
        <v>162781776</v>
      </c>
    </row>
    <row r="10" spans="1:12" ht="13.5" x14ac:dyDescent="0.25">
      <c r="A10" s="28" t="s">
        <v>26</v>
      </c>
      <c r="B10" s="21" t="s">
        <v>19</v>
      </c>
      <c r="C10" s="29">
        <v>7329181</v>
      </c>
      <c r="D10" s="29">
        <v>7458452</v>
      </c>
      <c r="E10" s="30">
        <v>6069824</v>
      </c>
      <c r="F10" s="31">
        <v>4679294</v>
      </c>
      <c r="G10" s="29">
        <v>4679294</v>
      </c>
      <c r="H10" s="32">
        <v>4679294</v>
      </c>
      <c r="I10" s="30">
        <v>6302197</v>
      </c>
      <c r="J10" s="33">
        <v>4019027</v>
      </c>
      <c r="K10" s="29">
        <v>4420925</v>
      </c>
      <c r="L10" s="32">
        <v>4863012</v>
      </c>
    </row>
    <row r="11" spans="1:12" ht="13.5" x14ac:dyDescent="0.25">
      <c r="A11" s="28" t="s">
        <v>27</v>
      </c>
      <c r="B11" s="21" t="s">
        <v>19</v>
      </c>
      <c r="C11" s="29">
        <v>17570145</v>
      </c>
      <c r="D11" s="29">
        <v>17602979</v>
      </c>
      <c r="E11" s="30">
        <v>21377475</v>
      </c>
      <c r="F11" s="31">
        <v>33480200</v>
      </c>
      <c r="G11" s="29">
        <v>25000000</v>
      </c>
      <c r="H11" s="32">
        <v>25000000</v>
      </c>
      <c r="I11" s="30">
        <v>22148533</v>
      </c>
      <c r="J11" s="33">
        <v>27500000</v>
      </c>
      <c r="K11" s="29">
        <v>30250000</v>
      </c>
      <c r="L11" s="32">
        <v>33275004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12221289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57884399</v>
      </c>
      <c r="D13" s="29">
        <v>49836244</v>
      </c>
      <c r="E13" s="30">
        <v>84147818</v>
      </c>
      <c r="F13" s="31">
        <v>88625274</v>
      </c>
      <c r="G13" s="29">
        <v>88625274</v>
      </c>
      <c r="H13" s="32">
        <v>88625274</v>
      </c>
      <c r="I13" s="30">
        <v>109796253</v>
      </c>
      <c r="J13" s="33">
        <v>97487801</v>
      </c>
      <c r="K13" s="29">
        <v>107236582</v>
      </c>
      <c r="L13" s="32">
        <v>117960240</v>
      </c>
    </row>
    <row r="14" spans="1:12" ht="13.5" x14ac:dyDescent="0.25">
      <c r="A14" s="28" t="s">
        <v>30</v>
      </c>
      <c r="B14" s="21" t="s">
        <v>19</v>
      </c>
      <c r="C14" s="29">
        <v>1815643</v>
      </c>
      <c r="D14" s="29">
        <v>3921496</v>
      </c>
      <c r="E14" s="30">
        <v>15115256</v>
      </c>
      <c r="F14" s="31">
        <v>9240776</v>
      </c>
      <c r="G14" s="29">
        <v>15000001</v>
      </c>
      <c r="H14" s="32">
        <v>15000001</v>
      </c>
      <c r="I14" s="30">
        <v>20045400</v>
      </c>
      <c r="J14" s="33">
        <v>16500000</v>
      </c>
      <c r="K14" s="29">
        <v>18150000</v>
      </c>
      <c r="L14" s="32">
        <v>19965000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4545064</v>
      </c>
      <c r="D17" s="34">
        <v>3575630</v>
      </c>
      <c r="E17" s="37">
        <v>2948717</v>
      </c>
      <c r="F17" s="39">
        <v>3341310</v>
      </c>
      <c r="G17" s="34">
        <v>4754368</v>
      </c>
      <c r="H17" s="37">
        <v>4754368</v>
      </c>
      <c r="I17" s="40">
        <v>3604448</v>
      </c>
      <c r="J17" s="39">
        <v>5193803</v>
      </c>
      <c r="K17" s="34">
        <v>5663462</v>
      </c>
      <c r="L17" s="37">
        <v>6180095</v>
      </c>
    </row>
    <row r="18" spans="1:12" ht="13.5" x14ac:dyDescent="0.25">
      <c r="A18" s="28" t="s">
        <v>34</v>
      </c>
      <c r="B18" s="21" t="s">
        <v>19</v>
      </c>
      <c r="C18" s="34">
        <v>81094</v>
      </c>
      <c r="D18" s="34">
        <v>49035</v>
      </c>
      <c r="E18" s="37">
        <v>678</v>
      </c>
      <c r="F18" s="39">
        <v>66370</v>
      </c>
      <c r="G18" s="34">
        <v>340768</v>
      </c>
      <c r="H18" s="37">
        <v>340768</v>
      </c>
      <c r="I18" s="41">
        <v>220598</v>
      </c>
      <c r="J18" s="39">
        <v>340969</v>
      </c>
      <c r="K18" s="34">
        <v>375066</v>
      </c>
      <c r="L18" s="37">
        <v>412572</v>
      </c>
    </row>
    <row r="19" spans="1:12" ht="13.5" x14ac:dyDescent="0.25">
      <c r="A19" s="28" t="s">
        <v>35</v>
      </c>
      <c r="B19" s="21" t="s">
        <v>19</v>
      </c>
      <c r="C19" s="34">
        <v>3570731</v>
      </c>
      <c r="D19" s="34">
        <v>2195217</v>
      </c>
      <c r="E19" s="37">
        <v>3459361</v>
      </c>
      <c r="F19" s="39">
        <v>33619793</v>
      </c>
      <c r="G19" s="34">
        <v>32619803</v>
      </c>
      <c r="H19" s="37">
        <v>32619803</v>
      </c>
      <c r="I19" s="41">
        <v>7668148</v>
      </c>
      <c r="J19" s="39">
        <v>16009778</v>
      </c>
      <c r="K19" s="34">
        <v>17610762</v>
      </c>
      <c r="L19" s="37">
        <v>19371840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275023225</v>
      </c>
      <c r="D21" s="34">
        <v>350906404</v>
      </c>
      <c r="E21" s="37">
        <v>368213523</v>
      </c>
      <c r="F21" s="39">
        <v>397788207</v>
      </c>
      <c r="G21" s="34">
        <v>374931206</v>
      </c>
      <c r="H21" s="37">
        <v>374931206</v>
      </c>
      <c r="I21" s="41">
        <v>375338954</v>
      </c>
      <c r="J21" s="39">
        <v>416655999</v>
      </c>
      <c r="K21" s="34">
        <v>441239001</v>
      </c>
      <c r="L21" s="37">
        <v>467271996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20882813</v>
      </c>
      <c r="D23" s="34">
        <v>15272101</v>
      </c>
      <c r="E23" s="37">
        <v>17432708</v>
      </c>
      <c r="F23" s="39">
        <v>22545922</v>
      </c>
      <c r="G23" s="34">
        <v>17545528</v>
      </c>
      <c r="H23" s="37">
        <v>17545528</v>
      </c>
      <c r="I23" s="41">
        <v>14087050</v>
      </c>
      <c r="J23" s="39">
        <v>22545528</v>
      </c>
      <c r="K23" s="34">
        <v>24800081</v>
      </c>
      <c r="L23" s="37">
        <v>27280092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62471</v>
      </c>
      <c r="F24" s="39">
        <v>0</v>
      </c>
      <c r="G24" s="34">
        <v>0</v>
      </c>
      <c r="H24" s="37">
        <v>0</v>
      </c>
      <c r="I24" s="41">
        <v>20164</v>
      </c>
      <c r="J24" s="39">
        <v>8031</v>
      </c>
      <c r="K24" s="34">
        <v>8834</v>
      </c>
      <c r="L24" s="37">
        <v>9720</v>
      </c>
    </row>
    <row r="25" spans="1:12" ht="13.5" x14ac:dyDescent="0.25">
      <c r="A25" s="28" t="s">
        <v>41</v>
      </c>
      <c r="B25" s="21" t="s">
        <v>19</v>
      </c>
      <c r="C25" s="34">
        <v>418487287</v>
      </c>
      <c r="D25" s="34">
        <v>388902251</v>
      </c>
      <c r="E25" s="37">
        <v>450613915</v>
      </c>
      <c r="F25" s="39">
        <v>486781992</v>
      </c>
      <c r="G25" s="34">
        <v>529090271</v>
      </c>
      <c r="H25" s="37">
        <v>529090271</v>
      </c>
      <c r="I25" s="41">
        <v>490608681</v>
      </c>
      <c r="J25" s="39">
        <v>514578291</v>
      </c>
      <c r="K25" s="34">
        <v>545494437</v>
      </c>
      <c r="L25" s="37">
        <v>584386840</v>
      </c>
    </row>
    <row r="26" spans="1:12" ht="13.5" x14ac:dyDescent="0.25">
      <c r="A26" s="28" t="s">
        <v>28</v>
      </c>
      <c r="B26" s="21" t="s">
        <v>19</v>
      </c>
      <c r="C26" s="34">
        <v>-3643939</v>
      </c>
      <c r="D26" s="34">
        <v>-3445539</v>
      </c>
      <c r="E26" s="37">
        <v>-2011022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389557176</v>
      </c>
      <c r="G28" s="34">
        <v>389557176</v>
      </c>
      <c r="H28" s="37">
        <v>389557176</v>
      </c>
      <c r="I28" s="41">
        <v>563242998</v>
      </c>
      <c r="J28" s="39">
        <v>415377857</v>
      </c>
      <c r="K28" s="34">
        <v>452970121</v>
      </c>
      <c r="L28" s="37">
        <v>494597172</v>
      </c>
    </row>
    <row r="29" spans="1:12" ht="13.5" x14ac:dyDescent="0.25">
      <c r="A29" s="28" t="s">
        <v>43</v>
      </c>
      <c r="B29" s="21" t="s">
        <v>19</v>
      </c>
      <c r="C29" s="34">
        <v>-12281372</v>
      </c>
      <c r="D29" s="34">
        <v>-106102027</v>
      </c>
      <c r="E29" s="37">
        <v>-34307100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8802284</v>
      </c>
      <c r="D30" s="34">
        <v>7421046</v>
      </c>
      <c r="E30" s="37">
        <v>-9013990</v>
      </c>
      <c r="F30" s="38">
        <v>0</v>
      </c>
      <c r="G30" s="34">
        <v>0</v>
      </c>
      <c r="H30" s="37">
        <v>0</v>
      </c>
      <c r="I30" s="41">
        <v>144867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1990626000</v>
      </c>
      <c r="D32" s="52">
        <f t="shared" ref="D32:L32" si="0">SUM(D6:D19)+SUM(D21:D31)</f>
        <v>2027000309</v>
      </c>
      <c r="E32" s="53">
        <f t="shared" si="0"/>
        <v>2308440567</v>
      </c>
      <c r="F32" s="54">
        <f t="shared" si="0"/>
        <v>2727260901</v>
      </c>
      <c r="G32" s="52">
        <f t="shared" si="0"/>
        <v>2719142286</v>
      </c>
      <c r="H32" s="55">
        <f t="shared" si="0"/>
        <v>2719142286</v>
      </c>
      <c r="I32" s="56">
        <f t="shared" si="0"/>
        <v>2561730285</v>
      </c>
      <c r="J32" s="57">
        <f t="shared" si="0"/>
        <v>2926392097</v>
      </c>
      <c r="K32" s="52">
        <f t="shared" si="0"/>
        <v>3171670328</v>
      </c>
      <c r="L32" s="53">
        <f t="shared" si="0"/>
        <v>3446909931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562308137</v>
      </c>
      <c r="D34" s="34">
        <v>554112691</v>
      </c>
      <c r="E34" s="37">
        <v>549945279</v>
      </c>
      <c r="F34" s="38">
        <v>594474555</v>
      </c>
      <c r="G34" s="34">
        <v>594474306</v>
      </c>
      <c r="H34" s="40">
        <v>594474306</v>
      </c>
      <c r="I34" s="41">
        <v>617405726</v>
      </c>
      <c r="J34" s="39">
        <v>605411352</v>
      </c>
      <c r="K34" s="34">
        <v>635682000</v>
      </c>
      <c r="L34" s="37">
        <v>654752369</v>
      </c>
    </row>
    <row r="35" spans="1:12" ht="13.5" x14ac:dyDescent="0.25">
      <c r="A35" s="28" t="s">
        <v>49</v>
      </c>
      <c r="B35" s="21" t="s">
        <v>19</v>
      </c>
      <c r="C35" s="34">
        <v>28197060</v>
      </c>
      <c r="D35" s="34">
        <v>-23011070</v>
      </c>
      <c r="E35" s="37">
        <v>33977372</v>
      </c>
      <c r="F35" s="38">
        <v>30561738</v>
      </c>
      <c r="G35" s="34">
        <v>30561738</v>
      </c>
      <c r="H35" s="40">
        <v>30561738</v>
      </c>
      <c r="I35" s="41">
        <v>34848180</v>
      </c>
      <c r="J35" s="39">
        <v>31998143</v>
      </c>
      <c r="K35" s="34">
        <v>33918028</v>
      </c>
      <c r="L35" s="37">
        <v>35613948</v>
      </c>
    </row>
    <row r="36" spans="1:12" ht="13.5" x14ac:dyDescent="0.25">
      <c r="A36" s="28" t="s">
        <v>50</v>
      </c>
      <c r="B36" s="21" t="s">
        <v>22</v>
      </c>
      <c r="C36" s="34">
        <v>665442521</v>
      </c>
      <c r="D36" s="34">
        <v>783596743</v>
      </c>
      <c r="E36" s="37">
        <v>796922426</v>
      </c>
      <c r="F36" s="39">
        <v>1006568247</v>
      </c>
      <c r="G36" s="34">
        <v>1006568247</v>
      </c>
      <c r="H36" s="37">
        <v>1006568247</v>
      </c>
      <c r="I36" s="41">
        <v>948531471</v>
      </c>
      <c r="J36" s="39">
        <v>1015489123</v>
      </c>
      <c r="K36" s="34">
        <v>1127192927</v>
      </c>
      <c r="L36" s="37">
        <v>1262456076</v>
      </c>
    </row>
    <row r="37" spans="1:12" ht="13.5" x14ac:dyDescent="0.25">
      <c r="A37" s="28" t="s">
        <v>51</v>
      </c>
      <c r="B37" s="21" t="s">
        <v>52</v>
      </c>
      <c r="C37" s="34">
        <v>261545528</v>
      </c>
      <c r="D37" s="34">
        <v>261667060</v>
      </c>
      <c r="E37" s="37">
        <v>327691315</v>
      </c>
      <c r="F37" s="39">
        <v>310782917</v>
      </c>
      <c r="G37" s="34">
        <v>309542918</v>
      </c>
      <c r="H37" s="37">
        <v>309542918</v>
      </c>
      <c r="I37" s="41">
        <v>379004471</v>
      </c>
      <c r="J37" s="39">
        <v>324303954</v>
      </c>
      <c r="K37" s="34">
        <v>343349643</v>
      </c>
      <c r="L37" s="37">
        <v>363418836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519215681</v>
      </c>
      <c r="F38" s="38">
        <v>204165995</v>
      </c>
      <c r="G38" s="34">
        <v>194166000</v>
      </c>
      <c r="H38" s="40">
        <v>194166000</v>
      </c>
      <c r="I38" s="41">
        <v>346782811</v>
      </c>
      <c r="J38" s="39">
        <v>182962648</v>
      </c>
      <c r="K38" s="34">
        <v>190281155</v>
      </c>
      <c r="L38" s="37">
        <v>197892408</v>
      </c>
    </row>
    <row r="39" spans="1:12" ht="13.5" x14ac:dyDescent="0.25">
      <c r="A39" s="28" t="s">
        <v>55</v>
      </c>
      <c r="B39" s="21" t="s">
        <v>19</v>
      </c>
      <c r="C39" s="34">
        <v>207383196</v>
      </c>
      <c r="D39" s="34">
        <v>376183017</v>
      </c>
      <c r="E39" s="37">
        <v>196919747</v>
      </c>
      <c r="F39" s="39">
        <v>176069903</v>
      </c>
      <c r="G39" s="34">
        <v>168969432</v>
      </c>
      <c r="H39" s="37">
        <v>168969432</v>
      </c>
      <c r="I39" s="41">
        <v>168051116</v>
      </c>
      <c r="J39" s="39">
        <v>177185703</v>
      </c>
      <c r="K39" s="34">
        <v>182501273</v>
      </c>
      <c r="L39" s="37">
        <v>186151298</v>
      </c>
    </row>
    <row r="40" spans="1:12" ht="13.5" x14ac:dyDescent="0.25">
      <c r="A40" s="28" t="s">
        <v>28</v>
      </c>
      <c r="B40" s="21" t="s">
        <v>19</v>
      </c>
      <c r="C40" s="34">
        <v>66768626</v>
      </c>
      <c r="D40" s="34">
        <v>96769075</v>
      </c>
      <c r="E40" s="37">
        <v>135575552</v>
      </c>
      <c r="F40" s="38">
        <v>52744393</v>
      </c>
      <c r="G40" s="34">
        <v>52744393</v>
      </c>
      <c r="H40" s="40">
        <v>52744393</v>
      </c>
      <c r="I40" s="41">
        <v>81761287</v>
      </c>
      <c r="J40" s="39">
        <v>55223378</v>
      </c>
      <c r="K40" s="34">
        <v>57764001</v>
      </c>
      <c r="L40" s="37">
        <v>60363012</v>
      </c>
    </row>
    <row r="41" spans="1:12" ht="13.5" x14ac:dyDescent="0.25">
      <c r="A41" s="28" t="s">
        <v>56</v>
      </c>
      <c r="B41" s="21" t="s">
        <v>19</v>
      </c>
      <c r="C41" s="34">
        <v>142893232</v>
      </c>
      <c r="D41" s="34">
        <v>188379527</v>
      </c>
      <c r="E41" s="37">
        <v>170747814</v>
      </c>
      <c r="F41" s="38">
        <v>156901823</v>
      </c>
      <c r="G41" s="34">
        <v>166901824</v>
      </c>
      <c r="H41" s="40">
        <v>166901824</v>
      </c>
      <c r="I41" s="41">
        <v>215483306</v>
      </c>
      <c r="J41" s="39">
        <v>237269246</v>
      </c>
      <c r="K41" s="34">
        <v>284802484</v>
      </c>
      <c r="L41" s="37">
        <v>340846969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720000</v>
      </c>
      <c r="E42" s="37">
        <v>720000</v>
      </c>
      <c r="F42" s="39">
        <v>792000</v>
      </c>
      <c r="G42" s="34">
        <v>792000</v>
      </c>
      <c r="H42" s="37">
        <v>792000</v>
      </c>
      <c r="I42" s="41">
        <v>540000</v>
      </c>
      <c r="J42" s="39">
        <v>3830808</v>
      </c>
      <c r="K42" s="34">
        <v>4022348</v>
      </c>
      <c r="L42" s="37">
        <v>4223460</v>
      </c>
    </row>
    <row r="43" spans="1:12" ht="13.5" x14ac:dyDescent="0.25">
      <c r="A43" s="28" t="s">
        <v>58</v>
      </c>
      <c r="B43" s="21" t="s">
        <v>19</v>
      </c>
      <c r="C43" s="34">
        <v>201995086</v>
      </c>
      <c r="D43" s="34">
        <v>256971888</v>
      </c>
      <c r="E43" s="37">
        <v>-219151795</v>
      </c>
      <c r="F43" s="38">
        <v>0</v>
      </c>
      <c r="G43" s="34">
        <v>0</v>
      </c>
      <c r="H43" s="40">
        <v>0</v>
      </c>
      <c r="I43" s="41">
        <v>33198847</v>
      </c>
      <c r="J43" s="39">
        <v>20329183</v>
      </c>
      <c r="K43" s="34">
        <v>21142350</v>
      </c>
      <c r="L43" s="37">
        <v>21988044</v>
      </c>
    </row>
    <row r="44" spans="1:12" ht="13.5" x14ac:dyDescent="0.25">
      <c r="A44" s="28" t="s">
        <v>59</v>
      </c>
      <c r="B44" s="21" t="s">
        <v>19</v>
      </c>
      <c r="C44" s="34">
        <v>187465422</v>
      </c>
      <c r="D44" s="34">
        <v>211015656</v>
      </c>
      <c r="E44" s="37">
        <v>274906527</v>
      </c>
      <c r="F44" s="39">
        <v>193559237</v>
      </c>
      <c r="G44" s="34">
        <v>193232207</v>
      </c>
      <c r="H44" s="37">
        <v>193232207</v>
      </c>
      <c r="I44" s="41">
        <v>277754364</v>
      </c>
      <c r="J44" s="39">
        <v>272013381</v>
      </c>
      <c r="K44" s="34">
        <v>282893909</v>
      </c>
      <c r="L44" s="37">
        <v>288551820</v>
      </c>
    </row>
    <row r="45" spans="1:12" ht="13.5" x14ac:dyDescent="0.25">
      <c r="A45" s="28" t="s">
        <v>60</v>
      </c>
      <c r="B45" s="21" t="s">
        <v>19</v>
      </c>
      <c r="C45" s="34">
        <v>2522872</v>
      </c>
      <c r="D45" s="34">
        <v>3255</v>
      </c>
      <c r="E45" s="37">
        <v>0</v>
      </c>
      <c r="F45" s="38">
        <v>0</v>
      </c>
      <c r="G45" s="34">
        <v>0</v>
      </c>
      <c r="H45" s="37">
        <v>0</v>
      </c>
      <c r="I45" s="41">
        <v>-6425550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2080</v>
      </c>
      <c r="D46" s="34">
        <v>208</v>
      </c>
      <c r="E46" s="37">
        <v>-515</v>
      </c>
      <c r="F46" s="39">
        <v>0</v>
      </c>
      <c r="G46" s="34">
        <v>0</v>
      </c>
      <c r="H46" s="37">
        <v>0</v>
      </c>
      <c r="I46" s="41">
        <v>117519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2326523760</v>
      </c>
      <c r="D47" s="52">
        <f t="shared" ref="D47:L47" si="1">SUM(D34:D46)</f>
        <v>2706408050</v>
      </c>
      <c r="E47" s="53">
        <f t="shared" si="1"/>
        <v>2787469403</v>
      </c>
      <c r="F47" s="54">
        <f t="shared" si="1"/>
        <v>2726620808</v>
      </c>
      <c r="G47" s="52">
        <f t="shared" si="1"/>
        <v>2717953065</v>
      </c>
      <c r="H47" s="53">
        <f t="shared" si="1"/>
        <v>2717953065</v>
      </c>
      <c r="I47" s="56">
        <f t="shared" si="1"/>
        <v>3097053548</v>
      </c>
      <c r="J47" s="57">
        <f t="shared" si="1"/>
        <v>2926016919</v>
      </c>
      <c r="K47" s="52">
        <f t="shared" si="1"/>
        <v>3163550118</v>
      </c>
      <c r="L47" s="53">
        <f t="shared" si="1"/>
        <v>3416258240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-335897760</v>
      </c>
      <c r="D48" s="61">
        <f t="shared" si="2"/>
        <v>-679407741</v>
      </c>
      <c r="E48" s="62">
        <f t="shared" si="2"/>
        <v>-479028836</v>
      </c>
      <c r="F48" s="63">
        <f t="shared" si="2"/>
        <v>640093</v>
      </c>
      <c r="G48" s="61">
        <f t="shared" si="2"/>
        <v>1189221</v>
      </c>
      <c r="H48" s="62">
        <f t="shared" si="2"/>
        <v>1189221</v>
      </c>
      <c r="I48" s="64">
        <f t="shared" si="2"/>
        <v>-535323263</v>
      </c>
      <c r="J48" s="65">
        <f t="shared" si="2"/>
        <v>375178</v>
      </c>
      <c r="K48" s="61">
        <f t="shared" si="2"/>
        <v>8120210</v>
      </c>
      <c r="L48" s="62">
        <f t="shared" si="2"/>
        <v>30651691</v>
      </c>
    </row>
    <row r="49" spans="1:12" ht="25.5" x14ac:dyDescent="0.25">
      <c r="A49" s="66" t="s">
        <v>64</v>
      </c>
      <c r="B49" s="21" t="s">
        <v>65</v>
      </c>
      <c r="C49" s="34">
        <v>199835753</v>
      </c>
      <c r="D49" s="34">
        <v>265669301</v>
      </c>
      <c r="E49" s="37">
        <v>300433414</v>
      </c>
      <c r="F49" s="39">
        <v>238658000</v>
      </c>
      <c r="G49" s="34">
        <v>238658000</v>
      </c>
      <c r="H49" s="37">
        <v>238658000</v>
      </c>
      <c r="I49" s="41">
        <v>316866673</v>
      </c>
      <c r="J49" s="39">
        <v>242442550</v>
      </c>
      <c r="K49" s="34">
        <v>235908000</v>
      </c>
      <c r="L49" s="37">
        <v>226927760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28198460</v>
      </c>
      <c r="K50" s="34">
        <v>28200000</v>
      </c>
      <c r="L50" s="37">
        <v>28200000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-136062007</v>
      </c>
      <c r="D51" s="68">
        <f t="shared" si="3"/>
        <v>-413738440</v>
      </c>
      <c r="E51" s="69">
        <f t="shared" si="3"/>
        <v>-178595422</v>
      </c>
      <c r="F51" s="70">
        <f t="shared" si="3"/>
        <v>239298093</v>
      </c>
      <c r="G51" s="68">
        <f t="shared" si="3"/>
        <v>239847221</v>
      </c>
      <c r="H51" s="69">
        <f t="shared" si="3"/>
        <v>239847221</v>
      </c>
      <c r="I51" s="71">
        <f t="shared" si="3"/>
        <v>-218456590</v>
      </c>
      <c r="J51" s="72">
        <f t="shared" si="3"/>
        <v>271016188</v>
      </c>
      <c r="K51" s="68">
        <f t="shared" si="3"/>
        <v>272228210</v>
      </c>
      <c r="L51" s="69">
        <f t="shared" si="3"/>
        <v>285779451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-136062007</v>
      </c>
      <c r="D53" s="79">
        <f t="shared" ref="D53:L53" si="4">+D51-D52</f>
        <v>-413738440</v>
      </c>
      <c r="E53" s="80">
        <f t="shared" si="4"/>
        <v>-178595422</v>
      </c>
      <c r="F53" s="81">
        <f t="shared" si="4"/>
        <v>239298093</v>
      </c>
      <c r="G53" s="79">
        <f t="shared" si="4"/>
        <v>239847221</v>
      </c>
      <c r="H53" s="80">
        <f t="shared" si="4"/>
        <v>239847221</v>
      </c>
      <c r="I53" s="82">
        <f t="shared" si="4"/>
        <v>-218456590</v>
      </c>
      <c r="J53" s="83">
        <f t="shared" si="4"/>
        <v>271016188</v>
      </c>
      <c r="K53" s="79">
        <f t="shared" si="4"/>
        <v>272228210</v>
      </c>
      <c r="L53" s="80">
        <f t="shared" si="4"/>
        <v>285779451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-136062007</v>
      </c>
      <c r="D56" s="68">
        <f t="shared" ref="D56:L56" si="5">SUM(D53:D55)</f>
        <v>-413738440</v>
      </c>
      <c r="E56" s="69">
        <f t="shared" si="5"/>
        <v>-178595422</v>
      </c>
      <c r="F56" s="70">
        <f t="shared" si="5"/>
        <v>239298093</v>
      </c>
      <c r="G56" s="68">
        <f t="shared" si="5"/>
        <v>239847221</v>
      </c>
      <c r="H56" s="69">
        <f t="shared" si="5"/>
        <v>239847221</v>
      </c>
      <c r="I56" s="71">
        <f t="shared" si="5"/>
        <v>-218456590</v>
      </c>
      <c r="J56" s="72">
        <f t="shared" si="5"/>
        <v>271016188</v>
      </c>
      <c r="K56" s="68">
        <f t="shared" si="5"/>
        <v>272228210</v>
      </c>
      <c r="L56" s="69">
        <f t="shared" si="5"/>
        <v>285779451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-136062007</v>
      </c>
      <c r="D59" s="87">
        <f t="shared" ref="D59:L59" si="6">SUM(D56:D58)</f>
        <v>-413738440</v>
      </c>
      <c r="E59" s="88">
        <f t="shared" si="6"/>
        <v>-178595422</v>
      </c>
      <c r="F59" s="89">
        <f t="shared" si="6"/>
        <v>239298093</v>
      </c>
      <c r="G59" s="87">
        <f t="shared" si="6"/>
        <v>239847221</v>
      </c>
      <c r="H59" s="90">
        <f t="shared" si="6"/>
        <v>239847221</v>
      </c>
      <c r="I59" s="91">
        <f t="shared" si="6"/>
        <v>-218456590</v>
      </c>
      <c r="J59" s="92">
        <f t="shared" si="6"/>
        <v>271016188</v>
      </c>
      <c r="K59" s="87">
        <f t="shared" si="6"/>
        <v>272228210</v>
      </c>
      <c r="L59" s="88">
        <f t="shared" si="6"/>
        <v>285779451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231747</v>
      </c>
      <c r="D6" s="29">
        <v>519000</v>
      </c>
      <c r="E6" s="30">
        <v>568302</v>
      </c>
      <c r="F6" s="31">
        <v>609996</v>
      </c>
      <c r="G6" s="29">
        <v>609996</v>
      </c>
      <c r="H6" s="32">
        <v>609996</v>
      </c>
      <c r="I6" s="30">
        <v>477598</v>
      </c>
      <c r="J6" s="33">
        <v>839892</v>
      </c>
      <c r="K6" s="29">
        <v>878532</v>
      </c>
      <c r="L6" s="32">
        <v>918936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1010403</v>
      </c>
      <c r="D10" s="29">
        <v>1458950</v>
      </c>
      <c r="E10" s="30">
        <v>1603520</v>
      </c>
      <c r="F10" s="31">
        <v>9582792</v>
      </c>
      <c r="G10" s="29">
        <v>10345756</v>
      </c>
      <c r="H10" s="32">
        <v>10345756</v>
      </c>
      <c r="I10" s="30">
        <v>1516213</v>
      </c>
      <c r="J10" s="33">
        <v>11038368</v>
      </c>
      <c r="K10" s="29">
        <v>11546148</v>
      </c>
      <c r="L10" s="32">
        <v>12077268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354516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1279616</v>
      </c>
      <c r="D14" s="29">
        <v>1495127</v>
      </c>
      <c r="E14" s="30">
        <v>3333940</v>
      </c>
      <c r="F14" s="31">
        <v>3919092</v>
      </c>
      <c r="G14" s="29">
        <v>6954380</v>
      </c>
      <c r="H14" s="32">
        <v>6954380</v>
      </c>
      <c r="I14" s="30">
        <v>6636001</v>
      </c>
      <c r="J14" s="33">
        <v>6758736</v>
      </c>
      <c r="K14" s="29">
        <v>7069644</v>
      </c>
      <c r="L14" s="32">
        <v>7394844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183144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1762027</v>
      </c>
      <c r="D17" s="34">
        <v>-1826846</v>
      </c>
      <c r="E17" s="37">
        <v>2027490</v>
      </c>
      <c r="F17" s="39">
        <v>2605932</v>
      </c>
      <c r="G17" s="34">
        <v>2605936</v>
      </c>
      <c r="H17" s="37">
        <v>2605936</v>
      </c>
      <c r="I17" s="40">
        <v>1908161</v>
      </c>
      <c r="J17" s="39">
        <v>3251532</v>
      </c>
      <c r="K17" s="34">
        <v>3401100</v>
      </c>
      <c r="L17" s="37">
        <v>3557544</v>
      </c>
    </row>
    <row r="18" spans="1:12" ht="13.5" x14ac:dyDescent="0.25">
      <c r="A18" s="28" t="s">
        <v>34</v>
      </c>
      <c r="B18" s="21" t="s">
        <v>19</v>
      </c>
      <c r="C18" s="34">
        <v>104278</v>
      </c>
      <c r="D18" s="34">
        <v>30435</v>
      </c>
      <c r="E18" s="37">
        <v>421122</v>
      </c>
      <c r="F18" s="39">
        <v>1021188</v>
      </c>
      <c r="G18" s="34">
        <v>701184</v>
      </c>
      <c r="H18" s="37">
        <v>701184</v>
      </c>
      <c r="I18" s="41">
        <v>455137</v>
      </c>
      <c r="J18" s="39">
        <v>734148</v>
      </c>
      <c r="K18" s="34">
        <v>767916</v>
      </c>
      <c r="L18" s="37">
        <v>803244</v>
      </c>
    </row>
    <row r="19" spans="1:12" ht="13.5" x14ac:dyDescent="0.25">
      <c r="A19" s="28" t="s">
        <v>35</v>
      </c>
      <c r="B19" s="21" t="s">
        <v>19</v>
      </c>
      <c r="C19" s="34">
        <v>57843</v>
      </c>
      <c r="D19" s="34">
        <v>215153</v>
      </c>
      <c r="E19" s="37">
        <v>231663</v>
      </c>
      <c r="F19" s="39">
        <v>15596188</v>
      </c>
      <c r="G19" s="34">
        <v>22625996</v>
      </c>
      <c r="H19" s="37">
        <v>22625996</v>
      </c>
      <c r="I19" s="41">
        <v>297570</v>
      </c>
      <c r="J19" s="39">
        <v>23042184</v>
      </c>
      <c r="K19" s="34">
        <v>24102120</v>
      </c>
      <c r="L19" s="37">
        <v>25210836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4600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241820693</v>
      </c>
      <c r="D25" s="34">
        <v>239793656</v>
      </c>
      <c r="E25" s="37">
        <v>249459980</v>
      </c>
      <c r="F25" s="39">
        <v>270138004</v>
      </c>
      <c r="G25" s="34">
        <v>275973879</v>
      </c>
      <c r="H25" s="37">
        <v>275973879</v>
      </c>
      <c r="I25" s="41">
        <v>265267996</v>
      </c>
      <c r="J25" s="39">
        <v>331754760</v>
      </c>
      <c r="K25" s="34">
        <v>347015472</v>
      </c>
      <c r="L25" s="37">
        <v>362978184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6433</v>
      </c>
      <c r="F29" s="39">
        <v>0</v>
      </c>
      <c r="G29" s="34">
        <v>5300724</v>
      </c>
      <c r="H29" s="37">
        <v>5300724</v>
      </c>
      <c r="I29" s="41">
        <v>0</v>
      </c>
      <c r="J29" s="39">
        <v>1426404</v>
      </c>
      <c r="K29" s="34">
        <v>1492020</v>
      </c>
      <c r="L29" s="37">
        <v>1560648</v>
      </c>
    </row>
    <row r="30" spans="1:12" ht="13.5" x14ac:dyDescent="0.25">
      <c r="A30" s="28" t="s">
        <v>44</v>
      </c>
      <c r="B30" s="21" t="s">
        <v>19</v>
      </c>
      <c r="C30" s="34">
        <v>-600000</v>
      </c>
      <c r="D30" s="34">
        <v>5774999</v>
      </c>
      <c r="E30" s="37">
        <v>800000</v>
      </c>
      <c r="F30" s="38">
        <v>0</v>
      </c>
      <c r="G30" s="34">
        <v>0</v>
      </c>
      <c r="H30" s="37">
        <v>0</v>
      </c>
      <c r="I30" s="41">
        <v>19925</v>
      </c>
      <c r="J30" s="39">
        <v>12183012</v>
      </c>
      <c r="K30" s="34">
        <v>12743424</v>
      </c>
      <c r="L30" s="37">
        <v>13329624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245666607</v>
      </c>
      <c r="D32" s="52">
        <f t="shared" ref="D32:L32" si="0">SUM(D6:D19)+SUM(D21:D31)</f>
        <v>247648218</v>
      </c>
      <c r="E32" s="53">
        <f t="shared" si="0"/>
        <v>258452450</v>
      </c>
      <c r="F32" s="54">
        <f t="shared" si="0"/>
        <v>303827708</v>
      </c>
      <c r="G32" s="52">
        <f t="shared" si="0"/>
        <v>325117851</v>
      </c>
      <c r="H32" s="55">
        <f t="shared" si="0"/>
        <v>325117851</v>
      </c>
      <c r="I32" s="56">
        <f t="shared" si="0"/>
        <v>276578601</v>
      </c>
      <c r="J32" s="57">
        <f t="shared" si="0"/>
        <v>391029036</v>
      </c>
      <c r="K32" s="52">
        <f t="shared" si="0"/>
        <v>409016376</v>
      </c>
      <c r="L32" s="53">
        <f t="shared" si="0"/>
        <v>427831128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199164491</v>
      </c>
      <c r="D34" s="34">
        <v>199954229</v>
      </c>
      <c r="E34" s="37">
        <v>210245811</v>
      </c>
      <c r="F34" s="38">
        <v>223020852</v>
      </c>
      <c r="G34" s="34">
        <v>232516266</v>
      </c>
      <c r="H34" s="40">
        <v>232516266</v>
      </c>
      <c r="I34" s="41">
        <v>212994198</v>
      </c>
      <c r="J34" s="39">
        <v>238454304</v>
      </c>
      <c r="K34" s="34">
        <v>249423228</v>
      </c>
      <c r="L34" s="37">
        <v>260896704</v>
      </c>
    </row>
    <row r="35" spans="1:12" ht="13.5" x14ac:dyDescent="0.25">
      <c r="A35" s="28" t="s">
        <v>49</v>
      </c>
      <c r="B35" s="21" t="s">
        <v>19</v>
      </c>
      <c r="C35" s="34">
        <v>12434143</v>
      </c>
      <c r="D35" s="34">
        <v>11018607</v>
      </c>
      <c r="E35" s="37">
        <v>11977519</v>
      </c>
      <c r="F35" s="38">
        <v>13131996</v>
      </c>
      <c r="G35" s="34">
        <v>15488072</v>
      </c>
      <c r="H35" s="40">
        <v>15488072</v>
      </c>
      <c r="I35" s="41">
        <v>13155253</v>
      </c>
      <c r="J35" s="39">
        <v>14808732</v>
      </c>
      <c r="K35" s="34">
        <v>15489960</v>
      </c>
      <c r="L35" s="37">
        <v>16202472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253841</v>
      </c>
      <c r="D37" s="34">
        <v>267187</v>
      </c>
      <c r="E37" s="37">
        <v>475004</v>
      </c>
      <c r="F37" s="39">
        <v>429072</v>
      </c>
      <c r="G37" s="34">
        <v>599051</v>
      </c>
      <c r="H37" s="37">
        <v>599051</v>
      </c>
      <c r="I37" s="41">
        <v>474993</v>
      </c>
      <c r="J37" s="39">
        <v>410004</v>
      </c>
      <c r="K37" s="34">
        <v>428856</v>
      </c>
      <c r="L37" s="37">
        <v>448584</v>
      </c>
    </row>
    <row r="38" spans="1:12" ht="13.5" x14ac:dyDescent="0.25">
      <c r="A38" s="28" t="s">
        <v>53</v>
      </c>
      <c r="B38" s="21" t="s">
        <v>54</v>
      </c>
      <c r="C38" s="34">
        <v>-3027983</v>
      </c>
      <c r="D38" s="34">
        <v>-9390845</v>
      </c>
      <c r="E38" s="37">
        <v>-859325</v>
      </c>
      <c r="F38" s="38">
        <v>649992</v>
      </c>
      <c r="G38" s="34">
        <v>3062328</v>
      </c>
      <c r="H38" s="40">
        <v>3062328</v>
      </c>
      <c r="I38" s="41">
        <v>0</v>
      </c>
      <c r="J38" s="39">
        <v>-1869000</v>
      </c>
      <c r="K38" s="34">
        <v>-1954968</v>
      </c>
      <c r="L38" s="37">
        <v>-2044908</v>
      </c>
    </row>
    <row r="39" spans="1:12" ht="13.5" x14ac:dyDescent="0.25">
      <c r="A39" s="28" t="s">
        <v>55</v>
      </c>
      <c r="B39" s="21" t="s">
        <v>19</v>
      </c>
      <c r="C39" s="34">
        <v>4384180</v>
      </c>
      <c r="D39" s="34">
        <v>6030192</v>
      </c>
      <c r="E39" s="37">
        <v>5122816</v>
      </c>
      <c r="F39" s="39">
        <v>5799984</v>
      </c>
      <c r="G39" s="34">
        <v>8687158</v>
      </c>
      <c r="H39" s="37">
        <v>8687158</v>
      </c>
      <c r="I39" s="41">
        <v>-1698054</v>
      </c>
      <c r="J39" s="39">
        <v>6594000</v>
      </c>
      <c r="K39" s="34">
        <v>6897324</v>
      </c>
      <c r="L39" s="37">
        <v>7214604</v>
      </c>
    </row>
    <row r="40" spans="1:12" ht="13.5" x14ac:dyDescent="0.25">
      <c r="A40" s="28" t="s">
        <v>28</v>
      </c>
      <c r="B40" s="21" t="s">
        <v>19</v>
      </c>
      <c r="C40" s="34">
        <v>1289676</v>
      </c>
      <c r="D40" s="34">
        <v>3476143</v>
      </c>
      <c r="E40" s="37">
        <v>2545316</v>
      </c>
      <c r="F40" s="38">
        <v>6134664</v>
      </c>
      <c r="G40" s="34">
        <v>13776096</v>
      </c>
      <c r="H40" s="40">
        <v>13776096</v>
      </c>
      <c r="I40" s="41">
        <v>1314168</v>
      </c>
      <c r="J40" s="39">
        <v>11746704</v>
      </c>
      <c r="K40" s="34">
        <v>12287064</v>
      </c>
      <c r="L40" s="37">
        <v>12852264</v>
      </c>
    </row>
    <row r="41" spans="1:12" ht="13.5" x14ac:dyDescent="0.25">
      <c r="A41" s="28" t="s">
        <v>56</v>
      </c>
      <c r="B41" s="21" t="s">
        <v>19</v>
      </c>
      <c r="C41" s="34">
        <v>4358555</v>
      </c>
      <c r="D41" s="34">
        <v>11215463</v>
      </c>
      <c r="E41" s="37">
        <v>46290747</v>
      </c>
      <c r="F41" s="38">
        <v>79722036</v>
      </c>
      <c r="G41" s="34">
        <v>79882799</v>
      </c>
      <c r="H41" s="40">
        <v>79882799</v>
      </c>
      <c r="I41" s="41">
        <v>72134955</v>
      </c>
      <c r="J41" s="39">
        <v>73055760</v>
      </c>
      <c r="K41" s="34">
        <v>76416360</v>
      </c>
      <c r="L41" s="37">
        <v>79931508</v>
      </c>
    </row>
    <row r="42" spans="1:12" ht="13.5" x14ac:dyDescent="0.25">
      <c r="A42" s="28" t="s">
        <v>57</v>
      </c>
      <c r="B42" s="21" t="s">
        <v>19</v>
      </c>
      <c r="C42" s="34">
        <v>11223000</v>
      </c>
      <c r="D42" s="34">
        <v>11363169</v>
      </c>
      <c r="E42" s="37">
        <v>11932000</v>
      </c>
      <c r="F42" s="39">
        <v>12469000</v>
      </c>
      <c r="G42" s="34">
        <v>23727480</v>
      </c>
      <c r="H42" s="37">
        <v>23727480</v>
      </c>
      <c r="I42" s="41">
        <v>11508478</v>
      </c>
      <c r="J42" s="39">
        <v>12806640</v>
      </c>
      <c r="K42" s="34">
        <v>13395744</v>
      </c>
      <c r="L42" s="37">
        <v>14011944</v>
      </c>
    </row>
    <row r="43" spans="1:12" ht="13.5" x14ac:dyDescent="0.25">
      <c r="A43" s="28" t="s">
        <v>58</v>
      </c>
      <c r="B43" s="21" t="s">
        <v>19</v>
      </c>
      <c r="C43" s="34">
        <v>9059277</v>
      </c>
      <c r="D43" s="34">
        <v>0</v>
      </c>
      <c r="E43" s="37">
        <v>156355</v>
      </c>
      <c r="F43" s="38">
        <v>650004</v>
      </c>
      <c r="G43" s="34">
        <v>1025004</v>
      </c>
      <c r="H43" s="40">
        <v>1025004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33468467</v>
      </c>
      <c r="D44" s="34">
        <v>24358986</v>
      </c>
      <c r="E44" s="37">
        <v>25162543</v>
      </c>
      <c r="F44" s="39">
        <v>30133740</v>
      </c>
      <c r="G44" s="34">
        <v>43439285</v>
      </c>
      <c r="H44" s="37">
        <v>43439285</v>
      </c>
      <c r="I44" s="41">
        <v>27559362</v>
      </c>
      <c r="J44" s="39">
        <v>33729576</v>
      </c>
      <c r="K44" s="34">
        <v>35281128</v>
      </c>
      <c r="L44" s="37">
        <v>36904080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492564</v>
      </c>
      <c r="D46" s="34">
        <v>-137124</v>
      </c>
      <c r="E46" s="37">
        <v>66301</v>
      </c>
      <c r="F46" s="39">
        <v>0</v>
      </c>
      <c r="G46" s="34">
        <v>0</v>
      </c>
      <c r="H46" s="37">
        <v>0</v>
      </c>
      <c r="I46" s="41">
        <v>21131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273100211</v>
      </c>
      <c r="D47" s="52">
        <f t="shared" ref="D47:L47" si="1">SUM(D34:D46)</f>
        <v>258156007</v>
      </c>
      <c r="E47" s="53">
        <f t="shared" si="1"/>
        <v>313115087</v>
      </c>
      <c r="F47" s="54">
        <f t="shared" si="1"/>
        <v>372141340</v>
      </c>
      <c r="G47" s="52">
        <f t="shared" si="1"/>
        <v>422203539</v>
      </c>
      <c r="H47" s="53">
        <f t="shared" si="1"/>
        <v>422203539</v>
      </c>
      <c r="I47" s="56">
        <f t="shared" si="1"/>
        <v>337464484</v>
      </c>
      <c r="J47" s="57">
        <f t="shared" si="1"/>
        <v>389736720</v>
      </c>
      <c r="K47" s="52">
        <f t="shared" si="1"/>
        <v>407664696</v>
      </c>
      <c r="L47" s="53">
        <f t="shared" si="1"/>
        <v>426417252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-27433604</v>
      </c>
      <c r="D48" s="61">
        <f t="shared" si="2"/>
        <v>-10507789</v>
      </c>
      <c r="E48" s="62">
        <f t="shared" si="2"/>
        <v>-54662637</v>
      </c>
      <c r="F48" s="63">
        <f t="shared" si="2"/>
        <v>-68313632</v>
      </c>
      <c r="G48" s="61">
        <f t="shared" si="2"/>
        <v>-97085688</v>
      </c>
      <c r="H48" s="62">
        <f t="shared" si="2"/>
        <v>-97085688</v>
      </c>
      <c r="I48" s="64">
        <f t="shared" si="2"/>
        <v>-60885883</v>
      </c>
      <c r="J48" s="65">
        <f t="shared" si="2"/>
        <v>1292316</v>
      </c>
      <c r="K48" s="61">
        <f t="shared" si="2"/>
        <v>1351680</v>
      </c>
      <c r="L48" s="62">
        <f t="shared" si="2"/>
        <v>1413876</v>
      </c>
    </row>
    <row r="49" spans="1:12" ht="25.5" x14ac:dyDescent="0.25">
      <c r="A49" s="66" t="s">
        <v>64</v>
      </c>
      <c r="B49" s="21" t="s">
        <v>65</v>
      </c>
      <c r="C49" s="34">
        <v>3118136</v>
      </c>
      <c r="D49" s="34">
        <v>9518450</v>
      </c>
      <c r="E49" s="37">
        <v>46661894</v>
      </c>
      <c r="F49" s="39">
        <v>70000000</v>
      </c>
      <c r="G49" s="34">
        <v>81830916</v>
      </c>
      <c r="H49" s="37">
        <v>81830916</v>
      </c>
      <c r="I49" s="41">
        <v>75009141</v>
      </c>
      <c r="J49" s="39">
        <v>3600000</v>
      </c>
      <c r="K49" s="34">
        <v>3765600</v>
      </c>
      <c r="L49" s="37">
        <v>3938820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9000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-24315468</v>
      </c>
      <c r="D51" s="68">
        <f t="shared" si="3"/>
        <v>-980339</v>
      </c>
      <c r="E51" s="69">
        <f t="shared" si="3"/>
        <v>-8000743</v>
      </c>
      <c r="F51" s="70">
        <f t="shared" si="3"/>
        <v>1686368</v>
      </c>
      <c r="G51" s="68">
        <f t="shared" si="3"/>
        <v>-15254772</v>
      </c>
      <c r="H51" s="69">
        <f t="shared" si="3"/>
        <v>-15254772</v>
      </c>
      <c r="I51" s="71">
        <f t="shared" si="3"/>
        <v>14123258</v>
      </c>
      <c r="J51" s="72">
        <f t="shared" si="3"/>
        <v>4892316</v>
      </c>
      <c r="K51" s="68">
        <f t="shared" si="3"/>
        <v>5117280</v>
      </c>
      <c r="L51" s="69">
        <f t="shared" si="3"/>
        <v>5352696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-24315468</v>
      </c>
      <c r="D53" s="79">
        <f t="shared" ref="D53:L53" si="4">+D51-D52</f>
        <v>-980339</v>
      </c>
      <c r="E53" s="80">
        <f t="shared" si="4"/>
        <v>-8000743</v>
      </c>
      <c r="F53" s="81">
        <f t="shared" si="4"/>
        <v>1686368</v>
      </c>
      <c r="G53" s="79">
        <f t="shared" si="4"/>
        <v>-15254772</v>
      </c>
      <c r="H53" s="80">
        <f t="shared" si="4"/>
        <v>-15254772</v>
      </c>
      <c r="I53" s="82">
        <f t="shared" si="4"/>
        <v>14123258</v>
      </c>
      <c r="J53" s="83">
        <f t="shared" si="4"/>
        <v>4892316</v>
      </c>
      <c r="K53" s="79">
        <f t="shared" si="4"/>
        <v>5117280</v>
      </c>
      <c r="L53" s="80">
        <f t="shared" si="4"/>
        <v>5352696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-24315468</v>
      </c>
      <c r="D56" s="68">
        <f t="shared" ref="D56:L56" si="5">SUM(D53:D55)</f>
        <v>-980339</v>
      </c>
      <c r="E56" s="69">
        <f t="shared" si="5"/>
        <v>-8000743</v>
      </c>
      <c r="F56" s="70">
        <f t="shared" si="5"/>
        <v>1686368</v>
      </c>
      <c r="G56" s="68">
        <f t="shared" si="5"/>
        <v>-15254772</v>
      </c>
      <c r="H56" s="69">
        <f t="shared" si="5"/>
        <v>-15254772</v>
      </c>
      <c r="I56" s="71">
        <f t="shared" si="5"/>
        <v>14123258</v>
      </c>
      <c r="J56" s="72">
        <f t="shared" si="5"/>
        <v>4892316</v>
      </c>
      <c r="K56" s="68">
        <f t="shared" si="5"/>
        <v>5117280</v>
      </c>
      <c r="L56" s="69">
        <f t="shared" si="5"/>
        <v>5352696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5940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-24309528</v>
      </c>
      <c r="D59" s="87">
        <f t="shared" ref="D59:L59" si="6">SUM(D56:D58)</f>
        <v>-980339</v>
      </c>
      <c r="E59" s="88">
        <f t="shared" si="6"/>
        <v>-8000743</v>
      </c>
      <c r="F59" s="89">
        <f t="shared" si="6"/>
        <v>1686368</v>
      </c>
      <c r="G59" s="87">
        <f t="shared" si="6"/>
        <v>-15254772</v>
      </c>
      <c r="H59" s="90">
        <f t="shared" si="6"/>
        <v>-15254772</v>
      </c>
      <c r="I59" s="91">
        <f t="shared" si="6"/>
        <v>14123258</v>
      </c>
      <c r="J59" s="92">
        <f t="shared" si="6"/>
        <v>4892316</v>
      </c>
      <c r="K59" s="87">
        <f t="shared" si="6"/>
        <v>5117280</v>
      </c>
      <c r="L59" s="88">
        <f t="shared" si="6"/>
        <v>5352696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13711197559</v>
      </c>
      <c r="D6" s="29">
        <v>14922769023</v>
      </c>
      <c r="E6" s="30">
        <v>15571611783</v>
      </c>
      <c r="F6" s="31">
        <v>18257739680</v>
      </c>
      <c r="G6" s="29">
        <v>18257739680</v>
      </c>
      <c r="H6" s="32">
        <v>18257739680</v>
      </c>
      <c r="I6" s="30">
        <v>17031575154</v>
      </c>
      <c r="J6" s="33">
        <v>19640027570</v>
      </c>
      <c r="K6" s="29">
        <v>22234074440</v>
      </c>
      <c r="L6" s="32">
        <v>25276128740</v>
      </c>
    </row>
    <row r="7" spans="1:12" ht="13.5" x14ac:dyDescent="0.25">
      <c r="A7" s="28" t="s">
        <v>23</v>
      </c>
      <c r="B7" s="21" t="s">
        <v>22</v>
      </c>
      <c r="C7" s="29">
        <v>5506805494</v>
      </c>
      <c r="D7" s="29">
        <v>5479279950</v>
      </c>
      <c r="E7" s="30">
        <v>5982415218</v>
      </c>
      <c r="F7" s="31">
        <v>7917967840</v>
      </c>
      <c r="G7" s="29">
        <v>7917967840</v>
      </c>
      <c r="H7" s="32">
        <v>7917967840</v>
      </c>
      <c r="I7" s="30">
        <v>7732072199</v>
      </c>
      <c r="J7" s="33">
        <v>7803002250</v>
      </c>
      <c r="K7" s="29">
        <v>8661136760</v>
      </c>
      <c r="L7" s="32">
        <v>9852451670</v>
      </c>
    </row>
    <row r="8" spans="1:12" ht="13.5" x14ac:dyDescent="0.25">
      <c r="A8" s="28" t="s">
        <v>24</v>
      </c>
      <c r="B8" s="21" t="s">
        <v>22</v>
      </c>
      <c r="C8" s="29">
        <v>1043383155</v>
      </c>
      <c r="D8" s="29">
        <v>1297715070</v>
      </c>
      <c r="E8" s="30">
        <v>1396362655</v>
      </c>
      <c r="F8" s="31">
        <v>1594451510</v>
      </c>
      <c r="G8" s="29">
        <v>1594451510</v>
      </c>
      <c r="H8" s="32">
        <v>1594451510</v>
      </c>
      <c r="I8" s="30">
        <v>1770232719</v>
      </c>
      <c r="J8" s="33">
        <v>1756874240</v>
      </c>
      <c r="K8" s="29">
        <v>1948373430</v>
      </c>
      <c r="L8" s="32">
        <v>2160746140</v>
      </c>
    </row>
    <row r="9" spans="1:12" ht="13.5" x14ac:dyDescent="0.25">
      <c r="A9" s="28" t="s">
        <v>25</v>
      </c>
      <c r="B9" s="21" t="s">
        <v>22</v>
      </c>
      <c r="C9" s="29">
        <v>772206504</v>
      </c>
      <c r="D9" s="29">
        <v>825603917</v>
      </c>
      <c r="E9" s="30">
        <v>966230278</v>
      </c>
      <c r="F9" s="31">
        <v>1019622960</v>
      </c>
      <c r="G9" s="29">
        <v>1019622960</v>
      </c>
      <c r="H9" s="32">
        <v>1019622960</v>
      </c>
      <c r="I9" s="30">
        <v>1010213702</v>
      </c>
      <c r="J9" s="33">
        <v>1062829090</v>
      </c>
      <c r="K9" s="29">
        <v>1156024030</v>
      </c>
      <c r="L9" s="32">
        <v>1257755620</v>
      </c>
    </row>
    <row r="10" spans="1:12" ht="13.5" x14ac:dyDescent="0.25">
      <c r="A10" s="28" t="s">
        <v>26</v>
      </c>
      <c r="B10" s="21" t="s">
        <v>19</v>
      </c>
      <c r="C10" s="29">
        <v>121617009</v>
      </c>
      <c r="D10" s="29">
        <v>214717870</v>
      </c>
      <c r="E10" s="30">
        <v>281962538</v>
      </c>
      <c r="F10" s="31">
        <v>389656640</v>
      </c>
      <c r="G10" s="29">
        <v>364727481</v>
      </c>
      <c r="H10" s="32">
        <v>364727481</v>
      </c>
      <c r="I10" s="30">
        <v>295605352</v>
      </c>
      <c r="J10" s="33">
        <v>370154180</v>
      </c>
      <c r="K10" s="29">
        <v>414461400</v>
      </c>
      <c r="L10" s="32">
        <v>466445310</v>
      </c>
    </row>
    <row r="11" spans="1:12" ht="13.5" x14ac:dyDescent="0.25">
      <c r="A11" s="28" t="s">
        <v>27</v>
      </c>
      <c r="B11" s="21" t="s">
        <v>19</v>
      </c>
      <c r="C11" s="29">
        <v>15673426</v>
      </c>
      <c r="D11" s="29">
        <v>21581894</v>
      </c>
      <c r="E11" s="30">
        <v>21402792</v>
      </c>
      <c r="F11" s="31">
        <v>28365610</v>
      </c>
      <c r="G11" s="29">
        <v>28365610</v>
      </c>
      <c r="H11" s="32">
        <v>28365610</v>
      </c>
      <c r="I11" s="30">
        <v>22756764</v>
      </c>
      <c r="J11" s="33">
        <v>33681120</v>
      </c>
      <c r="K11" s="29">
        <v>35365070</v>
      </c>
      <c r="L11" s="32">
        <v>37133330</v>
      </c>
    </row>
    <row r="12" spans="1:12" ht="13.5" x14ac:dyDescent="0.25">
      <c r="A12" s="28" t="s">
        <v>28</v>
      </c>
      <c r="B12" s="21" t="s">
        <v>19</v>
      </c>
      <c r="C12" s="29">
        <v>665370</v>
      </c>
      <c r="D12" s="29">
        <v>919708</v>
      </c>
      <c r="E12" s="30">
        <v>1198559</v>
      </c>
      <c r="F12" s="31">
        <v>984090</v>
      </c>
      <c r="G12" s="29">
        <v>984090</v>
      </c>
      <c r="H12" s="32">
        <v>984090</v>
      </c>
      <c r="I12" s="30">
        <v>2298229</v>
      </c>
      <c r="J12" s="33">
        <v>1080000</v>
      </c>
      <c r="K12" s="29">
        <v>1185000</v>
      </c>
      <c r="L12" s="32">
        <v>1290000</v>
      </c>
    </row>
    <row r="13" spans="1:12" ht="13.5" x14ac:dyDescent="0.25">
      <c r="A13" s="28" t="s">
        <v>29</v>
      </c>
      <c r="B13" s="21" t="s">
        <v>19</v>
      </c>
      <c r="C13" s="29">
        <v>4473177</v>
      </c>
      <c r="D13" s="29">
        <v>319674982</v>
      </c>
      <c r="E13" s="30">
        <v>1000974546</v>
      </c>
      <c r="F13" s="31">
        <v>567270600</v>
      </c>
      <c r="G13" s="29">
        <v>567270600</v>
      </c>
      <c r="H13" s="32">
        <v>567270600</v>
      </c>
      <c r="I13" s="30">
        <v>1440525778</v>
      </c>
      <c r="J13" s="33">
        <v>765552130</v>
      </c>
      <c r="K13" s="29">
        <v>805011160</v>
      </c>
      <c r="L13" s="32">
        <v>846536800</v>
      </c>
    </row>
    <row r="14" spans="1:12" ht="13.5" x14ac:dyDescent="0.25">
      <c r="A14" s="28" t="s">
        <v>30</v>
      </c>
      <c r="B14" s="21" t="s">
        <v>19</v>
      </c>
      <c r="C14" s="29">
        <v>235471576</v>
      </c>
      <c r="D14" s="29">
        <v>258803490</v>
      </c>
      <c r="E14" s="30">
        <v>573053169</v>
      </c>
      <c r="F14" s="31">
        <v>538728070</v>
      </c>
      <c r="G14" s="29">
        <v>899929219</v>
      </c>
      <c r="H14" s="32">
        <v>899929219</v>
      </c>
      <c r="I14" s="30">
        <v>884414803</v>
      </c>
      <c r="J14" s="33">
        <v>823283240</v>
      </c>
      <c r="K14" s="29">
        <v>745323380</v>
      </c>
      <c r="L14" s="32">
        <v>676375110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412496</v>
      </c>
      <c r="D16" s="34">
        <v>489504</v>
      </c>
      <c r="E16" s="35">
        <v>577284</v>
      </c>
      <c r="F16" s="36">
        <v>500000</v>
      </c>
      <c r="G16" s="34">
        <v>500000</v>
      </c>
      <c r="H16" s="37">
        <v>500000</v>
      </c>
      <c r="I16" s="38">
        <v>578726</v>
      </c>
      <c r="J16" s="36">
        <v>600000</v>
      </c>
      <c r="K16" s="34">
        <v>650000</v>
      </c>
      <c r="L16" s="37">
        <v>700000</v>
      </c>
    </row>
    <row r="17" spans="1:12" ht="13.5" x14ac:dyDescent="0.25">
      <c r="A17" s="28" t="s">
        <v>33</v>
      </c>
      <c r="B17" s="21" t="s">
        <v>19</v>
      </c>
      <c r="C17" s="34">
        <v>748203992</v>
      </c>
      <c r="D17" s="34">
        <v>825803764</v>
      </c>
      <c r="E17" s="37">
        <v>983094508</v>
      </c>
      <c r="F17" s="39">
        <v>1050132630</v>
      </c>
      <c r="G17" s="34">
        <v>1032940640</v>
      </c>
      <c r="H17" s="37">
        <v>1032940640</v>
      </c>
      <c r="I17" s="40">
        <v>936294972</v>
      </c>
      <c r="J17" s="39">
        <v>1107521300</v>
      </c>
      <c r="K17" s="34">
        <v>1213309630</v>
      </c>
      <c r="L17" s="37">
        <v>1333572340</v>
      </c>
    </row>
    <row r="18" spans="1:12" ht="13.5" x14ac:dyDescent="0.25">
      <c r="A18" s="28" t="s">
        <v>34</v>
      </c>
      <c r="B18" s="21" t="s">
        <v>19</v>
      </c>
      <c r="C18" s="34">
        <v>2229382</v>
      </c>
      <c r="D18" s="34">
        <v>2835303</v>
      </c>
      <c r="E18" s="37">
        <v>9755986</v>
      </c>
      <c r="F18" s="39">
        <v>10196940</v>
      </c>
      <c r="G18" s="34">
        <v>10196940</v>
      </c>
      <c r="H18" s="37">
        <v>10196940</v>
      </c>
      <c r="I18" s="41">
        <v>5236690</v>
      </c>
      <c r="J18" s="39">
        <v>8133480</v>
      </c>
      <c r="K18" s="34">
        <v>8540140</v>
      </c>
      <c r="L18" s="37">
        <v>8862190</v>
      </c>
    </row>
    <row r="19" spans="1:12" ht="13.5" x14ac:dyDescent="0.25">
      <c r="A19" s="28" t="s">
        <v>35</v>
      </c>
      <c r="B19" s="21" t="s">
        <v>19</v>
      </c>
      <c r="C19" s="34">
        <v>173813666</v>
      </c>
      <c r="D19" s="34">
        <v>177950272</v>
      </c>
      <c r="E19" s="37">
        <v>208817102</v>
      </c>
      <c r="F19" s="39">
        <v>198736550</v>
      </c>
      <c r="G19" s="34">
        <v>198836647</v>
      </c>
      <c r="H19" s="37">
        <v>198836647</v>
      </c>
      <c r="I19" s="41">
        <v>265784546</v>
      </c>
      <c r="J19" s="39">
        <v>234308310</v>
      </c>
      <c r="K19" s="34">
        <v>234376490</v>
      </c>
      <c r="L19" s="37">
        <v>244683130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9412382687</v>
      </c>
      <c r="D21" s="34">
        <v>9842738514</v>
      </c>
      <c r="E21" s="37">
        <v>11943618900</v>
      </c>
      <c r="F21" s="39">
        <v>11000000010</v>
      </c>
      <c r="G21" s="34">
        <v>11000000010</v>
      </c>
      <c r="H21" s="37">
        <v>11000000010</v>
      </c>
      <c r="I21" s="41">
        <v>12562329081</v>
      </c>
      <c r="J21" s="39">
        <v>11820097040</v>
      </c>
      <c r="K21" s="34">
        <v>12480773920</v>
      </c>
      <c r="L21" s="37">
        <v>13145907410</v>
      </c>
    </row>
    <row r="22" spans="1:12" ht="13.5" x14ac:dyDescent="0.25">
      <c r="A22" s="28" t="s">
        <v>38</v>
      </c>
      <c r="B22" s="21" t="s">
        <v>19</v>
      </c>
      <c r="C22" s="34">
        <v>20674004</v>
      </c>
      <c r="D22" s="34">
        <v>21155443</v>
      </c>
      <c r="E22" s="37">
        <v>335625164</v>
      </c>
      <c r="F22" s="39">
        <v>372669580</v>
      </c>
      <c r="G22" s="34">
        <v>372669580</v>
      </c>
      <c r="H22" s="37">
        <v>372669580</v>
      </c>
      <c r="I22" s="41">
        <v>345135488</v>
      </c>
      <c r="J22" s="39">
        <v>451583440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190303040</v>
      </c>
      <c r="D23" s="34">
        <v>141847590</v>
      </c>
      <c r="E23" s="37">
        <v>245423314</v>
      </c>
      <c r="F23" s="39">
        <v>42734180</v>
      </c>
      <c r="G23" s="34">
        <v>42717612</v>
      </c>
      <c r="H23" s="37">
        <v>42717612</v>
      </c>
      <c r="I23" s="41">
        <v>-112414720</v>
      </c>
      <c r="J23" s="39">
        <v>11919960</v>
      </c>
      <c r="K23" s="34">
        <v>12552200</v>
      </c>
      <c r="L23" s="37">
        <v>13219000</v>
      </c>
    </row>
    <row r="24" spans="1:12" ht="13.5" x14ac:dyDescent="0.25">
      <c r="A24" s="28" t="s">
        <v>40</v>
      </c>
      <c r="B24" s="21" t="s">
        <v>19</v>
      </c>
      <c r="C24" s="34">
        <v>32521317</v>
      </c>
      <c r="D24" s="34">
        <v>41384477</v>
      </c>
      <c r="E24" s="37">
        <v>51642549</v>
      </c>
      <c r="F24" s="39">
        <v>46710220</v>
      </c>
      <c r="G24" s="34">
        <v>46710220</v>
      </c>
      <c r="H24" s="37">
        <v>46710220</v>
      </c>
      <c r="I24" s="41">
        <v>43783550</v>
      </c>
      <c r="J24" s="39">
        <v>47599580</v>
      </c>
      <c r="K24" s="34">
        <v>49825350</v>
      </c>
      <c r="L24" s="37">
        <v>52162360</v>
      </c>
    </row>
    <row r="25" spans="1:12" ht="13.5" x14ac:dyDescent="0.25">
      <c r="A25" s="28" t="s">
        <v>41</v>
      </c>
      <c r="B25" s="21" t="s">
        <v>19</v>
      </c>
      <c r="C25" s="34">
        <v>4544134697</v>
      </c>
      <c r="D25" s="34">
        <v>4250180471</v>
      </c>
      <c r="E25" s="37">
        <v>5046878631</v>
      </c>
      <c r="F25" s="39">
        <v>5578892010</v>
      </c>
      <c r="G25" s="34">
        <v>5698480777</v>
      </c>
      <c r="H25" s="37">
        <v>5698480777</v>
      </c>
      <c r="I25" s="41">
        <v>5330294500</v>
      </c>
      <c r="J25" s="39">
        <v>5835342490</v>
      </c>
      <c r="K25" s="34">
        <v>6089482890</v>
      </c>
      <c r="L25" s="37">
        <v>6701226610</v>
      </c>
    </row>
    <row r="26" spans="1:12" ht="13.5" x14ac:dyDescent="0.25">
      <c r="A26" s="28" t="s">
        <v>28</v>
      </c>
      <c r="B26" s="21" t="s">
        <v>19</v>
      </c>
      <c r="C26" s="34">
        <v>742048</v>
      </c>
      <c r="D26" s="34">
        <v>152624832</v>
      </c>
      <c r="E26" s="37">
        <v>452220046</v>
      </c>
      <c r="F26" s="39">
        <v>315000000</v>
      </c>
      <c r="G26" s="34">
        <v>315000000</v>
      </c>
      <c r="H26" s="37">
        <v>315000000</v>
      </c>
      <c r="I26" s="41">
        <v>610636127</v>
      </c>
      <c r="J26" s="39">
        <v>465000000</v>
      </c>
      <c r="K26" s="34">
        <v>485750000</v>
      </c>
      <c r="L26" s="37">
        <v>507537500</v>
      </c>
    </row>
    <row r="27" spans="1:12" ht="13.5" x14ac:dyDescent="0.25">
      <c r="A27" s="28" t="s">
        <v>42</v>
      </c>
      <c r="B27" s="21" t="s">
        <v>19</v>
      </c>
      <c r="C27" s="34">
        <v>2854469000</v>
      </c>
      <c r="D27" s="34">
        <v>3012812000</v>
      </c>
      <c r="E27" s="37">
        <v>3379795000</v>
      </c>
      <c r="F27" s="39">
        <v>3557475010</v>
      </c>
      <c r="G27" s="34">
        <v>3557475010</v>
      </c>
      <c r="H27" s="37">
        <v>3557475010</v>
      </c>
      <c r="I27" s="41">
        <v>3557475000</v>
      </c>
      <c r="J27" s="39">
        <v>3742866000</v>
      </c>
      <c r="K27" s="34">
        <v>3934470000</v>
      </c>
      <c r="L27" s="37">
        <v>4139743000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53217</v>
      </c>
      <c r="D29" s="34">
        <v>17493464</v>
      </c>
      <c r="E29" s="37">
        <v>16598306</v>
      </c>
      <c r="F29" s="39">
        <v>10500000</v>
      </c>
      <c r="G29" s="34">
        <v>10500000</v>
      </c>
      <c r="H29" s="37">
        <v>10500000</v>
      </c>
      <c r="I29" s="41">
        <v>22496940</v>
      </c>
      <c r="J29" s="39">
        <v>11000000</v>
      </c>
      <c r="K29" s="34">
        <v>11525000</v>
      </c>
      <c r="L29" s="37">
        <v>12076250</v>
      </c>
    </row>
    <row r="30" spans="1:12" ht="13.5" x14ac:dyDescent="0.25">
      <c r="A30" s="28" t="s">
        <v>44</v>
      </c>
      <c r="B30" s="21" t="s">
        <v>19</v>
      </c>
      <c r="C30" s="34">
        <v>64001762</v>
      </c>
      <c r="D30" s="34">
        <v>1054866987</v>
      </c>
      <c r="E30" s="37">
        <v>395689432</v>
      </c>
      <c r="F30" s="38">
        <v>64581540</v>
      </c>
      <c r="G30" s="34">
        <v>64581540</v>
      </c>
      <c r="H30" s="37">
        <v>64581540</v>
      </c>
      <c r="I30" s="41">
        <v>5901969</v>
      </c>
      <c r="J30" s="39">
        <v>68427890</v>
      </c>
      <c r="K30" s="34">
        <v>72503560</v>
      </c>
      <c r="L30" s="37">
        <v>76822300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-34771017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39455434578</v>
      </c>
      <c r="D32" s="52">
        <f t="shared" ref="D32:L32" si="0">SUM(D6:D19)+SUM(D21:D31)</f>
        <v>42883248525</v>
      </c>
      <c r="E32" s="53">
        <f t="shared" si="0"/>
        <v>48864947760</v>
      </c>
      <c r="F32" s="54">
        <f t="shared" si="0"/>
        <v>52562915670</v>
      </c>
      <c r="G32" s="52">
        <f t="shared" si="0"/>
        <v>53001667966</v>
      </c>
      <c r="H32" s="55">
        <f t="shared" si="0"/>
        <v>53001667966</v>
      </c>
      <c r="I32" s="56">
        <f t="shared" si="0"/>
        <v>53728456552</v>
      </c>
      <c r="J32" s="57">
        <f t="shared" si="0"/>
        <v>56060883310</v>
      </c>
      <c r="K32" s="52">
        <f t="shared" si="0"/>
        <v>60594713850</v>
      </c>
      <c r="L32" s="53">
        <f t="shared" si="0"/>
        <v>66811374810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12625520949</v>
      </c>
      <c r="D34" s="34">
        <v>12328328172</v>
      </c>
      <c r="E34" s="37">
        <v>12427815903</v>
      </c>
      <c r="F34" s="38">
        <v>13645967040</v>
      </c>
      <c r="G34" s="34">
        <v>13417690909</v>
      </c>
      <c r="H34" s="40">
        <v>13417690909</v>
      </c>
      <c r="I34" s="41">
        <v>12240374359</v>
      </c>
      <c r="J34" s="39">
        <v>14274798540</v>
      </c>
      <c r="K34" s="34">
        <v>14983202990</v>
      </c>
      <c r="L34" s="37">
        <v>15696387530</v>
      </c>
    </row>
    <row r="35" spans="1:12" ht="13.5" x14ac:dyDescent="0.25">
      <c r="A35" s="28" t="s">
        <v>49</v>
      </c>
      <c r="B35" s="21" t="s">
        <v>19</v>
      </c>
      <c r="C35" s="34">
        <v>127769905</v>
      </c>
      <c r="D35" s="34">
        <v>133911740</v>
      </c>
      <c r="E35" s="37">
        <v>135888029</v>
      </c>
      <c r="F35" s="38">
        <v>145266180</v>
      </c>
      <c r="G35" s="34">
        <v>145404427</v>
      </c>
      <c r="H35" s="40">
        <v>145404427</v>
      </c>
      <c r="I35" s="41">
        <v>146842550</v>
      </c>
      <c r="J35" s="39">
        <v>152543140</v>
      </c>
      <c r="K35" s="34">
        <v>160170270</v>
      </c>
      <c r="L35" s="37">
        <v>168178800</v>
      </c>
    </row>
    <row r="36" spans="1:12" ht="13.5" x14ac:dyDescent="0.25">
      <c r="A36" s="28" t="s">
        <v>50</v>
      </c>
      <c r="B36" s="21" t="s">
        <v>22</v>
      </c>
      <c r="C36" s="34">
        <v>10613557656</v>
      </c>
      <c r="D36" s="34">
        <v>12052718684</v>
      </c>
      <c r="E36" s="37">
        <v>12740253177</v>
      </c>
      <c r="F36" s="39">
        <v>15147654570</v>
      </c>
      <c r="G36" s="34">
        <v>14827654570</v>
      </c>
      <c r="H36" s="37">
        <v>14827654570</v>
      </c>
      <c r="I36" s="41">
        <v>14738759414</v>
      </c>
      <c r="J36" s="39">
        <v>16583698410</v>
      </c>
      <c r="K36" s="34">
        <v>19183934640</v>
      </c>
      <c r="L36" s="37">
        <v>22195812370</v>
      </c>
    </row>
    <row r="37" spans="1:12" ht="13.5" x14ac:dyDescent="0.25">
      <c r="A37" s="28" t="s">
        <v>51</v>
      </c>
      <c r="B37" s="21" t="s">
        <v>52</v>
      </c>
      <c r="C37" s="34">
        <v>2987236233</v>
      </c>
      <c r="D37" s="34">
        <v>2606766007</v>
      </c>
      <c r="E37" s="37">
        <v>3513441404</v>
      </c>
      <c r="F37" s="39">
        <v>4352846140</v>
      </c>
      <c r="G37" s="34">
        <v>4417728881</v>
      </c>
      <c r="H37" s="37">
        <v>4417728881</v>
      </c>
      <c r="I37" s="41">
        <v>3273556343</v>
      </c>
      <c r="J37" s="39">
        <v>4881452300</v>
      </c>
      <c r="K37" s="34">
        <v>5111113950</v>
      </c>
      <c r="L37" s="37">
        <v>5913183160</v>
      </c>
    </row>
    <row r="38" spans="1:12" ht="13.5" x14ac:dyDescent="0.25">
      <c r="A38" s="28" t="s">
        <v>53</v>
      </c>
      <c r="B38" s="21" t="s">
        <v>54</v>
      </c>
      <c r="C38" s="34">
        <v>2232159863</v>
      </c>
      <c r="D38" s="34">
        <v>3139370955</v>
      </c>
      <c r="E38" s="37">
        <v>3575906834</v>
      </c>
      <c r="F38" s="38">
        <v>2944533120</v>
      </c>
      <c r="G38" s="34">
        <v>2547183840</v>
      </c>
      <c r="H38" s="40">
        <v>2547183840</v>
      </c>
      <c r="I38" s="41">
        <v>1635083507</v>
      </c>
      <c r="J38" s="39">
        <v>3008981660</v>
      </c>
      <c r="K38" s="34">
        <v>3659107760</v>
      </c>
      <c r="L38" s="37">
        <v>4136733440</v>
      </c>
    </row>
    <row r="39" spans="1:12" ht="13.5" x14ac:dyDescent="0.25">
      <c r="A39" s="28" t="s">
        <v>55</v>
      </c>
      <c r="B39" s="21" t="s">
        <v>19</v>
      </c>
      <c r="C39" s="34">
        <v>2698058003</v>
      </c>
      <c r="D39" s="34">
        <v>2780135022</v>
      </c>
      <c r="E39" s="37">
        <v>2878821373</v>
      </c>
      <c r="F39" s="39">
        <v>3066228600</v>
      </c>
      <c r="G39" s="34">
        <v>3066228600</v>
      </c>
      <c r="H39" s="37">
        <v>3066228600</v>
      </c>
      <c r="I39" s="41">
        <v>2763590414</v>
      </c>
      <c r="J39" s="39">
        <v>3112950430</v>
      </c>
      <c r="K39" s="34">
        <v>3296221580</v>
      </c>
      <c r="L39" s="37">
        <v>3503835770</v>
      </c>
    </row>
    <row r="40" spans="1:12" ht="13.5" x14ac:dyDescent="0.25">
      <c r="A40" s="28" t="s">
        <v>28</v>
      </c>
      <c r="B40" s="21" t="s">
        <v>19</v>
      </c>
      <c r="C40" s="34">
        <v>848346962</v>
      </c>
      <c r="D40" s="34">
        <v>904112853</v>
      </c>
      <c r="E40" s="37">
        <v>959508675</v>
      </c>
      <c r="F40" s="38">
        <v>994595560</v>
      </c>
      <c r="G40" s="34">
        <v>982666158</v>
      </c>
      <c r="H40" s="40">
        <v>982666158</v>
      </c>
      <c r="I40" s="41">
        <v>888379054</v>
      </c>
      <c r="J40" s="39">
        <v>1138363080</v>
      </c>
      <c r="K40" s="34">
        <v>1155264890</v>
      </c>
      <c r="L40" s="37">
        <v>1158284420</v>
      </c>
    </row>
    <row r="41" spans="1:12" ht="13.5" x14ac:dyDescent="0.25">
      <c r="A41" s="28" t="s">
        <v>56</v>
      </c>
      <c r="B41" s="21" t="s">
        <v>19</v>
      </c>
      <c r="C41" s="34">
        <v>4566842282</v>
      </c>
      <c r="D41" s="34">
        <v>5098078854</v>
      </c>
      <c r="E41" s="37">
        <v>5648420626</v>
      </c>
      <c r="F41" s="38">
        <v>6480262050</v>
      </c>
      <c r="G41" s="34">
        <v>7278789800</v>
      </c>
      <c r="H41" s="40">
        <v>7278789800</v>
      </c>
      <c r="I41" s="41">
        <v>6082422222</v>
      </c>
      <c r="J41" s="39">
        <v>6963782240</v>
      </c>
      <c r="K41" s="34">
        <v>7093097340</v>
      </c>
      <c r="L41" s="37">
        <v>7462435750</v>
      </c>
    </row>
    <row r="42" spans="1:12" ht="13.5" x14ac:dyDescent="0.25">
      <c r="A42" s="28" t="s">
        <v>57</v>
      </c>
      <c r="B42" s="21" t="s">
        <v>19</v>
      </c>
      <c r="C42" s="34">
        <v>525181177</v>
      </c>
      <c r="D42" s="34">
        <v>509784177</v>
      </c>
      <c r="E42" s="37">
        <v>687229091</v>
      </c>
      <c r="F42" s="39">
        <v>710214280</v>
      </c>
      <c r="G42" s="34">
        <v>751897944</v>
      </c>
      <c r="H42" s="37">
        <v>751897944</v>
      </c>
      <c r="I42" s="41">
        <v>587041637</v>
      </c>
      <c r="J42" s="39">
        <v>775687230</v>
      </c>
      <c r="K42" s="34">
        <v>753918070</v>
      </c>
      <c r="L42" s="37">
        <v>798606880</v>
      </c>
    </row>
    <row r="43" spans="1:12" ht="13.5" x14ac:dyDescent="0.25">
      <c r="A43" s="28" t="s">
        <v>58</v>
      </c>
      <c r="B43" s="21" t="s">
        <v>19</v>
      </c>
      <c r="C43" s="34">
        <v>501790</v>
      </c>
      <c r="D43" s="34">
        <v>-701201</v>
      </c>
      <c r="E43" s="37">
        <v>113126</v>
      </c>
      <c r="F43" s="38">
        <v>0</v>
      </c>
      <c r="G43" s="34">
        <v>397349280</v>
      </c>
      <c r="H43" s="40">
        <v>397349280</v>
      </c>
      <c r="I43" s="41">
        <v>14411571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2201058337</v>
      </c>
      <c r="D44" s="34">
        <v>2814382777</v>
      </c>
      <c r="E44" s="37">
        <v>2503040030</v>
      </c>
      <c r="F44" s="39">
        <v>3103297600</v>
      </c>
      <c r="G44" s="34">
        <v>3390525891</v>
      </c>
      <c r="H44" s="37">
        <v>3390525891</v>
      </c>
      <c r="I44" s="41">
        <v>2718005586</v>
      </c>
      <c r="J44" s="39">
        <v>3054693160</v>
      </c>
      <c r="K44" s="34">
        <v>3179560950</v>
      </c>
      <c r="L44" s="37">
        <v>3394755730</v>
      </c>
    </row>
    <row r="45" spans="1:12" ht="13.5" x14ac:dyDescent="0.25">
      <c r="A45" s="28" t="s">
        <v>60</v>
      </c>
      <c r="B45" s="21" t="s">
        <v>19</v>
      </c>
      <c r="C45" s="34">
        <v>16966492</v>
      </c>
      <c r="D45" s="34">
        <v>4023937</v>
      </c>
      <c r="E45" s="37">
        <v>3493931</v>
      </c>
      <c r="F45" s="38">
        <v>420000</v>
      </c>
      <c r="G45" s="34">
        <v>420000</v>
      </c>
      <c r="H45" s="37">
        <v>420000</v>
      </c>
      <c r="I45" s="41">
        <v>603152</v>
      </c>
      <c r="J45" s="39">
        <v>441000</v>
      </c>
      <c r="K45" s="34">
        <v>463050</v>
      </c>
      <c r="L45" s="37">
        <v>486210</v>
      </c>
    </row>
    <row r="46" spans="1:12" ht="13.5" x14ac:dyDescent="0.25">
      <c r="A46" s="28" t="s">
        <v>61</v>
      </c>
      <c r="B46" s="21" t="s">
        <v>19</v>
      </c>
      <c r="C46" s="34">
        <v>1821755405</v>
      </c>
      <c r="D46" s="34">
        <v>2008138946</v>
      </c>
      <c r="E46" s="37">
        <v>2165524406</v>
      </c>
      <c r="F46" s="39">
        <v>1698183440</v>
      </c>
      <c r="G46" s="34">
        <v>1698111432</v>
      </c>
      <c r="H46" s="37">
        <v>1698111432</v>
      </c>
      <c r="I46" s="41">
        <v>2103010213</v>
      </c>
      <c r="J46" s="39">
        <v>1693352730</v>
      </c>
      <c r="K46" s="34">
        <v>1870277200</v>
      </c>
      <c r="L46" s="37">
        <v>2035144100</v>
      </c>
    </row>
    <row r="47" spans="1:12" x14ac:dyDescent="0.2">
      <c r="A47" s="60" t="s">
        <v>62</v>
      </c>
      <c r="B47" s="51" t="s">
        <v>19</v>
      </c>
      <c r="C47" s="52">
        <f>SUM(C34:C46)</f>
        <v>41264955054</v>
      </c>
      <c r="D47" s="52">
        <f t="shared" ref="D47:L47" si="1">SUM(D34:D46)</f>
        <v>44379050923</v>
      </c>
      <c r="E47" s="53">
        <f t="shared" si="1"/>
        <v>47239456605</v>
      </c>
      <c r="F47" s="54">
        <f t="shared" si="1"/>
        <v>52289468580</v>
      </c>
      <c r="G47" s="52">
        <f t="shared" si="1"/>
        <v>52921651732</v>
      </c>
      <c r="H47" s="53">
        <f t="shared" si="1"/>
        <v>52921651732</v>
      </c>
      <c r="I47" s="56">
        <f t="shared" si="1"/>
        <v>47192080022</v>
      </c>
      <c r="J47" s="57">
        <f t="shared" si="1"/>
        <v>55640743920</v>
      </c>
      <c r="K47" s="52">
        <f t="shared" si="1"/>
        <v>60446332690</v>
      </c>
      <c r="L47" s="53">
        <f t="shared" si="1"/>
        <v>66463844160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-1809520476</v>
      </c>
      <c r="D48" s="61">
        <f t="shared" si="2"/>
        <v>-1495802398</v>
      </c>
      <c r="E48" s="62">
        <f t="shared" si="2"/>
        <v>1625491155</v>
      </c>
      <c r="F48" s="63">
        <f t="shared" si="2"/>
        <v>273447090</v>
      </c>
      <c r="G48" s="61">
        <f t="shared" si="2"/>
        <v>80016234</v>
      </c>
      <c r="H48" s="62">
        <f t="shared" si="2"/>
        <v>80016234</v>
      </c>
      <c r="I48" s="64">
        <f t="shared" si="2"/>
        <v>6536376530</v>
      </c>
      <c r="J48" s="65">
        <f t="shared" si="2"/>
        <v>420139390</v>
      </c>
      <c r="K48" s="61">
        <f t="shared" si="2"/>
        <v>148381160</v>
      </c>
      <c r="L48" s="62">
        <f t="shared" si="2"/>
        <v>347530650</v>
      </c>
    </row>
    <row r="49" spans="1:12" ht="25.5" x14ac:dyDescent="0.25">
      <c r="A49" s="66" t="s">
        <v>64</v>
      </c>
      <c r="B49" s="21" t="s">
        <v>65</v>
      </c>
      <c r="C49" s="34">
        <v>2813519360</v>
      </c>
      <c r="D49" s="34">
        <v>3389856970</v>
      </c>
      <c r="E49" s="37">
        <v>3160875931</v>
      </c>
      <c r="F49" s="39">
        <v>4674105520</v>
      </c>
      <c r="G49" s="34">
        <v>4390235528</v>
      </c>
      <c r="H49" s="37">
        <v>4390235528</v>
      </c>
      <c r="I49" s="41">
        <v>3852279444</v>
      </c>
      <c r="J49" s="39">
        <v>3458900960</v>
      </c>
      <c r="K49" s="34">
        <v>3352543930</v>
      </c>
      <c r="L49" s="37">
        <v>3507741160</v>
      </c>
    </row>
    <row r="50" spans="1:12" ht="13.5" x14ac:dyDescent="0.25">
      <c r="A50" s="66" t="s">
        <v>66</v>
      </c>
      <c r="B50" s="21" t="s">
        <v>65</v>
      </c>
      <c r="C50" s="34">
        <v>852776</v>
      </c>
      <c r="D50" s="34">
        <v>3231504</v>
      </c>
      <c r="E50" s="37">
        <v>38120385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1004851660</v>
      </c>
      <c r="D51" s="68">
        <f t="shared" si="3"/>
        <v>1897286076</v>
      </c>
      <c r="E51" s="69">
        <f t="shared" si="3"/>
        <v>4824487471</v>
      </c>
      <c r="F51" s="70">
        <f t="shared" si="3"/>
        <v>4947552610</v>
      </c>
      <c r="G51" s="68">
        <f t="shared" si="3"/>
        <v>4470251762</v>
      </c>
      <c r="H51" s="69">
        <f t="shared" si="3"/>
        <v>4470251762</v>
      </c>
      <c r="I51" s="71">
        <f t="shared" si="3"/>
        <v>10388655974</v>
      </c>
      <c r="J51" s="72">
        <f t="shared" si="3"/>
        <v>3879040350</v>
      </c>
      <c r="K51" s="68">
        <f t="shared" si="3"/>
        <v>3500925090</v>
      </c>
      <c r="L51" s="69">
        <f t="shared" si="3"/>
        <v>3855271810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-6427690</v>
      </c>
      <c r="K52" s="73">
        <v>4918130</v>
      </c>
      <c r="L52" s="74">
        <v>19080120</v>
      </c>
    </row>
    <row r="53" spans="1:12" ht="13.5" x14ac:dyDescent="0.25">
      <c r="A53" s="78" t="s">
        <v>69</v>
      </c>
      <c r="B53" s="21" t="s">
        <v>19</v>
      </c>
      <c r="C53" s="79">
        <f>+C51-C52</f>
        <v>1004851660</v>
      </c>
      <c r="D53" s="79">
        <f t="shared" ref="D53:L53" si="4">+D51-D52</f>
        <v>1897286076</v>
      </c>
      <c r="E53" s="80">
        <f t="shared" si="4"/>
        <v>4824487471</v>
      </c>
      <c r="F53" s="81">
        <f t="shared" si="4"/>
        <v>4947552610</v>
      </c>
      <c r="G53" s="79">
        <f t="shared" si="4"/>
        <v>4470251762</v>
      </c>
      <c r="H53" s="80">
        <f t="shared" si="4"/>
        <v>4470251762</v>
      </c>
      <c r="I53" s="82">
        <f t="shared" si="4"/>
        <v>10388655974</v>
      </c>
      <c r="J53" s="83">
        <f t="shared" si="4"/>
        <v>3885468040</v>
      </c>
      <c r="K53" s="79">
        <f t="shared" si="4"/>
        <v>3496006960</v>
      </c>
      <c r="L53" s="80">
        <f t="shared" si="4"/>
        <v>3836191690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8941317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992468929</v>
      </c>
      <c r="D56" s="68">
        <f t="shared" ref="D56:L56" si="5">SUM(D53:D55)</f>
        <v>1901136199</v>
      </c>
      <c r="E56" s="69">
        <f t="shared" si="5"/>
        <v>4833428788</v>
      </c>
      <c r="F56" s="70">
        <f t="shared" si="5"/>
        <v>4947552610</v>
      </c>
      <c r="G56" s="68">
        <f t="shared" si="5"/>
        <v>4470251762</v>
      </c>
      <c r="H56" s="69">
        <f t="shared" si="5"/>
        <v>4470251762</v>
      </c>
      <c r="I56" s="71">
        <f t="shared" si="5"/>
        <v>10388655974</v>
      </c>
      <c r="J56" s="72">
        <f t="shared" si="5"/>
        <v>3885468040</v>
      </c>
      <c r="K56" s="68">
        <f t="shared" si="5"/>
        <v>3496006960</v>
      </c>
      <c r="L56" s="69">
        <f t="shared" si="5"/>
        <v>3836191690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144528963</v>
      </c>
      <c r="D58" s="73">
        <v>153237863</v>
      </c>
      <c r="E58" s="74">
        <v>150756252</v>
      </c>
      <c r="F58" s="38">
        <v>135945320</v>
      </c>
      <c r="G58" s="34">
        <v>149565143</v>
      </c>
      <c r="H58" s="49">
        <v>149565143</v>
      </c>
      <c r="I58" s="38">
        <v>139223917</v>
      </c>
      <c r="J58" s="36">
        <v>245890050</v>
      </c>
      <c r="K58" s="34">
        <v>251103840</v>
      </c>
      <c r="L58" s="37">
        <v>260889010</v>
      </c>
    </row>
    <row r="59" spans="1:12" ht="13.5" x14ac:dyDescent="0.25">
      <c r="A59" s="85" t="s">
        <v>76</v>
      </c>
      <c r="B59" s="86" t="s">
        <v>19</v>
      </c>
      <c r="C59" s="87">
        <f>SUM(C56:C58)</f>
        <v>1136997892</v>
      </c>
      <c r="D59" s="87">
        <f t="shared" ref="D59:L59" si="6">SUM(D56:D58)</f>
        <v>2054374062</v>
      </c>
      <c r="E59" s="88">
        <f t="shared" si="6"/>
        <v>4984185040</v>
      </c>
      <c r="F59" s="89">
        <f t="shared" si="6"/>
        <v>5083497930</v>
      </c>
      <c r="G59" s="87">
        <f t="shared" si="6"/>
        <v>4619816905</v>
      </c>
      <c r="H59" s="90">
        <f t="shared" si="6"/>
        <v>4619816905</v>
      </c>
      <c r="I59" s="91">
        <f t="shared" si="6"/>
        <v>10527879891</v>
      </c>
      <c r="J59" s="92">
        <f t="shared" si="6"/>
        <v>4131358090</v>
      </c>
      <c r="K59" s="87">
        <f t="shared" si="6"/>
        <v>3747110800</v>
      </c>
      <c r="L59" s="88">
        <f t="shared" si="6"/>
        <v>4097080700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348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10343958</v>
      </c>
      <c r="D9" s="29">
        <v>10222467</v>
      </c>
      <c r="E9" s="30">
        <v>10575025</v>
      </c>
      <c r="F9" s="31">
        <v>12958773</v>
      </c>
      <c r="G9" s="29">
        <v>12963925</v>
      </c>
      <c r="H9" s="32">
        <v>12963925</v>
      </c>
      <c r="I9" s="30">
        <v>11151171</v>
      </c>
      <c r="J9" s="33">
        <v>13832588</v>
      </c>
      <c r="K9" s="29">
        <v>14468888</v>
      </c>
      <c r="L9" s="32">
        <v>15119988</v>
      </c>
    </row>
    <row r="10" spans="1:12" ht="13.5" x14ac:dyDescent="0.25">
      <c r="A10" s="28" t="s">
        <v>26</v>
      </c>
      <c r="B10" s="21" t="s">
        <v>19</v>
      </c>
      <c r="C10" s="29">
        <v>3570274</v>
      </c>
      <c r="D10" s="29">
        <v>3429325</v>
      </c>
      <c r="E10" s="30">
        <v>3325960</v>
      </c>
      <c r="F10" s="31">
        <v>3383939</v>
      </c>
      <c r="G10" s="29">
        <v>3669627</v>
      </c>
      <c r="H10" s="32">
        <v>3669627</v>
      </c>
      <c r="I10" s="30">
        <v>2863284</v>
      </c>
      <c r="J10" s="33">
        <v>13097675</v>
      </c>
      <c r="K10" s="29">
        <v>10208514</v>
      </c>
      <c r="L10" s="32">
        <v>9485290</v>
      </c>
    </row>
    <row r="11" spans="1:12" ht="13.5" x14ac:dyDescent="0.25">
      <c r="A11" s="28" t="s">
        <v>27</v>
      </c>
      <c r="B11" s="21" t="s">
        <v>19</v>
      </c>
      <c r="C11" s="29">
        <v>1633417</v>
      </c>
      <c r="D11" s="29">
        <v>2383866</v>
      </c>
      <c r="E11" s="30">
        <v>2087410</v>
      </c>
      <c r="F11" s="31">
        <v>2368834</v>
      </c>
      <c r="G11" s="29">
        <v>2368834</v>
      </c>
      <c r="H11" s="32">
        <v>2368834</v>
      </c>
      <c r="I11" s="30">
        <v>2434884</v>
      </c>
      <c r="J11" s="33">
        <v>2487276</v>
      </c>
      <c r="K11" s="29">
        <v>2601690</v>
      </c>
      <c r="L11" s="32">
        <v>2718767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269034</v>
      </c>
      <c r="D13" s="29">
        <v>949063</v>
      </c>
      <c r="E13" s="30">
        <v>1528041</v>
      </c>
      <c r="F13" s="31">
        <v>218104</v>
      </c>
      <c r="G13" s="29">
        <v>218104</v>
      </c>
      <c r="H13" s="32">
        <v>218104</v>
      </c>
      <c r="I13" s="30">
        <v>1876586</v>
      </c>
      <c r="J13" s="33">
        <v>229009</v>
      </c>
      <c r="K13" s="29">
        <v>239343</v>
      </c>
      <c r="L13" s="32">
        <v>250323</v>
      </c>
    </row>
    <row r="14" spans="1:12" ht="13.5" x14ac:dyDescent="0.25">
      <c r="A14" s="28" t="s">
        <v>30</v>
      </c>
      <c r="B14" s="21" t="s">
        <v>19</v>
      </c>
      <c r="C14" s="29">
        <v>7403911</v>
      </c>
      <c r="D14" s="29">
        <v>7151407</v>
      </c>
      <c r="E14" s="30">
        <v>13513478</v>
      </c>
      <c r="F14" s="31">
        <v>8276014</v>
      </c>
      <c r="G14" s="29">
        <v>10500001</v>
      </c>
      <c r="H14" s="32">
        <v>10500001</v>
      </c>
      <c r="I14" s="30">
        <v>14554124</v>
      </c>
      <c r="J14" s="33">
        <v>12500000</v>
      </c>
      <c r="K14" s="29">
        <v>13075000</v>
      </c>
      <c r="L14" s="32">
        <v>13663375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5788159</v>
      </c>
      <c r="D17" s="34">
        <v>6737284</v>
      </c>
      <c r="E17" s="37">
        <v>7175758</v>
      </c>
      <c r="F17" s="39">
        <v>6987554</v>
      </c>
      <c r="G17" s="34">
        <v>7146602</v>
      </c>
      <c r="H17" s="37">
        <v>7146602</v>
      </c>
      <c r="I17" s="40">
        <v>7533363</v>
      </c>
      <c r="J17" s="39">
        <v>7503932</v>
      </c>
      <c r="K17" s="34">
        <v>7849113</v>
      </c>
      <c r="L17" s="37">
        <v>8202323</v>
      </c>
    </row>
    <row r="18" spans="1:12" ht="13.5" x14ac:dyDescent="0.25">
      <c r="A18" s="28" t="s">
        <v>34</v>
      </c>
      <c r="B18" s="21" t="s">
        <v>19</v>
      </c>
      <c r="C18" s="34">
        <v>10522</v>
      </c>
      <c r="D18" s="34">
        <v>4638</v>
      </c>
      <c r="E18" s="37">
        <v>17388</v>
      </c>
      <c r="F18" s="39">
        <v>0</v>
      </c>
      <c r="G18" s="34">
        <v>1500</v>
      </c>
      <c r="H18" s="37">
        <v>1500</v>
      </c>
      <c r="I18" s="41">
        <v>1668</v>
      </c>
      <c r="J18" s="39">
        <v>1575</v>
      </c>
      <c r="K18" s="34">
        <v>1647</v>
      </c>
      <c r="L18" s="37">
        <v>1722</v>
      </c>
    </row>
    <row r="19" spans="1:12" ht="13.5" x14ac:dyDescent="0.25">
      <c r="A19" s="28" t="s">
        <v>35</v>
      </c>
      <c r="B19" s="21" t="s">
        <v>19</v>
      </c>
      <c r="C19" s="34">
        <v>584340</v>
      </c>
      <c r="D19" s="34">
        <v>517142</v>
      </c>
      <c r="E19" s="37">
        <v>1352423</v>
      </c>
      <c r="F19" s="39">
        <v>1343682</v>
      </c>
      <c r="G19" s="34">
        <v>364166</v>
      </c>
      <c r="H19" s="37">
        <v>364166</v>
      </c>
      <c r="I19" s="41">
        <v>533065</v>
      </c>
      <c r="J19" s="39">
        <v>382373</v>
      </c>
      <c r="K19" s="34">
        <v>399962</v>
      </c>
      <c r="L19" s="37">
        <v>417961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99524132</v>
      </c>
      <c r="D21" s="34">
        <v>103813890</v>
      </c>
      <c r="E21" s="37">
        <v>110977039</v>
      </c>
      <c r="F21" s="39">
        <v>128180834</v>
      </c>
      <c r="G21" s="34">
        <v>128627432</v>
      </c>
      <c r="H21" s="37">
        <v>128627432</v>
      </c>
      <c r="I21" s="41">
        <v>120535260</v>
      </c>
      <c r="J21" s="39">
        <v>130005379</v>
      </c>
      <c r="K21" s="34">
        <v>135648209</v>
      </c>
      <c r="L21" s="37">
        <v>141888025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6656817</v>
      </c>
      <c r="D23" s="34">
        <v>1298280</v>
      </c>
      <c r="E23" s="37">
        <v>2744479</v>
      </c>
      <c r="F23" s="39">
        <v>1584174</v>
      </c>
      <c r="G23" s="34">
        <v>1584174</v>
      </c>
      <c r="H23" s="37">
        <v>1584174</v>
      </c>
      <c r="I23" s="41">
        <v>1122992</v>
      </c>
      <c r="J23" s="39">
        <v>1663382</v>
      </c>
      <c r="K23" s="34">
        <v>1739897</v>
      </c>
      <c r="L23" s="37">
        <v>1818192</v>
      </c>
    </row>
    <row r="24" spans="1:12" ht="13.5" x14ac:dyDescent="0.25">
      <c r="A24" s="28" t="s">
        <v>40</v>
      </c>
      <c r="B24" s="21" t="s">
        <v>19</v>
      </c>
      <c r="C24" s="34">
        <v>5832852</v>
      </c>
      <c r="D24" s="34">
        <v>6710195</v>
      </c>
      <c r="E24" s="37">
        <v>6846212</v>
      </c>
      <c r="F24" s="39">
        <v>6914863</v>
      </c>
      <c r="G24" s="34">
        <v>6164863</v>
      </c>
      <c r="H24" s="37">
        <v>6164863</v>
      </c>
      <c r="I24" s="41">
        <v>2950934</v>
      </c>
      <c r="J24" s="39">
        <v>6473105</v>
      </c>
      <c r="K24" s="34">
        <v>6770868</v>
      </c>
      <c r="L24" s="37">
        <v>7075558</v>
      </c>
    </row>
    <row r="25" spans="1:12" ht="13.5" x14ac:dyDescent="0.25">
      <c r="A25" s="28" t="s">
        <v>41</v>
      </c>
      <c r="B25" s="21" t="s">
        <v>19</v>
      </c>
      <c r="C25" s="34">
        <v>177017472</v>
      </c>
      <c r="D25" s="34">
        <v>167032650</v>
      </c>
      <c r="E25" s="37">
        <v>178131123</v>
      </c>
      <c r="F25" s="39">
        <v>189779300</v>
      </c>
      <c r="G25" s="34">
        <v>201540579</v>
      </c>
      <c r="H25" s="37">
        <v>201540579</v>
      </c>
      <c r="I25" s="41">
        <v>195527610</v>
      </c>
      <c r="J25" s="39">
        <v>203784500</v>
      </c>
      <c r="K25" s="34">
        <v>197509000</v>
      </c>
      <c r="L25" s="37">
        <v>192589900</v>
      </c>
    </row>
    <row r="26" spans="1:12" ht="13.5" x14ac:dyDescent="0.25">
      <c r="A26" s="28" t="s">
        <v>28</v>
      </c>
      <c r="B26" s="21" t="s">
        <v>19</v>
      </c>
      <c r="C26" s="34">
        <v>14318</v>
      </c>
      <c r="D26" s="34">
        <v>6030227</v>
      </c>
      <c r="E26" s="37">
        <v>8052716</v>
      </c>
      <c r="F26" s="39">
        <v>6153075</v>
      </c>
      <c r="G26" s="34">
        <v>7816595</v>
      </c>
      <c r="H26" s="37">
        <v>7816595</v>
      </c>
      <c r="I26" s="41">
        <v>12152014</v>
      </c>
      <c r="J26" s="39">
        <v>11210368</v>
      </c>
      <c r="K26" s="34">
        <v>11726045</v>
      </c>
      <c r="L26" s="37">
        <v>12253717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261983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1090710</v>
      </c>
      <c r="E30" s="37">
        <v>1902144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318649206</v>
      </c>
      <c r="D32" s="52">
        <f t="shared" ref="D32:L32" si="0">SUM(D6:D19)+SUM(D21:D31)</f>
        <v>317371144</v>
      </c>
      <c r="E32" s="53">
        <f t="shared" si="0"/>
        <v>348491179</v>
      </c>
      <c r="F32" s="54">
        <f t="shared" si="0"/>
        <v>368149146</v>
      </c>
      <c r="G32" s="52">
        <f t="shared" si="0"/>
        <v>382966402</v>
      </c>
      <c r="H32" s="55">
        <f t="shared" si="0"/>
        <v>382966402</v>
      </c>
      <c r="I32" s="56">
        <f t="shared" si="0"/>
        <v>373237303</v>
      </c>
      <c r="J32" s="57">
        <f t="shared" si="0"/>
        <v>403171162</v>
      </c>
      <c r="K32" s="52">
        <f t="shared" si="0"/>
        <v>402238176</v>
      </c>
      <c r="L32" s="53">
        <f t="shared" si="0"/>
        <v>405485141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134044912</v>
      </c>
      <c r="D34" s="34">
        <v>136787299</v>
      </c>
      <c r="E34" s="37">
        <v>145634138</v>
      </c>
      <c r="F34" s="38">
        <v>169703919</v>
      </c>
      <c r="G34" s="34">
        <v>169254610</v>
      </c>
      <c r="H34" s="40">
        <v>169254610</v>
      </c>
      <c r="I34" s="41">
        <v>146203851</v>
      </c>
      <c r="J34" s="39">
        <v>180736499</v>
      </c>
      <c r="K34" s="34">
        <v>189234085</v>
      </c>
      <c r="L34" s="37">
        <v>197938858</v>
      </c>
    </row>
    <row r="35" spans="1:12" ht="13.5" x14ac:dyDescent="0.25">
      <c r="A35" s="28" t="s">
        <v>49</v>
      </c>
      <c r="B35" s="21" t="s">
        <v>19</v>
      </c>
      <c r="C35" s="34">
        <v>15077973</v>
      </c>
      <c r="D35" s="34">
        <v>14686838</v>
      </c>
      <c r="E35" s="37">
        <v>15270666</v>
      </c>
      <c r="F35" s="38">
        <v>16477969</v>
      </c>
      <c r="G35" s="34">
        <v>16477969</v>
      </c>
      <c r="H35" s="40">
        <v>16477969</v>
      </c>
      <c r="I35" s="41">
        <v>16334799</v>
      </c>
      <c r="J35" s="39">
        <v>17631431</v>
      </c>
      <c r="K35" s="34">
        <v>18442475</v>
      </c>
      <c r="L35" s="37">
        <v>19272386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12796349</v>
      </c>
      <c r="D37" s="34">
        <v>4097749</v>
      </c>
      <c r="E37" s="37">
        <v>4711953</v>
      </c>
      <c r="F37" s="39">
        <v>7509488</v>
      </c>
      <c r="G37" s="34">
        <v>8839428</v>
      </c>
      <c r="H37" s="37">
        <v>8839428</v>
      </c>
      <c r="I37" s="41">
        <v>6438518</v>
      </c>
      <c r="J37" s="39">
        <v>12075887</v>
      </c>
      <c r="K37" s="34">
        <v>12488624</v>
      </c>
      <c r="L37" s="37">
        <v>13093380</v>
      </c>
    </row>
    <row r="38" spans="1:12" ht="13.5" x14ac:dyDescent="0.25">
      <c r="A38" s="28" t="s">
        <v>53</v>
      </c>
      <c r="B38" s="21" t="s">
        <v>54</v>
      </c>
      <c r="C38" s="34">
        <v>17415140</v>
      </c>
      <c r="D38" s="34">
        <v>-1874576</v>
      </c>
      <c r="E38" s="37">
        <v>18433565</v>
      </c>
      <c r="F38" s="38">
        <v>7000000</v>
      </c>
      <c r="G38" s="34">
        <v>7000000</v>
      </c>
      <c r="H38" s="40">
        <v>7000000</v>
      </c>
      <c r="I38" s="41">
        <v>0</v>
      </c>
      <c r="J38" s="39">
        <v>7000000</v>
      </c>
      <c r="K38" s="34">
        <v>7322000</v>
      </c>
      <c r="L38" s="37">
        <v>7651490</v>
      </c>
    </row>
    <row r="39" spans="1:12" ht="13.5" x14ac:dyDescent="0.25">
      <c r="A39" s="28" t="s">
        <v>55</v>
      </c>
      <c r="B39" s="21" t="s">
        <v>19</v>
      </c>
      <c r="C39" s="34">
        <v>42377679</v>
      </c>
      <c r="D39" s="34">
        <v>102365311</v>
      </c>
      <c r="E39" s="37">
        <v>-8454650</v>
      </c>
      <c r="F39" s="39">
        <v>42943501</v>
      </c>
      <c r="G39" s="34">
        <v>43873267</v>
      </c>
      <c r="H39" s="37">
        <v>43873267</v>
      </c>
      <c r="I39" s="41">
        <v>41193767</v>
      </c>
      <c r="J39" s="39">
        <v>40873261</v>
      </c>
      <c r="K39" s="34">
        <v>43873261</v>
      </c>
      <c r="L39" s="37">
        <v>43873261</v>
      </c>
    </row>
    <row r="40" spans="1:12" ht="13.5" x14ac:dyDescent="0.25">
      <c r="A40" s="28" t="s">
        <v>28</v>
      </c>
      <c r="B40" s="21" t="s">
        <v>19</v>
      </c>
      <c r="C40" s="34">
        <v>174124</v>
      </c>
      <c r="D40" s="34">
        <v>16167</v>
      </c>
      <c r="E40" s="37">
        <v>19261</v>
      </c>
      <c r="F40" s="38">
        <v>0</v>
      </c>
      <c r="G40" s="34">
        <v>2771</v>
      </c>
      <c r="H40" s="40">
        <v>2771</v>
      </c>
      <c r="I40" s="41">
        <v>0</v>
      </c>
      <c r="J40" s="39">
        <v>2217</v>
      </c>
      <c r="K40" s="34">
        <v>2319</v>
      </c>
      <c r="L40" s="37">
        <v>2423</v>
      </c>
    </row>
    <row r="41" spans="1:12" ht="13.5" x14ac:dyDescent="0.25">
      <c r="A41" s="28" t="s">
        <v>56</v>
      </c>
      <c r="B41" s="21" t="s">
        <v>19</v>
      </c>
      <c r="C41" s="34">
        <v>88530395</v>
      </c>
      <c r="D41" s="34">
        <v>69891894</v>
      </c>
      <c r="E41" s="37">
        <v>122880165</v>
      </c>
      <c r="F41" s="38">
        <v>133323926</v>
      </c>
      <c r="G41" s="34">
        <v>145720641</v>
      </c>
      <c r="H41" s="40">
        <v>145720641</v>
      </c>
      <c r="I41" s="41">
        <v>103341550</v>
      </c>
      <c r="J41" s="39">
        <v>124356174</v>
      </c>
      <c r="K41" s="34">
        <v>120930357</v>
      </c>
      <c r="L41" s="37">
        <v>119667239</v>
      </c>
    </row>
    <row r="42" spans="1:12" ht="13.5" x14ac:dyDescent="0.25">
      <c r="A42" s="28" t="s">
        <v>57</v>
      </c>
      <c r="B42" s="21" t="s">
        <v>19</v>
      </c>
      <c r="C42" s="34">
        <v>3213047</v>
      </c>
      <c r="D42" s="34">
        <v>1867704</v>
      </c>
      <c r="E42" s="37">
        <v>649928</v>
      </c>
      <c r="F42" s="39">
        <v>4483137</v>
      </c>
      <c r="G42" s="34">
        <v>3925627</v>
      </c>
      <c r="H42" s="37">
        <v>3925627</v>
      </c>
      <c r="I42" s="41">
        <v>2660123</v>
      </c>
      <c r="J42" s="39">
        <v>3505102</v>
      </c>
      <c r="K42" s="34">
        <v>3666337</v>
      </c>
      <c r="L42" s="37">
        <v>3831322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9056500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48448715</v>
      </c>
      <c r="D44" s="34">
        <v>56750849</v>
      </c>
      <c r="E44" s="37">
        <v>55230644</v>
      </c>
      <c r="F44" s="39">
        <v>67586214</v>
      </c>
      <c r="G44" s="34">
        <v>67858576</v>
      </c>
      <c r="H44" s="37">
        <v>67858576</v>
      </c>
      <c r="I44" s="41">
        <v>48881368</v>
      </c>
      <c r="J44" s="39">
        <v>66534639</v>
      </c>
      <c r="K44" s="34">
        <v>69854710</v>
      </c>
      <c r="L44" s="37">
        <v>72866538</v>
      </c>
    </row>
    <row r="45" spans="1:12" ht="13.5" x14ac:dyDescent="0.25">
      <c r="A45" s="28" t="s">
        <v>60</v>
      </c>
      <c r="B45" s="21" t="s">
        <v>19</v>
      </c>
      <c r="C45" s="34">
        <v>12033571</v>
      </c>
      <c r="D45" s="34">
        <v>1287</v>
      </c>
      <c r="E45" s="37">
        <v>4119265</v>
      </c>
      <c r="F45" s="38">
        <v>0</v>
      </c>
      <c r="G45" s="34">
        <v>0</v>
      </c>
      <c r="H45" s="37">
        <v>0</v>
      </c>
      <c r="I45" s="41">
        <v>4333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128699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374111905</v>
      </c>
      <c r="D47" s="52">
        <f t="shared" ref="D47:L47" si="1">SUM(D34:D46)</f>
        <v>384719221</v>
      </c>
      <c r="E47" s="53">
        <f t="shared" si="1"/>
        <v>367551435</v>
      </c>
      <c r="F47" s="54">
        <f t="shared" si="1"/>
        <v>449028154</v>
      </c>
      <c r="G47" s="52">
        <f t="shared" si="1"/>
        <v>462952889</v>
      </c>
      <c r="H47" s="53">
        <f t="shared" si="1"/>
        <v>462952889</v>
      </c>
      <c r="I47" s="56">
        <f t="shared" si="1"/>
        <v>365058309</v>
      </c>
      <c r="J47" s="57">
        <f t="shared" si="1"/>
        <v>452715210</v>
      </c>
      <c r="K47" s="52">
        <f t="shared" si="1"/>
        <v>465814168</v>
      </c>
      <c r="L47" s="53">
        <f t="shared" si="1"/>
        <v>478196897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-55462699</v>
      </c>
      <c r="D48" s="61">
        <f t="shared" si="2"/>
        <v>-67348077</v>
      </c>
      <c r="E48" s="62">
        <f t="shared" si="2"/>
        <v>-19060256</v>
      </c>
      <c r="F48" s="63">
        <f t="shared" si="2"/>
        <v>-80879008</v>
      </c>
      <c r="G48" s="61">
        <f t="shared" si="2"/>
        <v>-79986487</v>
      </c>
      <c r="H48" s="62">
        <f t="shared" si="2"/>
        <v>-79986487</v>
      </c>
      <c r="I48" s="64">
        <f t="shared" si="2"/>
        <v>8178994</v>
      </c>
      <c r="J48" s="65">
        <f t="shared" si="2"/>
        <v>-49544048</v>
      </c>
      <c r="K48" s="61">
        <f t="shared" si="2"/>
        <v>-63575992</v>
      </c>
      <c r="L48" s="62">
        <f t="shared" si="2"/>
        <v>-72711756</v>
      </c>
    </row>
    <row r="49" spans="1:12" ht="25.5" x14ac:dyDescent="0.25">
      <c r="A49" s="66" t="s">
        <v>64</v>
      </c>
      <c r="B49" s="21" t="s">
        <v>65</v>
      </c>
      <c r="C49" s="34">
        <v>21802246</v>
      </c>
      <c r="D49" s="34">
        <v>42472693</v>
      </c>
      <c r="E49" s="37">
        <v>46705089</v>
      </c>
      <c r="F49" s="39">
        <v>39943700</v>
      </c>
      <c r="G49" s="34">
        <v>40971422</v>
      </c>
      <c r="H49" s="37">
        <v>40971422</v>
      </c>
      <c r="I49" s="41">
        <v>38879462</v>
      </c>
      <c r="J49" s="39">
        <v>40602550</v>
      </c>
      <c r="K49" s="34">
        <v>35170000</v>
      </c>
      <c r="L49" s="37">
        <v>42093100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259111</v>
      </c>
      <c r="E50" s="37">
        <v>258368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-33660453</v>
      </c>
      <c r="D51" s="68">
        <f t="shared" si="3"/>
        <v>-24616273</v>
      </c>
      <c r="E51" s="69">
        <f t="shared" si="3"/>
        <v>27903201</v>
      </c>
      <c r="F51" s="70">
        <f t="shared" si="3"/>
        <v>-40935308</v>
      </c>
      <c r="G51" s="68">
        <f t="shared" si="3"/>
        <v>-39015065</v>
      </c>
      <c r="H51" s="69">
        <f t="shared" si="3"/>
        <v>-39015065</v>
      </c>
      <c r="I51" s="71">
        <f t="shared" si="3"/>
        <v>47058456</v>
      </c>
      <c r="J51" s="72">
        <f t="shared" si="3"/>
        <v>-8941498</v>
      </c>
      <c r="K51" s="68">
        <f t="shared" si="3"/>
        <v>-28405992</v>
      </c>
      <c r="L51" s="69">
        <f t="shared" si="3"/>
        <v>-30618656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-33660453</v>
      </c>
      <c r="D53" s="79">
        <f t="shared" ref="D53:L53" si="4">+D51-D52</f>
        <v>-24616273</v>
      </c>
      <c r="E53" s="80">
        <f t="shared" si="4"/>
        <v>27903201</v>
      </c>
      <c r="F53" s="81">
        <f t="shared" si="4"/>
        <v>-40935308</v>
      </c>
      <c r="G53" s="79">
        <f t="shared" si="4"/>
        <v>-39015065</v>
      </c>
      <c r="H53" s="80">
        <f t="shared" si="4"/>
        <v>-39015065</v>
      </c>
      <c r="I53" s="82">
        <f t="shared" si="4"/>
        <v>47058456</v>
      </c>
      <c r="J53" s="83">
        <f t="shared" si="4"/>
        <v>-8941498</v>
      </c>
      <c r="K53" s="79">
        <f t="shared" si="4"/>
        <v>-28405992</v>
      </c>
      <c r="L53" s="80">
        <f t="shared" si="4"/>
        <v>-30618656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-33660453</v>
      </c>
      <c r="D56" s="68">
        <f t="shared" ref="D56:L56" si="5">SUM(D53:D55)</f>
        <v>-24616273</v>
      </c>
      <c r="E56" s="69">
        <f t="shared" si="5"/>
        <v>27903201</v>
      </c>
      <c r="F56" s="70">
        <f t="shared" si="5"/>
        <v>-40935308</v>
      </c>
      <c r="G56" s="68">
        <f t="shared" si="5"/>
        <v>-39015065</v>
      </c>
      <c r="H56" s="69">
        <f t="shared" si="5"/>
        <v>-39015065</v>
      </c>
      <c r="I56" s="71">
        <f t="shared" si="5"/>
        <v>47058456</v>
      </c>
      <c r="J56" s="72">
        <f t="shared" si="5"/>
        <v>-8941498</v>
      </c>
      <c r="K56" s="68">
        <f t="shared" si="5"/>
        <v>-28405992</v>
      </c>
      <c r="L56" s="69">
        <f t="shared" si="5"/>
        <v>-30618656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-33660453</v>
      </c>
      <c r="D59" s="87">
        <f t="shared" ref="D59:L59" si="6">SUM(D56:D58)</f>
        <v>-24616273</v>
      </c>
      <c r="E59" s="88">
        <f t="shared" si="6"/>
        <v>27903201</v>
      </c>
      <c r="F59" s="89">
        <f t="shared" si="6"/>
        <v>-40935308</v>
      </c>
      <c r="G59" s="87">
        <f t="shared" si="6"/>
        <v>-39015065</v>
      </c>
      <c r="H59" s="90">
        <f t="shared" si="6"/>
        <v>-39015065</v>
      </c>
      <c r="I59" s="91">
        <f t="shared" si="6"/>
        <v>47058456</v>
      </c>
      <c r="J59" s="92">
        <f t="shared" si="6"/>
        <v>-8941498</v>
      </c>
      <c r="K59" s="87">
        <f t="shared" si="6"/>
        <v>-28405992</v>
      </c>
      <c r="L59" s="88">
        <f t="shared" si="6"/>
        <v>-30618656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189238</v>
      </c>
      <c r="D10" s="29">
        <v>106077</v>
      </c>
      <c r="E10" s="30">
        <v>109631</v>
      </c>
      <c r="F10" s="31">
        <v>178261</v>
      </c>
      <c r="G10" s="29">
        <v>178261</v>
      </c>
      <c r="H10" s="32">
        <v>178261</v>
      </c>
      <c r="I10" s="30">
        <v>104118</v>
      </c>
      <c r="J10" s="33">
        <v>230434</v>
      </c>
      <c r="K10" s="29">
        <v>241727</v>
      </c>
      <c r="L10" s="32">
        <v>253087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7280305</v>
      </c>
      <c r="D14" s="29">
        <v>7264299</v>
      </c>
      <c r="E14" s="30">
        <v>10324622</v>
      </c>
      <c r="F14" s="31">
        <v>11583000</v>
      </c>
      <c r="G14" s="29">
        <v>9583000</v>
      </c>
      <c r="H14" s="32">
        <v>9583000</v>
      </c>
      <c r="I14" s="30">
        <v>8568991</v>
      </c>
      <c r="J14" s="33">
        <v>10000000</v>
      </c>
      <c r="K14" s="29">
        <v>10490000</v>
      </c>
      <c r="L14" s="32">
        <v>10983030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20348</v>
      </c>
      <c r="D17" s="34">
        <v>108670</v>
      </c>
      <c r="E17" s="37">
        <v>91616</v>
      </c>
      <c r="F17" s="39">
        <v>212913</v>
      </c>
      <c r="G17" s="34">
        <v>212913</v>
      </c>
      <c r="H17" s="37">
        <v>212913</v>
      </c>
      <c r="I17" s="40">
        <v>97626</v>
      </c>
      <c r="J17" s="39">
        <v>434783</v>
      </c>
      <c r="K17" s="34">
        <v>456087</v>
      </c>
      <c r="L17" s="37">
        <v>477523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184544</v>
      </c>
      <c r="D19" s="34">
        <v>782942</v>
      </c>
      <c r="E19" s="37">
        <v>605145</v>
      </c>
      <c r="F19" s="39">
        <v>826087</v>
      </c>
      <c r="G19" s="34">
        <v>826087</v>
      </c>
      <c r="H19" s="37">
        <v>826087</v>
      </c>
      <c r="I19" s="41">
        <v>219401</v>
      </c>
      <c r="J19" s="39">
        <v>600000</v>
      </c>
      <c r="K19" s="34">
        <v>629401</v>
      </c>
      <c r="L19" s="37">
        <v>658982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7813122</v>
      </c>
      <c r="D21" s="34">
        <v>7811809</v>
      </c>
      <c r="E21" s="37">
        <v>8244364</v>
      </c>
      <c r="F21" s="39">
        <v>8269914</v>
      </c>
      <c r="G21" s="34">
        <v>8269914</v>
      </c>
      <c r="H21" s="37">
        <v>8269914</v>
      </c>
      <c r="I21" s="41">
        <v>8273165</v>
      </c>
      <c r="J21" s="39">
        <v>12450593</v>
      </c>
      <c r="K21" s="34">
        <v>12450593</v>
      </c>
      <c r="L21" s="37">
        <v>12450593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9913</v>
      </c>
      <c r="D24" s="34">
        <v>11722</v>
      </c>
      <c r="E24" s="37">
        <v>8837</v>
      </c>
      <c r="F24" s="39">
        <v>573914</v>
      </c>
      <c r="G24" s="34">
        <v>291305</v>
      </c>
      <c r="H24" s="37">
        <v>291305</v>
      </c>
      <c r="I24" s="41">
        <v>10657</v>
      </c>
      <c r="J24" s="39">
        <v>1978696</v>
      </c>
      <c r="K24" s="34">
        <v>2075652</v>
      </c>
      <c r="L24" s="37">
        <v>2173208</v>
      </c>
    </row>
    <row r="25" spans="1:12" ht="13.5" x14ac:dyDescent="0.25">
      <c r="A25" s="28" t="s">
        <v>41</v>
      </c>
      <c r="B25" s="21" t="s">
        <v>19</v>
      </c>
      <c r="C25" s="34">
        <v>166501606</v>
      </c>
      <c r="D25" s="34">
        <v>146628195</v>
      </c>
      <c r="E25" s="37">
        <v>158411716</v>
      </c>
      <c r="F25" s="39">
        <v>197602750</v>
      </c>
      <c r="G25" s="34">
        <v>214484302</v>
      </c>
      <c r="H25" s="37">
        <v>214484302</v>
      </c>
      <c r="I25" s="41">
        <v>204291255</v>
      </c>
      <c r="J25" s="39">
        <v>179886099</v>
      </c>
      <c r="K25" s="34">
        <v>183407400</v>
      </c>
      <c r="L25" s="37">
        <v>175742551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-424880</v>
      </c>
      <c r="D29" s="34">
        <v>-1835886</v>
      </c>
      <c r="E29" s="37">
        <v>-299615</v>
      </c>
      <c r="F29" s="39">
        <v>434783</v>
      </c>
      <c r="G29" s="34">
        <v>434783</v>
      </c>
      <c r="H29" s="37">
        <v>434783</v>
      </c>
      <c r="I29" s="41">
        <v>0</v>
      </c>
      <c r="J29" s="39">
        <v>391304</v>
      </c>
      <c r="K29" s="34">
        <v>391304</v>
      </c>
      <c r="L29" s="37">
        <v>391304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25661</v>
      </c>
      <c r="E30" s="37">
        <v>467287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701885</v>
      </c>
      <c r="E31" s="37">
        <v>2063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181574196</v>
      </c>
      <c r="D32" s="52">
        <f t="shared" ref="D32:L32" si="0">SUM(D6:D19)+SUM(D21:D31)</f>
        <v>161605374</v>
      </c>
      <c r="E32" s="53">
        <f t="shared" si="0"/>
        <v>177965666</v>
      </c>
      <c r="F32" s="54">
        <f t="shared" si="0"/>
        <v>219681622</v>
      </c>
      <c r="G32" s="52">
        <f t="shared" si="0"/>
        <v>234280565</v>
      </c>
      <c r="H32" s="55">
        <f t="shared" si="0"/>
        <v>234280565</v>
      </c>
      <c r="I32" s="56">
        <f t="shared" si="0"/>
        <v>221565213</v>
      </c>
      <c r="J32" s="57">
        <f t="shared" si="0"/>
        <v>205971909</v>
      </c>
      <c r="K32" s="52">
        <f t="shared" si="0"/>
        <v>210142164</v>
      </c>
      <c r="L32" s="53">
        <f t="shared" si="0"/>
        <v>203130278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65343057</v>
      </c>
      <c r="D34" s="34">
        <v>66078059</v>
      </c>
      <c r="E34" s="37">
        <v>71894943</v>
      </c>
      <c r="F34" s="38">
        <v>95147600</v>
      </c>
      <c r="G34" s="34">
        <v>95147600</v>
      </c>
      <c r="H34" s="40">
        <v>95147600</v>
      </c>
      <c r="I34" s="41">
        <v>65320263</v>
      </c>
      <c r="J34" s="39">
        <v>89254017</v>
      </c>
      <c r="K34" s="34">
        <v>93359696</v>
      </c>
      <c r="L34" s="37">
        <v>97560881</v>
      </c>
    </row>
    <row r="35" spans="1:12" ht="13.5" x14ac:dyDescent="0.25">
      <c r="A35" s="28" t="s">
        <v>49</v>
      </c>
      <c r="B35" s="21" t="s">
        <v>19</v>
      </c>
      <c r="C35" s="34">
        <v>17308693</v>
      </c>
      <c r="D35" s="34">
        <v>17196457</v>
      </c>
      <c r="E35" s="37">
        <v>23629080</v>
      </c>
      <c r="F35" s="38">
        <v>18583677</v>
      </c>
      <c r="G35" s="34">
        <v>18583677</v>
      </c>
      <c r="H35" s="40">
        <v>18583677</v>
      </c>
      <c r="I35" s="41">
        <v>17689888</v>
      </c>
      <c r="J35" s="39">
        <v>17597696</v>
      </c>
      <c r="K35" s="34">
        <v>18407189</v>
      </c>
      <c r="L35" s="37">
        <v>19235511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77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1414356</v>
      </c>
      <c r="D37" s="34">
        <v>1289414</v>
      </c>
      <c r="E37" s="37">
        <v>2801309</v>
      </c>
      <c r="F37" s="39">
        <v>6773907</v>
      </c>
      <c r="G37" s="34">
        <v>5008988</v>
      </c>
      <c r="H37" s="37">
        <v>5008988</v>
      </c>
      <c r="I37" s="41">
        <v>2759382</v>
      </c>
      <c r="J37" s="39">
        <v>2989121</v>
      </c>
      <c r="K37" s="34">
        <v>1750503</v>
      </c>
      <c r="L37" s="37">
        <v>1828767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2635089</v>
      </c>
      <c r="F38" s="38">
        <v>1500000</v>
      </c>
      <c r="G38" s="34">
        <v>1500000</v>
      </c>
      <c r="H38" s="40">
        <v>1500000</v>
      </c>
      <c r="I38" s="41">
        <v>0</v>
      </c>
      <c r="J38" s="39">
        <v>2500000</v>
      </c>
      <c r="K38" s="34">
        <v>2615000</v>
      </c>
      <c r="L38" s="37">
        <v>2732675</v>
      </c>
    </row>
    <row r="39" spans="1:12" ht="13.5" x14ac:dyDescent="0.25">
      <c r="A39" s="28" t="s">
        <v>55</v>
      </c>
      <c r="B39" s="21" t="s">
        <v>19</v>
      </c>
      <c r="C39" s="34">
        <v>20952433</v>
      </c>
      <c r="D39" s="34">
        <v>32591614</v>
      </c>
      <c r="E39" s="37">
        <v>23554962</v>
      </c>
      <c r="F39" s="39">
        <v>31129680</v>
      </c>
      <c r="G39" s="34">
        <v>31129680</v>
      </c>
      <c r="H39" s="37">
        <v>31129680</v>
      </c>
      <c r="I39" s="41">
        <v>17248531</v>
      </c>
      <c r="J39" s="39">
        <v>30810000</v>
      </c>
      <c r="K39" s="34">
        <v>30812000</v>
      </c>
      <c r="L39" s="37">
        <v>30809000</v>
      </c>
    </row>
    <row r="40" spans="1:12" ht="13.5" x14ac:dyDescent="0.25">
      <c r="A40" s="28" t="s">
        <v>28</v>
      </c>
      <c r="B40" s="21" t="s">
        <v>19</v>
      </c>
      <c r="C40" s="34">
        <v>11792</v>
      </c>
      <c r="D40" s="34">
        <v>758</v>
      </c>
      <c r="E40" s="37">
        <v>140</v>
      </c>
      <c r="F40" s="38">
        <v>30000</v>
      </c>
      <c r="G40" s="34">
        <v>30000</v>
      </c>
      <c r="H40" s="40">
        <v>30000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19513002</v>
      </c>
      <c r="D41" s="34">
        <v>28136839</v>
      </c>
      <c r="E41" s="37">
        <v>81063921</v>
      </c>
      <c r="F41" s="38">
        <v>79125753</v>
      </c>
      <c r="G41" s="34">
        <v>111711203</v>
      </c>
      <c r="H41" s="40">
        <v>111711203</v>
      </c>
      <c r="I41" s="41">
        <v>91852617</v>
      </c>
      <c r="J41" s="39">
        <v>32179900</v>
      </c>
      <c r="K41" s="34">
        <v>35368155</v>
      </c>
      <c r="L41" s="37">
        <v>35716141</v>
      </c>
    </row>
    <row r="42" spans="1:12" ht="13.5" x14ac:dyDescent="0.25">
      <c r="A42" s="28" t="s">
        <v>57</v>
      </c>
      <c r="B42" s="21" t="s">
        <v>19</v>
      </c>
      <c r="C42" s="34">
        <v>6869332</v>
      </c>
      <c r="D42" s="34">
        <v>6492027</v>
      </c>
      <c r="E42" s="37">
        <v>7391880</v>
      </c>
      <c r="F42" s="39">
        <v>8108689</v>
      </c>
      <c r="G42" s="34">
        <v>7119209</v>
      </c>
      <c r="H42" s="37">
        <v>7119209</v>
      </c>
      <c r="I42" s="41">
        <v>9047605</v>
      </c>
      <c r="J42" s="39">
        <v>4662040</v>
      </c>
      <c r="K42" s="34">
        <v>4876494</v>
      </c>
      <c r="L42" s="37">
        <v>5095936</v>
      </c>
    </row>
    <row r="43" spans="1:12" ht="13.5" x14ac:dyDescent="0.25">
      <c r="A43" s="28" t="s">
        <v>58</v>
      </c>
      <c r="B43" s="21" t="s">
        <v>19</v>
      </c>
      <c r="C43" s="34">
        <v>1573272</v>
      </c>
      <c r="D43" s="34">
        <v>545304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23827332</v>
      </c>
      <c r="D44" s="34">
        <v>27559982</v>
      </c>
      <c r="E44" s="37">
        <v>40247620</v>
      </c>
      <c r="F44" s="39">
        <v>41127644</v>
      </c>
      <c r="G44" s="34">
        <v>37254304</v>
      </c>
      <c r="H44" s="37">
        <v>37254304</v>
      </c>
      <c r="I44" s="41">
        <v>31277190</v>
      </c>
      <c r="J44" s="39">
        <v>26499127</v>
      </c>
      <c r="K44" s="34">
        <v>27600884</v>
      </c>
      <c r="L44" s="37">
        <v>27987795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156813269</v>
      </c>
      <c r="D47" s="52">
        <f t="shared" ref="D47:L47" si="1">SUM(D34:D46)</f>
        <v>179890454</v>
      </c>
      <c r="E47" s="53">
        <f t="shared" si="1"/>
        <v>253218944</v>
      </c>
      <c r="F47" s="54">
        <f t="shared" si="1"/>
        <v>281526950</v>
      </c>
      <c r="G47" s="52">
        <f t="shared" si="1"/>
        <v>307484661</v>
      </c>
      <c r="H47" s="53">
        <f t="shared" si="1"/>
        <v>307484661</v>
      </c>
      <c r="I47" s="56">
        <f t="shared" si="1"/>
        <v>235195553</v>
      </c>
      <c r="J47" s="57">
        <f t="shared" si="1"/>
        <v>206491901</v>
      </c>
      <c r="K47" s="52">
        <f t="shared" si="1"/>
        <v>214789921</v>
      </c>
      <c r="L47" s="53">
        <f t="shared" si="1"/>
        <v>220966706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24760927</v>
      </c>
      <c r="D48" s="61">
        <f t="shared" si="2"/>
        <v>-18285080</v>
      </c>
      <c r="E48" s="62">
        <f t="shared" si="2"/>
        <v>-75253278</v>
      </c>
      <c r="F48" s="63">
        <f t="shared" si="2"/>
        <v>-61845328</v>
      </c>
      <c r="G48" s="61">
        <f t="shared" si="2"/>
        <v>-73204096</v>
      </c>
      <c r="H48" s="62">
        <f t="shared" si="2"/>
        <v>-73204096</v>
      </c>
      <c r="I48" s="64">
        <f t="shared" si="2"/>
        <v>-13630340</v>
      </c>
      <c r="J48" s="65">
        <f t="shared" si="2"/>
        <v>-519992</v>
      </c>
      <c r="K48" s="61">
        <f t="shared" si="2"/>
        <v>-4647757</v>
      </c>
      <c r="L48" s="62">
        <f t="shared" si="2"/>
        <v>-17836428</v>
      </c>
    </row>
    <row r="49" spans="1:12" ht="25.5" x14ac:dyDescent="0.25">
      <c r="A49" s="66" t="s">
        <v>64</v>
      </c>
      <c r="B49" s="21" t="s">
        <v>65</v>
      </c>
      <c r="C49" s="34">
        <v>58781115</v>
      </c>
      <c r="D49" s="34">
        <v>35861000</v>
      </c>
      <c r="E49" s="37">
        <v>47552000</v>
      </c>
      <c r="F49" s="39">
        <v>61469250</v>
      </c>
      <c r="G49" s="34">
        <v>58417351</v>
      </c>
      <c r="H49" s="37">
        <v>58417351</v>
      </c>
      <c r="I49" s="41">
        <v>35543680</v>
      </c>
      <c r="J49" s="39">
        <v>37564900</v>
      </c>
      <c r="K49" s="34">
        <v>39280600</v>
      </c>
      <c r="L49" s="37">
        <v>42475450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83542042</v>
      </c>
      <c r="D51" s="68">
        <f t="shared" si="3"/>
        <v>17575920</v>
      </c>
      <c r="E51" s="69">
        <f t="shared" si="3"/>
        <v>-27701278</v>
      </c>
      <c r="F51" s="70">
        <f t="shared" si="3"/>
        <v>-376078</v>
      </c>
      <c r="G51" s="68">
        <f t="shared" si="3"/>
        <v>-14786745</v>
      </c>
      <c r="H51" s="69">
        <f t="shared" si="3"/>
        <v>-14786745</v>
      </c>
      <c r="I51" s="71">
        <f t="shared" si="3"/>
        <v>21913340</v>
      </c>
      <c r="J51" s="72">
        <f t="shared" si="3"/>
        <v>37044908</v>
      </c>
      <c r="K51" s="68">
        <f t="shared" si="3"/>
        <v>34632843</v>
      </c>
      <c r="L51" s="69">
        <f t="shared" si="3"/>
        <v>24639022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83542042</v>
      </c>
      <c r="D53" s="79">
        <f t="shared" ref="D53:L53" si="4">+D51-D52</f>
        <v>17575920</v>
      </c>
      <c r="E53" s="80">
        <f t="shared" si="4"/>
        <v>-27701278</v>
      </c>
      <c r="F53" s="81">
        <f t="shared" si="4"/>
        <v>-376078</v>
      </c>
      <c r="G53" s="79">
        <f t="shared" si="4"/>
        <v>-14786745</v>
      </c>
      <c r="H53" s="80">
        <f t="shared" si="4"/>
        <v>-14786745</v>
      </c>
      <c r="I53" s="82">
        <f t="shared" si="4"/>
        <v>21913340</v>
      </c>
      <c r="J53" s="83">
        <f t="shared" si="4"/>
        <v>37044908</v>
      </c>
      <c r="K53" s="79">
        <f t="shared" si="4"/>
        <v>34632843</v>
      </c>
      <c r="L53" s="80">
        <f t="shared" si="4"/>
        <v>24639022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83542042</v>
      </c>
      <c r="D56" s="68">
        <f t="shared" ref="D56:L56" si="5">SUM(D53:D55)</f>
        <v>17575920</v>
      </c>
      <c r="E56" s="69">
        <f t="shared" si="5"/>
        <v>-27701278</v>
      </c>
      <c r="F56" s="70">
        <f t="shared" si="5"/>
        <v>-376078</v>
      </c>
      <c r="G56" s="68">
        <f t="shared" si="5"/>
        <v>-14786745</v>
      </c>
      <c r="H56" s="69">
        <f t="shared" si="5"/>
        <v>-14786745</v>
      </c>
      <c r="I56" s="71">
        <f t="shared" si="5"/>
        <v>21913340</v>
      </c>
      <c r="J56" s="72">
        <f t="shared" si="5"/>
        <v>37044908</v>
      </c>
      <c r="K56" s="68">
        <f t="shared" si="5"/>
        <v>34632843</v>
      </c>
      <c r="L56" s="69">
        <f t="shared" si="5"/>
        <v>24639022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83542042</v>
      </c>
      <c r="D59" s="87">
        <f t="shared" ref="D59:L59" si="6">SUM(D56:D58)</f>
        <v>17575920</v>
      </c>
      <c r="E59" s="88">
        <f t="shared" si="6"/>
        <v>-27701278</v>
      </c>
      <c r="F59" s="89">
        <f t="shared" si="6"/>
        <v>-376078</v>
      </c>
      <c r="G59" s="87">
        <f t="shared" si="6"/>
        <v>-14786745</v>
      </c>
      <c r="H59" s="90">
        <f t="shared" si="6"/>
        <v>-14786745</v>
      </c>
      <c r="I59" s="91">
        <f t="shared" si="6"/>
        <v>21913340</v>
      </c>
      <c r="J59" s="92">
        <f t="shared" si="6"/>
        <v>37044908</v>
      </c>
      <c r="K59" s="87">
        <f t="shared" si="6"/>
        <v>34632843</v>
      </c>
      <c r="L59" s="88">
        <f t="shared" si="6"/>
        <v>24639022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34222259</v>
      </c>
      <c r="D6" s="29">
        <v>38321053</v>
      </c>
      <c r="E6" s="30">
        <v>33377902</v>
      </c>
      <c r="F6" s="31">
        <v>39823164</v>
      </c>
      <c r="G6" s="29">
        <v>39701154</v>
      </c>
      <c r="H6" s="32">
        <v>39701154</v>
      </c>
      <c r="I6" s="30">
        <v>38489764</v>
      </c>
      <c r="J6" s="33">
        <v>44751156</v>
      </c>
      <c r="K6" s="29">
        <v>51821832</v>
      </c>
      <c r="L6" s="32">
        <v>67851888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2681395</v>
      </c>
      <c r="D9" s="29">
        <v>2741850</v>
      </c>
      <c r="E9" s="30">
        <v>2922634</v>
      </c>
      <c r="F9" s="31">
        <v>2845153</v>
      </c>
      <c r="G9" s="29">
        <v>2121331</v>
      </c>
      <c r="H9" s="32">
        <v>2121331</v>
      </c>
      <c r="I9" s="30">
        <v>2419247</v>
      </c>
      <c r="J9" s="33">
        <v>2225268</v>
      </c>
      <c r="K9" s="29">
        <v>6752148</v>
      </c>
      <c r="L9" s="32">
        <v>14757916</v>
      </c>
    </row>
    <row r="10" spans="1:12" ht="13.5" x14ac:dyDescent="0.25">
      <c r="A10" s="28" t="s">
        <v>26</v>
      </c>
      <c r="B10" s="21" t="s">
        <v>19</v>
      </c>
      <c r="C10" s="29">
        <v>189181</v>
      </c>
      <c r="D10" s="29">
        <v>108305</v>
      </c>
      <c r="E10" s="30">
        <v>12518141</v>
      </c>
      <c r="F10" s="31">
        <v>205831</v>
      </c>
      <c r="G10" s="29">
        <v>355831</v>
      </c>
      <c r="H10" s="32">
        <v>355831</v>
      </c>
      <c r="I10" s="30">
        <v>250670</v>
      </c>
      <c r="J10" s="33">
        <v>373260</v>
      </c>
      <c r="K10" s="29">
        <v>390420</v>
      </c>
      <c r="L10" s="32">
        <v>408000</v>
      </c>
    </row>
    <row r="11" spans="1:12" ht="13.5" x14ac:dyDescent="0.25">
      <c r="A11" s="28" t="s">
        <v>27</v>
      </c>
      <c r="B11" s="21" t="s">
        <v>19</v>
      </c>
      <c r="C11" s="29">
        <v>628384</v>
      </c>
      <c r="D11" s="29">
        <v>498261</v>
      </c>
      <c r="E11" s="30">
        <v>560933</v>
      </c>
      <c r="F11" s="31">
        <v>975084</v>
      </c>
      <c r="G11" s="29">
        <v>649998</v>
      </c>
      <c r="H11" s="32">
        <v>649998</v>
      </c>
      <c r="I11" s="30">
        <v>566578</v>
      </c>
      <c r="J11" s="33">
        <v>681852</v>
      </c>
      <c r="K11" s="29">
        <v>713220</v>
      </c>
      <c r="L11" s="32">
        <v>745308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1063950</v>
      </c>
      <c r="D13" s="29">
        <v>0</v>
      </c>
      <c r="E13" s="30">
        <v>0</v>
      </c>
      <c r="F13" s="31">
        <v>2067274</v>
      </c>
      <c r="G13" s="29">
        <v>2067274</v>
      </c>
      <c r="H13" s="32">
        <v>2067274</v>
      </c>
      <c r="I13" s="30">
        <v>0</v>
      </c>
      <c r="J13" s="33">
        <v>2205240</v>
      </c>
      <c r="K13" s="29">
        <v>2365884</v>
      </c>
      <c r="L13" s="32">
        <v>2541528</v>
      </c>
    </row>
    <row r="14" spans="1:12" ht="13.5" x14ac:dyDescent="0.25">
      <c r="A14" s="28" t="s">
        <v>30</v>
      </c>
      <c r="B14" s="21" t="s">
        <v>19</v>
      </c>
      <c r="C14" s="29">
        <v>5522775</v>
      </c>
      <c r="D14" s="29">
        <v>5772815</v>
      </c>
      <c r="E14" s="30">
        <v>7939285</v>
      </c>
      <c r="F14" s="31">
        <v>6575784</v>
      </c>
      <c r="G14" s="29">
        <v>8675784</v>
      </c>
      <c r="H14" s="32">
        <v>8675784</v>
      </c>
      <c r="I14" s="30">
        <v>8865527</v>
      </c>
      <c r="J14" s="33">
        <v>10100892</v>
      </c>
      <c r="K14" s="29">
        <v>10565532</v>
      </c>
      <c r="L14" s="32">
        <v>11040984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475176</v>
      </c>
      <c r="D17" s="34">
        <v>365599</v>
      </c>
      <c r="E17" s="37">
        <v>291565</v>
      </c>
      <c r="F17" s="39">
        <v>409711</v>
      </c>
      <c r="G17" s="34">
        <v>477979</v>
      </c>
      <c r="H17" s="37">
        <v>477979</v>
      </c>
      <c r="I17" s="40">
        <v>271414</v>
      </c>
      <c r="J17" s="39">
        <v>501408</v>
      </c>
      <c r="K17" s="34">
        <v>524484</v>
      </c>
      <c r="L17" s="37">
        <v>548076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2902993</v>
      </c>
      <c r="D19" s="34">
        <v>5319905</v>
      </c>
      <c r="E19" s="37">
        <v>1586251</v>
      </c>
      <c r="F19" s="39">
        <v>973032</v>
      </c>
      <c r="G19" s="34">
        <v>1185030</v>
      </c>
      <c r="H19" s="37">
        <v>1185030</v>
      </c>
      <c r="I19" s="41">
        <v>1889452</v>
      </c>
      <c r="J19" s="39">
        <v>6243108</v>
      </c>
      <c r="K19" s="34">
        <v>3300288</v>
      </c>
      <c r="L19" s="37">
        <v>3358812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25852756</v>
      </c>
      <c r="D21" s="34">
        <v>20043117</v>
      </c>
      <c r="E21" s="37">
        <v>25166511</v>
      </c>
      <c r="F21" s="39">
        <v>26016523</v>
      </c>
      <c r="G21" s="34">
        <v>26600605</v>
      </c>
      <c r="H21" s="37">
        <v>26600605</v>
      </c>
      <c r="I21" s="41">
        <v>25260244</v>
      </c>
      <c r="J21" s="39">
        <v>27904032</v>
      </c>
      <c r="K21" s="34">
        <v>29187636</v>
      </c>
      <c r="L21" s="37">
        <v>30501060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2746507</v>
      </c>
      <c r="D23" s="34">
        <v>2396348</v>
      </c>
      <c r="E23" s="37">
        <v>2234720</v>
      </c>
      <c r="F23" s="39">
        <v>158823</v>
      </c>
      <c r="G23" s="34">
        <v>2207319</v>
      </c>
      <c r="H23" s="37">
        <v>2207319</v>
      </c>
      <c r="I23" s="41">
        <v>1992285</v>
      </c>
      <c r="J23" s="39">
        <v>2315472</v>
      </c>
      <c r="K23" s="34">
        <v>2421984</v>
      </c>
      <c r="L23" s="37">
        <v>2530980</v>
      </c>
    </row>
    <row r="24" spans="1:12" ht="13.5" x14ac:dyDescent="0.25">
      <c r="A24" s="28" t="s">
        <v>40</v>
      </c>
      <c r="B24" s="21" t="s">
        <v>19</v>
      </c>
      <c r="C24" s="34">
        <v>1266808</v>
      </c>
      <c r="D24" s="34">
        <v>1138192</v>
      </c>
      <c r="E24" s="37">
        <v>1093503</v>
      </c>
      <c r="F24" s="39">
        <v>1400952</v>
      </c>
      <c r="G24" s="34">
        <v>1200954</v>
      </c>
      <c r="H24" s="37">
        <v>1200954</v>
      </c>
      <c r="I24" s="41">
        <v>855940</v>
      </c>
      <c r="J24" s="39">
        <v>1259808</v>
      </c>
      <c r="K24" s="34">
        <v>1317768</v>
      </c>
      <c r="L24" s="37">
        <v>1377060</v>
      </c>
    </row>
    <row r="25" spans="1:12" ht="13.5" x14ac:dyDescent="0.25">
      <c r="A25" s="28" t="s">
        <v>41</v>
      </c>
      <c r="B25" s="21" t="s">
        <v>19</v>
      </c>
      <c r="C25" s="34">
        <v>120129906</v>
      </c>
      <c r="D25" s="34">
        <v>108313687</v>
      </c>
      <c r="E25" s="37">
        <v>115419080</v>
      </c>
      <c r="F25" s="39">
        <v>122726000</v>
      </c>
      <c r="G25" s="34">
        <v>122726000</v>
      </c>
      <c r="H25" s="37">
        <v>122726000</v>
      </c>
      <c r="I25" s="41">
        <v>122726001</v>
      </c>
      <c r="J25" s="39">
        <v>130110430</v>
      </c>
      <c r="K25" s="34">
        <v>133020996</v>
      </c>
      <c r="L25" s="37">
        <v>128633996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827839</v>
      </c>
      <c r="E30" s="37">
        <v>2506261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197682090</v>
      </c>
      <c r="D32" s="52">
        <f t="shared" ref="D32:L32" si="0">SUM(D6:D19)+SUM(D21:D31)</f>
        <v>185846971</v>
      </c>
      <c r="E32" s="53">
        <f t="shared" si="0"/>
        <v>205616786</v>
      </c>
      <c r="F32" s="54">
        <f t="shared" si="0"/>
        <v>204177331</v>
      </c>
      <c r="G32" s="52">
        <f t="shared" si="0"/>
        <v>207969259</v>
      </c>
      <c r="H32" s="55">
        <f t="shared" si="0"/>
        <v>207969259</v>
      </c>
      <c r="I32" s="56">
        <f t="shared" si="0"/>
        <v>203587122</v>
      </c>
      <c r="J32" s="57">
        <f t="shared" si="0"/>
        <v>228671926</v>
      </c>
      <c r="K32" s="52">
        <f t="shared" si="0"/>
        <v>242382192</v>
      </c>
      <c r="L32" s="53">
        <f t="shared" si="0"/>
        <v>264295608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76974068</v>
      </c>
      <c r="D34" s="34">
        <v>75868924</v>
      </c>
      <c r="E34" s="37">
        <v>81371044</v>
      </c>
      <c r="F34" s="38">
        <v>94611816</v>
      </c>
      <c r="G34" s="34">
        <v>94611816</v>
      </c>
      <c r="H34" s="40">
        <v>94611816</v>
      </c>
      <c r="I34" s="41">
        <v>81098572</v>
      </c>
      <c r="J34" s="39">
        <v>102751452</v>
      </c>
      <c r="K34" s="34">
        <v>106520172</v>
      </c>
      <c r="L34" s="37">
        <v>111313596</v>
      </c>
    </row>
    <row r="35" spans="1:12" ht="13.5" x14ac:dyDescent="0.25">
      <c r="A35" s="28" t="s">
        <v>49</v>
      </c>
      <c r="B35" s="21" t="s">
        <v>19</v>
      </c>
      <c r="C35" s="34">
        <v>8653159</v>
      </c>
      <c r="D35" s="34">
        <v>8196463</v>
      </c>
      <c r="E35" s="37">
        <v>9314913</v>
      </c>
      <c r="F35" s="38">
        <v>11541708</v>
      </c>
      <c r="G35" s="34">
        <v>11541708</v>
      </c>
      <c r="H35" s="40">
        <v>11541708</v>
      </c>
      <c r="I35" s="41">
        <v>10411022</v>
      </c>
      <c r="J35" s="39">
        <v>12389976</v>
      </c>
      <c r="K35" s="34">
        <v>9675348</v>
      </c>
      <c r="L35" s="37">
        <v>10110720</v>
      </c>
    </row>
    <row r="36" spans="1:12" ht="13.5" x14ac:dyDescent="0.25">
      <c r="A36" s="28" t="s">
        <v>50</v>
      </c>
      <c r="B36" s="21" t="s">
        <v>22</v>
      </c>
      <c r="C36" s="34">
        <v>34400914</v>
      </c>
      <c r="D36" s="34">
        <v>38048407</v>
      </c>
      <c r="E36" s="37">
        <v>39841186</v>
      </c>
      <c r="F36" s="39">
        <v>49276350</v>
      </c>
      <c r="G36" s="34">
        <v>49276350</v>
      </c>
      <c r="H36" s="37">
        <v>49276350</v>
      </c>
      <c r="I36" s="41">
        <v>47076979</v>
      </c>
      <c r="J36" s="39">
        <v>55544304</v>
      </c>
      <c r="K36" s="34">
        <v>64320300</v>
      </c>
      <c r="L36" s="37">
        <v>74482908</v>
      </c>
    </row>
    <row r="37" spans="1:12" ht="13.5" x14ac:dyDescent="0.25">
      <c r="A37" s="28" t="s">
        <v>51</v>
      </c>
      <c r="B37" s="21" t="s">
        <v>52</v>
      </c>
      <c r="C37" s="34">
        <v>2925897</v>
      </c>
      <c r="D37" s="34">
        <v>3636536</v>
      </c>
      <c r="E37" s="37">
        <v>2486776</v>
      </c>
      <c r="F37" s="39">
        <v>1083252</v>
      </c>
      <c r="G37" s="34">
        <v>2166000</v>
      </c>
      <c r="H37" s="37">
        <v>2166000</v>
      </c>
      <c r="I37" s="41">
        <v>2590742</v>
      </c>
      <c r="J37" s="39">
        <v>1463544</v>
      </c>
      <c r="K37" s="34">
        <v>1530876</v>
      </c>
      <c r="L37" s="37">
        <v>1599756</v>
      </c>
    </row>
    <row r="38" spans="1:12" ht="13.5" x14ac:dyDescent="0.25">
      <c r="A38" s="28" t="s">
        <v>53</v>
      </c>
      <c r="B38" s="21" t="s">
        <v>54</v>
      </c>
      <c r="C38" s="34">
        <v>-999182</v>
      </c>
      <c r="D38" s="34">
        <v>5553858</v>
      </c>
      <c r="E38" s="37">
        <v>4726240</v>
      </c>
      <c r="F38" s="38">
        <v>3300000</v>
      </c>
      <c r="G38" s="34">
        <v>3300000</v>
      </c>
      <c r="H38" s="40">
        <v>3300000</v>
      </c>
      <c r="I38" s="41">
        <v>185713</v>
      </c>
      <c r="J38" s="39">
        <v>5300004</v>
      </c>
      <c r="K38" s="34">
        <v>5543808</v>
      </c>
      <c r="L38" s="37">
        <v>5793276</v>
      </c>
    </row>
    <row r="39" spans="1:12" ht="13.5" x14ac:dyDescent="0.25">
      <c r="A39" s="28" t="s">
        <v>55</v>
      </c>
      <c r="B39" s="21" t="s">
        <v>19</v>
      </c>
      <c r="C39" s="34">
        <v>21196842</v>
      </c>
      <c r="D39" s="34">
        <v>21136898</v>
      </c>
      <c r="E39" s="37">
        <v>23248917</v>
      </c>
      <c r="F39" s="39">
        <v>25755480</v>
      </c>
      <c r="G39" s="34">
        <v>27720480</v>
      </c>
      <c r="H39" s="37">
        <v>27720480</v>
      </c>
      <c r="I39" s="41">
        <v>16284921</v>
      </c>
      <c r="J39" s="39">
        <v>25999992</v>
      </c>
      <c r="K39" s="34">
        <v>33911796</v>
      </c>
      <c r="L39" s="37">
        <v>35437884</v>
      </c>
    </row>
    <row r="40" spans="1:12" ht="13.5" x14ac:dyDescent="0.25">
      <c r="A40" s="28" t="s">
        <v>28</v>
      </c>
      <c r="B40" s="21" t="s">
        <v>19</v>
      </c>
      <c r="C40" s="34">
        <v>433107</v>
      </c>
      <c r="D40" s="34">
        <v>558219</v>
      </c>
      <c r="E40" s="37">
        <v>426257</v>
      </c>
      <c r="F40" s="38">
        <v>33420</v>
      </c>
      <c r="G40" s="34">
        <v>33420</v>
      </c>
      <c r="H40" s="40">
        <v>33420</v>
      </c>
      <c r="I40" s="41">
        <v>0</v>
      </c>
      <c r="J40" s="39">
        <v>35052</v>
      </c>
      <c r="K40" s="34">
        <v>36660</v>
      </c>
      <c r="L40" s="37">
        <v>38316</v>
      </c>
    </row>
    <row r="41" spans="1:12" ht="13.5" x14ac:dyDescent="0.25">
      <c r="A41" s="28" t="s">
        <v>56</v>
      </c>
      <c r="B41" s="21" t="s">
        <v>19</v>
      </c>
      <c r="C41" s="34">
        <v>24932824</v>
      </c>
      <c r="D41" s="34">
        <v>30847531</v>
      </c>
      <c r="E41" s="37">
        <v>44176071</v>
      </c>
      <c r="F41" s="38">
        <v>41810316</v>
      </c>
      <c r="G41" s="34">
        <v>42799884</v>
      </c>
      <c r="H41" s="40">
        <v>42799884</v>
      </c>
      <c r="I41" s="41">
        <v>40413967</v>
      </c>
      <c r="J41" s="39">
        <v>24604344</v>
      </c>
      <c r="K41" s="34">
        <v>23522196</v>
      </c>
      <c r="L41" s="37">
        <v>20030592</v>
      </c>
    </row>
    <row r="42" spans="1:12" ht="13.5" x14ac:dyDescent="0.25">
      <c r="A42" s="28" t="s">
        <v>57</v>
      </c>
      <c r="B42" s="21" t="s">
        <v>19</v>
      </c>
      <c r="C42" s="34">
        <v>4149978</v>
      </c>
      <c r="D42" s="34">
        <v>3403444</v>
      </c>
      <c r="E42" s="37">
        <v>1474592</v>
      </c>
      <c r="F42" s="39">
        <v>254796</v>
      </c>
      <c r="G42" s="34">
        <v>723162</v>
      </c>
      <c r="H42" s="37">
        <v>723162</v>
      </c>
      <c r="I42" s="41">
        <v>1048236</v>
      </c>
      <c r="J42" s="39">
        <v>1000008</v>
      </c>
      <c r="K42" s="34">
        <v>623424</v>
      </c>
      <c r="L42" s="37">
        <v>651480</v>
      </c>
    </row>
    <row r="43" spans="1:12" ht="13.5" x14ac:dyDescent="0.25">
      <c r="A43" s="28" t="s">
        <v>58</v>
      </c>
      <c r="B43" s="21" t="s">
        <v>19</v>
      </c>
      <c r="C43" s="34">
        <v>3698527</v>
      </c>
      <c r="D43" s="34">
        <v>0</v>
      </c>
      <c r="E43" s="37">
        <v>9000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22167500</v>
      </c>
      <c r="D44" s="34">
        <v>27763199</v>
      </c>
      <c r="E44" s="37">
        <v>36313851</v>
      </c>
      <c r="F44" s="39">
        <v>43829436</v>
      </c>
      <c r="G44" s="34">
        <v>57137052</v>
      </c>
      <c r="H44" s="37">
        <v>57137052</v>
      </c>
      <c r="I44" s="41">
        <v>48774376</v>
      </c>
      <c r="J44" s="39">
        <v>41423040</v>
      </c>
      <c r="K44" s="34">
        <v>45290868</v>
      </c>
      <c r="L44" s="37">
        <v>47328720</v>
      </c>
    </row>
    <row r="45" spans="1:12" ht="13.5" x14ac:dyDescent="0.25">
      <c r="A45" s="28" t="s">
        <v>60</v>
      </c>
      <c r="B45" s="21" t="s">
        <v>19</v>
      </c>
      <c r="C45" s="34">
        <v>2031867</v>
      </c>
      <c r="D45" s="34">
        <v>149393</v>
      </c>
      <c r="E45" s="37">
        <v>409948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200565501</v>
      </c>
      <c r="D47" s="52">
        <f t="shared" ref="D47:L47" si="1">SUM(D34:D46)</f>
        <v>215162872</v>
      </c>
      <c r="E47" s="53">
        <f t="shared" si="1"/>
        <v>243798795</v>
      </c>
      <c r="F47" s="54">
        <f t="shared" si="1"/>
        <v>271496574</v>
      </c>
      <c r="G47" s="52">
        <f t="shared" si="1"/>
        <v>289309872</v>
      </c>
      <c r="H47" s="53">
        <f t="shared" si="1"/>
        <v>289309872</v>
      </c>
      <c r="I47" s="56">
        <f t="shared" si="1"/>
        <v>247884528</v>
      </c>
      <c r="J47" s="57">
        <f t="shared" si="1"/>
        <v>270511716</v>
      </c>
      <c r="K47" s="52">
        <f t="shared" si="1"/>
        <v>290975448</v>
      </c>
      <c r="L47" s="53">
        <f t="shared" si="1"/>
        <v>306787248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-2883411</v>
      </c>
      <c r="D48" s="61">
        <f t="shared" si="2"/>
        <v>-29315901</v>
      </c>
      <c r="E48" s="62">
        <f t="shared" si="2"/>
        <v>-38182009</v>
      </c>
      <c r="F48" s="63">
        <f t="shared" si="2"/>
        <v>-67319243</v>
      </c>
      <c r="G48" s="61">
        <f t="shared" si="2"/>
        <v>-81340613</v>
      </c>
      <c r="H48" s="62">
        <f t="shared" si="2"/>
        <v>-81340613</v>
      </c>
      <c r="I48" s="64">
        <f t="shared" si="2"/>
        <v>-44297406</v>
      </c>
      <c r="J48" s="65">
        <f t="shared" si="2"/>
        <v>-41839790</v>
      </c>
      <c r="K48" s="61">
        <f t="shared" si="2"/>
        <v>-48593256</v>
      </c>
      <c r="L48" s="62">
        <f t="shared" si="2"/>
        <v>-42491640</v>
      </c>
    </row>
    <row r="49" spans="1:12" ht="25.5" x14ac:dyDescent="0.25">
      <c r="A49" s="66" t="s">
        <v>64</v>
      </c>
      <c r="B49" s="21" t="s">
        <v>65</v>
      </c>
      <c r="C49" s="34">
        <v>22922000</v>
      </c>
      <c r="D49" s="34">
        <v>32464000</v>
      </c>
      <c r="E49" s="37">
        <v>26558439</v>
      </c>
      <c r="F49" s="39">
        <v>40735008</v>
      </c>
      <c r="G49" s="34">
        <v>38918010</v>
      </c>
      <c r="H49" s="37">
        <v>38918010</v>
      </c>
      <c r="I49" s="41">
        <v>37865219</v>
      </c>
      <c r="J49" s="39">
        <v>25343606</v>
      </c>
      <c r="K49" s="34">
        <v>27935004</v>
      </c>
      <c r="L49" s="37">
        <v>30056004</v>
      </c>
    </row>
    <row r="50" spans="1:12" ht="13.5" x14ac:dyDescent="0.25">
      <c r="A50" s="66" t="s">
        <v>66</v>
      </c>
      <c r="B50" s="21" t="s">
        <v>65</v>
      </c>
      <c r="C50" s="34">
        <v>795000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20833589</v>
      </c>
      <c r="D51" s="68">
        <f t="shared" si="3"/>
        <v>3148099</v>
      </c>
      <c r="E51" s="69">
        <f t="shared" si="3"/>
        <v>-11623570</v>
      </c>
      <c r="F51" s="70">
        <f t="shared" si="3"/>
        <v>-26584235</v>
      </c>
      <c r="G51" s="68">
        <f t="shared" si="3"/>
        <v>-42422603</v>
      </c>
      <c r="H51" s="69">
        <f t="shared" si="3"/>
        <v>-42422603</v>
      </c>
      <c r="I51" s="71">
        <f t="shared" si="3"/>
        <v>-6432187</v>
      </c>
      <c r="J51" s="72">
        <f t="shared" si="3"/>
        <v>-16496184</v>
      </c>
      <c r="K51" s="68">
        <f t="shared" si="3"/>
        <v>-20658252</v>
      </c>
      <c r="L51" s="69">
        <f t="shared" si="3"/>
        <v>-12435636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20833589</v>
      </c>
      <c r="D53" s="79">
        <f t="shared" ref="D53:L53" si="4">+D51-D52</f>
        <v>3148099</v>
      </c>
      <c r="E53" s="80">
        <f t="shared" si="4"/>
        <v>-11623570</v>
      </c>
      <c r="F53" s="81">
        <f t="shared" si="4"/>
        <v>-26584235</v>
      </c>
      <c r="G53" s="79">
        <f t="shared" si="4"/>
        <v>-42422603</v>
      </c>
      <c r="H53" s="80">
        <f t="shared" si="4"/>
        <v>-42422603</v>
      </c>
      <c r="I53" s="82">
        <f t="shared" si="4"/>
        <v>-6432187</v>
      </c>
      <c r="J53" s="83">
        <f t="shared" si="4"/>
        <v>-16496184</v>
      </c>
      <c r="K53" s="79">
        <f t="shared" si="4"/>
        <v>-20658252</v>
      </c>
      <c r="L53" s="80">
        <f t="shared" si="4"/>
        <v>-12435636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20833589</v>
      </c>
      <c r="D56" s="68">
        <f t="shared" ref="D56:L56" si="5">SUM(D53:D55)</f>
        <v>3148099</v>
      </c>
      <c r="E56" s="69">
        <f t="shared" si="5"/>
        <v>-11623570</v>
      </c>
      <c r="F56" s="70">
        <f t="shared" si="5"/>
        <v>-26584235</v>
      </c>
      <c r="G56" s="68">
        <f t="shared" si="5"/>
        <v>-42422603</v>
      </c>
      <c r="H56" s="69">
        <f t="shared" si="5"/>
        <v>-42422603</v>
      </c>
      <c r="I56" s="71">
        <f t="shared" si="5"/>
        <v>-6432187</v>
      </c>
      <c r="J56" s="72">
        <f t="shared" si="5"/>
        <v>-16496184</v>
      </c>
      <c r="K56" s="68">
        <f t="shared" si="5"/>
        <v>-20658252</v>
      </c>
      <c r="L56" s="69">
        <f t="shared" si="5"/>
        <v>-12435636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4977195</v>
      </c>
      <c r="D58" s="73">
        <v>-1440137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25810784</v>
      </c>
      <c r="D59" s="87">
        <f t="shared" ref="D59:L59" si="6">SUM(D56:D58)</f>
        <v>1707962</v>
      </c>
      <c r="E59" s="88">
        <f t="shared" si="6"/>
        <v>-11623570</v>
      </c>
      <c r="F59" s="89">
        <f t="shared" si="6"/>
        <v>-26584235</v>
      </c>
      <c r="G59" s="87">
        <f t="shared" si="6"/>
        <v>-42422603</v>
      </c>
      <c r="H59" s="90">
        <f t="shared" si="6"/>
        <v>-42422603</v>
      </c>
      <c r="I59" s="91">
        <f t="shared" si="6"/>
        <v>-6432187</v>
      </c>
      <c r="J59" s="92">
        <f t="shared" si="6"/>
        <v>-16496184</v>
      </c>
      <c r="K59" s="87">
        <f t="shared" si="6"/>
        <v>-20658252</v>
      </c>
      <c r="L59" s="88">
        <f t="shared" si="6"/>
        <v>-12435636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141263295</v>
      </c>
      <c r="D6" s="29">
        <v>157557831</v>
      </c>
      <c r="E6" s="30">
        <v>153094871</v>
      </c>
      <c r="F6" s="31">
        <v>182435892</v>
      </c>
      <c r="G6" s="29">
        <v>182435892</v>
      </c>
      <c r="H6" s="32">
        <v>182435892</v>
      </c>
      <c r="I6" s="30">
        <v>187330732</v>
      </c>
      <c r="J6" s="33">
        <v>207221599</v>
      </c>
      <c r="K6" s="29">
        <v>216753793</v>
      </c>
      <c r="L6" s="32">
        <v>226724467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54681569</v>
      </c>
      <c r="D9" s="29">
        <v>57383793</v>
      </c>
      <c r="E9" s="30">
        <v>59333914</v>
      </c>
      <c r="F9" s="31">
        <v>62711473</v>
      </c>
      <c r="G9" s="29">
        <v>62711473</v>
      </c>
      <c r="H9" s="32">
        <v>62711473</v>
      </c>
      <c r="I9" s="30">
        <v>63428917</v>
      </c>
      <c r="J9" s="33">
        <v>71334572</v>
      </c>
      <c r="K9" s="29">
        <v>74615962</v>
      </c>
      <c r="L9" s="32">
        <v>78048296</v>
      </c>
    </row>
    <row r="10" spans="1:12" ht="13.5" x14ac:dyDescent="0.25">
      <c r="A10" s="28" t="s">
        <v>26</v>
      </c>
      <c r="B10" s="21" t="s">
        <v>19</v>
      </c>
      <c r="C10" s="29">
        <v>64424257</v>
      </c>
      <c r="D10" s="29">
        <v>60779753</v>
      </c>
      <c r="E10" s="30">
        <v>25873876</v>
      </c>
      <c r="F10" s="31">
        <v>9571428</v>
      </c>
      <c r="G10" s="29">
        <v>45184487</v>
      </c>
      <c r="H10" s="32">
        <v>45184487</v>
      </c>
      <c r="I10" s="30">
        <v>16748860</v>
      </c>
      <c r="J10" s="33">
        <v>22614898</v>
      </c>
      <c r="K10" s="29">
        <v>18590235</v>
      </c>
      <c r="L10" s="32">
        <v>20573807</v>
      </c>
    </row>
    <row r="11" spans="1:12" ht="13.5" x14ac:dyDescent="0.25">
      <c r="A11" s="28" t="s">
        <v>27</v>
      </c>
      <c r="B11" s="21" t="s">
        <v>19</v>
      </c>
      <c r="C11" s="29">
        <v>5400353</v>
      </c>
      <c r="D11" s="29">
        <v>4965053</v>
      </c>
      <c r="E11" s="30">
        <v>5340575</v>
      </c>
      <c r="F11" s="31">
        <v>5371068</v>
      </c>
      <c r="G11" s="29">
        <v>6247940</v>
      </c>
      <c r="H11" s="32">
        <v>6247940</v>
      </c>
      <c r="I11" s="30">
        <v>5897674</v>
      </c>
      <c r="J11" s="33">
        <v>6891537</v>
      </c>
      <c r="K11" s="29">
        <v>7208548</v>
      </c>
      <c r="L11" s="32">
        <v>7540141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4825324</v>
      </c>
      <c r="D13" s="29">
        <v>5553507</v>
      </c>
      <c r="E13" s="30">
        <v>6461317</v>
      </c>
      <c r="F13" s="31">
        <v>6981504</v>
      </c>
      <c r="G13" s="29">
        <v>8340256</v>
      </c>
      <c r="H13" s="32">
        <v>8340256</v>
      </c>
      <c r="I13" s="30">
        <v>8377604</v>
      </c>
      <c r="J13" s="33">
        <v>8201719</v>
      </c>
      <c r="K13" s="29">
        <v>8578997</v>
      </c>
      <c r="L13" s="32">
        <v>8973633</v>
      </c>
    </row>
    <row r="14" spans="1:12" ht="13.5" x14ac:dyDescent="0.25">
      <c r="A14" s="28" t="s">
        <v>30</v>
      </c>
      <c r="B14" s="21" t="s">
        <v>19</v>
      </c>
      <c r="C14" s="29">
        <v>3513272</v>
      </c>
      <c r="D14" s="29">
        <v>5181831</v>
      </c>
      <c r="E14" s="30">
        <v>10845380</v>
      </c>
      <c r="F14" s="31">
        <v>8511228</v>
      </c>
      <c r="G14" s="29">
        <v>11274940</v>
      </c>
      <c r="H14" s="32">
        <v>11274940</v>
      </c>
      <c r="I14" s="30">
        <v>11613966</v>
      </c>
      <c r="J14" s="33">
        <v>11915841</v>
      </c>
      <c r="K14" s="29">
        <v>12463969</v>
      </c>
      <c r="L14" s="32">
        <v>13037312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3785049</v>
      </c>
      <c r="D17" s="34">
        <v>3896567</v>
      </c>
      <c r="E17" s="37">
        <v>4686053</v>
      </c>
      <c r="F17" s="39">
        <v>3497748</v>
      </c>
      <c r="G17" s="34">
        <v>4974648</v>
      </c>
      <c r="H17" s="37">
        <v>4974648</v>
      </c>
      <c r="I17" s="40">
        <v>4266131</v>
      </c>
      <c r="J17" s="39">
        <v>5202826</v>
      </c>
      <c r="K17" s="34">
        <v>5442156</v>
      </c>
      <c r="L17" s="37">
        <v>5692494</v>
      </c>
    </row>
    <row r="18" spans="1:12" ht="13.5" x14ac:dyDescent="0.25">
      <c r="A18" s="28" t="s">
        <v>34</v>
      </c>
      <c r="B18" s="21" t="s">
        <v>19</v>
      </c>
      <c r="C18" s="34">
        <v>472868</v>
      </c>
      <c r="D18" s="34">
        <v>268554</v>
      </c>
      <c r="E18" s="37">
        <v>596052</v>
      </c>
      <c r="F18" s="39">
        <v>635640</v>
      </c>
      <c r="G18" s="34">
        <v>636740</v>
      </c>
      <c r="H18" s="37">
        <v>636740</v>
      </c>
      <c r="I18" s="41">
        <v>597571</v>
      </c>
      <c r="J18" s="39">
        <v>736947</v>
      </c>
      <c r="K18" s="34">
        <v>770847</v>
      </c>
      <c r="L18" s="37">
        <v>806306</v>
      </c>
    </row>
    <row r="19" spans="1:12" ht="13.5" x14ac:dyDescent="0.25">
      <c r="A19" s="28" t="s">
        <v>35</v>
      </c>
      <c r="B19" s="21" t="s">
        <v>19</v>
      </c>
      <c r="C19" s="34">
        <v>3005829</v>
      </c>
      <c r="D19" s="34">
        <v>1149236</v>
      </c>
      <c r="E19" s="37">
        <v>3673041</v>
      </c>
      <c r="F19" s="39">
        <v>1105920</v>
      </c>
      <c r="G19" s="34">
        <v>1230164</v>
      </c>
      <c r="H19" s="37">
        <v>1230164</v>
      </c>
      <c r="I19" s="41">
        <v>1159483</v>
      </c>
      <c r="J19" s="39">
        <v>1090616</v>
      </c>
      <c r="K19" s="34">
        <v>1140784</v>
      </c>
      <c r="L19" s="37">
        <v>1193261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447331316</v>
      </c>
      <c r="D21" s="34">
        <v>464477220</v>
      </c>
      <c r="E21" s="37">
        <v>486141048</v>
      </c>
      <c r="F21" s="39">
        <v>509406030</v>
      </c>
      <c r="G21" s="34">
        <v>509406030</v>
      </c>
      <c r="H21" s="37">
        <v>509406030</v>
      </c>
      <c r="I21" s="41">
        <v>508007860</v>
      </c>
      <c r="J21" s="39">
        <v>532892555</v>
      </c>
      <c r="K21" s="34">
        <v>557405610</v>
      </c>
      <c r="L21" s="37">
        <v>583046271</v>
      </c>
    </row>
    <row r="22" spans="1:12" ht="13.5" x14ac:dyDescent="0.25">
      <c r="A22" s="28" t="s">
        <v>38</v>
      </c>
      <c r="B22" s="21" t="s">
        <v>19</v>
      </c>
      <c r="C22" s="34">
        <v>9848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16546113</v>
      </c>
      <c r="D23" s="34">
        <v>30190102</v>
      </c>
      <c r="E23" s="37">
        <v>23969321</v>
      </c>
      <c r="F23" s="39">
        <v>31061868</v>
      </c>
      <c r="G23" s="34">
        <v>34529224</v>
      </c>
      <c r="H23" s="37">
        <v>34529224</v>
      </c>
      <c r="I23" s="41">
        <v>20607629</v>
      </c>
      <c r="J23" s="39">
        <v>32811831</v>
      </c>
      <c r="K23" s="34">
        <v>34321175</v>
      </c>
      <c r="L23" s="37">
        <v>35899949</v>
      </c>
    </row>
    <row r="24" spans="1:12" ht="13.5" x14ac:dyDescent="0.25">
      <c r="A24" s="28" t="s">
        <v>40</v>
      </c>
      <c r="B24" s="21" t="s">
        <v>19</v>
      </c>
      <c r="C24" s="34">
        <v>5093916</v>
      </c>
      <c r="D24" s="34">
        <v>7869658</v>
      </c>
      <c r="E24" s="37">
        <v>7734318</v>
      </c>
      <c r="F24" s="39">
        <v>9627624</v>
      </c>
      <c r="G24" s="34">
        <v>9627624</v>
      </c>
      <c r="H24" s="37">
        <v>9627624</v>
      </c>
      <c r="I24" s="41">
        <v>9063788</v>
      </c>
      <c r="J24" s="39">
        <v>11956094</v>
      </c>
      <c r="K24" s="34">
        <v>12506074</v>
      </c>
      <c r="L24" s="37">
        <v>13081354</v>
      </c>
    </row>
    <row r="25" spans="1:12" ht="13.5" x14ac:dyDescent="0.25">
      <c r="A25" s="28" t="s">
        <v>41</v>
      </c>
      <c r="B25" s="21" t="s">
        <v>19</v>
      </c>
      <c r="C25" s="34">
        <v>288550984</v>
      </c>
      <c r="D25" s="34">
        <v>257076093</v>
      </c>
      <c r="E25" s="37">
        <v>285417288</v>
      </c>
      <c r="F25" s="39">
        <v>390026004</v>
      </c>
      <c r="G25" s="34">
        <v>390741004</v>
      </c>
      <c r="H25" s="37">
        <v>390741004</v>
      </c>
      <c r="I25" s="41">
        <v>385654255</v>
      </c>
      <c r="J25" s="39">
        <v>324656000</v>
      </c>
      <c r="K25" s="34">
        <v>328401000</v>
      </c>
      <c r="L25" s="37">
        <v>329975000</v>
      </c>
    </row>
    <row r="26" spans="1:12" ht="13.5" x14ac:dyDescent="0.25">
      <c r="A26" s="28" t="s">
        <v>28</v>
      </c>
      <c r="B26" s="21" t="s">
        <v>19</v>
      </c>
      <c r="C26" s="34">
        <v>23400805</v>
      </c>
      <c r="D26" s="34">
        <v>25601971</v>
      </c>
      <c r="E26" s="37">
        <v>28075261</v>
      </c>
      <c r="F26" s="39">
        <v>30164076</v>
      </c>
      <c r="G26" s="34">
        <v>30164076</v>
      </c>
      <c r="H26" s="37">
        <v>30164076</v>
      </c>
      <c r="I26" s="41">
        <v>32215875</v>
      </c>
      <c r="J26" s="39">
        <v>32614836</v>
      </c>
      <c r="K26" s="34">
        <v>34115119</v>
      </c>
      <c r="L26" s="37">
        <v>35684413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300</v>
      </c>
      <c r="E29" s="37">
        <v>0</v>
      </c>
      <c r="F29" s="39">
        <v>0</v>
      </c>
      <c r="G29" s="34">
        <v>651684</v>
      </c>
      <c r="H29" s="37">
        <v>651684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9029000</v>
      </c>
      <c r="D30" s="34">
        <v>9459496</v>
      </c>
      <c r="E30" s="37">
        <v>25652767</v>
      </c>
      <c r="F30" s="38">
        <v>0</v>
      </c>
      <c r="G30" s="34">
        <v>9503214</v>
      </c>
      <c r="H30" s="37">
        <v>9503214</v>
      </c>
      <c r="I30" s="41">
        <v>506071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1071333798</v>
      </c>
      <c r="D32" s="52">
        <f t="shared" ref="D32:L32" si="0">SUM(D6:D19)+SUM(D21:D31)</f>
        <v>1091410965</v>
      </c>
      <c r="E32" s="53">
        <f t="shared" si="0"/>
        <v>1126895082</v>
      </c>
      <c r="F32" s="54">
        <f t="shared" si="0"/>
        <v>1251107503</v>
      </c>
      <c r="G32" s="52">
        <f t="shared" si="0"/>
        <v>1307659396</v>
      </c>
      <c r="H32" s="55">
        <f t="shared" si="0"/>
        <v>1307659396</v>
      </c>
      <c r="I32" s="56">
        <f t="shared" si="0"/>
        <v>1255476416</v>
      </c>
      <c r="J32" s="57">
        <f t="shared" si="0"/>
        <v>1270141871</v>
      </c>
      <c r="K32" s="52">
        <f t="shared" si="0"/>
        <v>1312314269</v>
      </c>
      <c r="L32" s="53">
        <f t="shared" si="0"/>
        <v>1360276704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428524178</v>
      </c>
      <c r="D34" s="34">
        <v>438981190</v>
      </c>
      <c r="E34" s="37">
        <v>455419462</v>
      </c>
      <c r="F34" s="38">
        <v>483929468</v>
      </c>
      <c r="G34" s="34">
        <v>484373796</v>
      </c>
      <c r="H34" s="40">
        <v>484373796</v>
      </c>
      <c r="I34" s="41">
        <v>479025048</v>
      </c>
      <c r="J34" s="39">
        <v>497297268</v>
      </c>
      <c r="K34" s="34">
        <v>520318319</v>
      </c>
      <c r="L34" s="37">
        <v>544100908</v>
      </c>
    </row>
    <row r="35" spans="1:12" ht="13.5" x14ac:dyDescent="0.25">
      <c r="A35" s="28" t="s">
        <v>49</v>
      </c>
      <c r="B35" s="21" t="s">
        <v>19</v>
      </c>
      <c r="C35" s="34">
        <v>28365863</v>
      </c>
      <c r="D35" s="34">
        <v>26248750</v>
      </c>
      <c r="E35" s="37">
        <v>29567253</v>
      </c>
      <c r="F35" s="38">
        <v>31164160</v>
      </c>
      <c r="G35" s="34">
        <v>40283274</v>
      </c>
      <c r="H35" s="40">
        <v>40283274</v>
      </c>
      <c r="I35" s="41">
        <v>40181265</v>
      </c>
      <c r="J35" s="39">
        <v>34185336</v>
      </c>
      <c r="K35" s="34">
        <v>35757859</v>
      </c>
      <c r="L35" s="37">
        <v>37402724</v>
      </c>
    </row>
    <row r="36" spans="1:12" ht="13.5" x14ac:dyDescent="0.25">
      <c r="A36" s="28" t="s">
        <v>50</v>
      </c>
      <c r="B36" s="21" t="s">
        <v>22</v>
      </c>
      <c r="C36" s="34">
        <v>108129488</v>
      </c>
      <c r="D36" s="34">
        <v>122719656</v>
      </c>
      <c r="E36" s="37">
        <v>107469790</v>
      </c>
      <c r="F36" s="39">
        <v>158319920</v>
      </c>
      <c r="G36" s="34">
        <v>153319920</v>
      </c>
      <c r="H36" s="37">
        <v>153319920</v>
      </c>
      <c r="I36" s="41">
        <v>127808787</v>
      </c>
      <c r="J36" s="39">
        <v>153549948</v>
      </c>
      <c r="K36" s="34">
        <v>160613245</v>
      </c>
      <c r="L36" s="37">
        <v>168001455</v>
      </c>
    </row>
    <row r="37" spans="1:12" ht="13.5" x14ac:dyDescent="0.25">
      <c r="A37" s="28" t="s">
        <v>51</v>
      </c>
      <c r="B37" s="21" t="s">
        <v>52</v>
      </c>
      <c r="C37" s="34">
        <v>11980600</v>
      </c>
      <c r="D37" s="34">
        <v>13825105</v>
      </c>
      <c r="E37" s="37">
        <v>11773808</v>
      </c>
      <c r="F37" s="39">
        <v>10499486</v>
      </c>
      <c r="G37" s="34">
        <v>13238332</v>
      </c>
      <c r="H37" s="37">
        <v>13238332</v>
      </c>
      <c r="I37" s="41">
        <v>12797890</v>
      </c>
      <c r="J37" s="39">
        <v>12981724</v>
      </c>
      <c r="K37" s="34">
        <v>13578882</v>
      </c>
      <c r="L37" s="37">
        <v>14203510</v>
      </c>
    </row>
    <row r="38" spans="1:12" ht="13.5" x14ac:dyDescent="0.25">
      <c r="A38" s="28" t="s">
        <v>53</v>
      </c>
      <c r="B38" s="21" t="s">
        <v>54</v>
      </c>
      <c r="C38" s="34">
        <v>-28875857</v>
      </c>
      <c r="D38" s="34">
        <v>-26108161</v>
      </c>
      <c r="E38" s="37">
        <v>19925578</v>
      </c>
      <c r="F38" s="38">
        <v>0</v>
      </c>
      <c r="G38" s="34">
        <v>32570726</v>
      </c>
      <c r="H38" s="40">
        <v>32570726</v>
      </c>
      <c r="I38" s="41">
        <v>0</v>
      </c>
      <c r="J38" s="39">
        <v>11289541</v>
      </c>
      <c r="K38" s="34">
        <v>11808860</v>
      </c>
      <c r="L38" s="37">
        <v>12352067</v>
      </c>
    </row>
    <row r="39" spans="1:12" ht="13.5" x14ac:dyDescent="0.25">
      <c r="A39" s="28" t="s">
        <v>55</v>
      </c>
      <c r="B39" s="21" t="s">
        <v>19</v>
      </c>
      <c r="C39" s="34">
        <v>100267730</v>
      </c>
      <c r="D39" s="34">
        <v>94081233</v>
      </c>
      <c r="E39" s="37">
        <v>94293936</v>
      </c>
      <c r="F39" s="39">
        <v>104756328</v>
      </c>
      <c r="G39" s="34">
        <v>110770448</v>
      </c>
      <c r="H39" s="37">
        <v>110770448</v>
      </c>
      <c r="I39" s="41">
        <v>79998221</v>
      </c>
      <c r="J39" s="39">
        <v>107839486</v>
      </c>
      <c r="K39" s="34">
        <v>112800102</v>
      </c>
      <c r="L39" s="37">
        <v>117988907</v>
      </c>
    </row>
    <row r="40" spans="1:12" ht="13.5" x14ac:dyDescent="0.25">
      <c r="A40" s="28" t="s">
        <v>28</v>
      </c>
      <c r="B40" s="21" t="s">
        <v>19</v>
      </c>
      <c r="C40" s="34">
        <v>12479457</v>
      </c>
      <c r="D40" s="34">
        <v>20742292</v>
      </c>
      <c r="E40" s="37">
        <v>24062390</v>
      </c>
      <c r="F40" s="38">
        <v>9957656</v>
      </c>
      <c r="G40" s="34">
        <v>9959656</v>
      </c>
      <c r="H40" s="40">
        <v>9959656</v>
      </c>
      <c r="I40" s="41">
        <v>1464504</v>
      </c>
      <c r="J40" s="39">
        <v>11817944</v>
      </c>
      <c r="K40" s="34">
        <v>12361570</v>
      </c>
      <c r="L40" s="37">
        <v>12930202</v>
      </c>
    </row>
    <row r="41" spans="1:12" ht="13.5" x14ac:dyDescent="0.25">
      <c r="A41" s="28" t="s">
        <v>56</v>
      </c>
      <c r="B41" s="21" t="s">
        <v>19</v>
      </c>
      <c r="C41" s="34">
        <v>191247167</v>
      </c>
      <c r="D41" s="34">
        <v>229790791</v>
      </c>
      <c r="E41" s="37">
        <v>211568762</v>
      </c>
      <c r="F41" s="38">
        <v>273775926</v>
      </c>
      <c r="G41" s="34">
        <v>281782684</v>
      </c>
      <c r="H41" s="40">
        <v>281782684</v>
      </c>
      <c r="I41" s="41">
        <v>262442556</v>
      </c>
      <c r="J41" s="39">
        <v>227033136</v>
      </c>
      <c r="K41" s="34">
        <v>237476658</v>
      </c>
      <c r="L41" s="37">
        <v>248400579</v>
      </c>
    </row>
    <row r="42" spans="1:12" ht="13.5" x14ac:dyDescent="0.25">
      <c r="A42" s="28" t="s">
        <v>57</v>
      </c>
      <c r="B42" s="21" t="s">
        <v>19</v>
      </c>
      <c r="C42" s="34">
        <v>6635337</v>
      </c>
      <c r="D42" s="34">
        <v>11905658</v>
      </c>
      <c r="E42" s="37">
        <v>14464530</v>
      </c>
      <c r="F42" s="39">
        <v>13837604</v>
      </c>
      <c r="G42" s="34">
        <v>15929842</v>
      </c>
      <c r="H42" s="37">
        <v>15929842</v>
      </c>
      <c r="I42" s="41">
        <v>15663722</v>
      </c>
      <c r="J42" s="39">
        <v>17132748</v>
      </c>
      <c r="K42" s="34">
        <v>17952235</v>
      </c>
      <c r="L42" s="37">
        <v>18778039</v>
      </c>
    </row>
    <row r="43" spans="1:12" ht="13.5" x14ac:dyDescent="0.25">
      <c r="A43" s="28" t="s">
        <v>58</v>
      </c>
      <c r="B43" s="21" t="s">
        <v>19</v>
      </c>
      <c r="C43" s="34">
        <v>6915501</v>
      </c>
      <c r="D43" s="34">
        <v>11221429</v>
      </c>
      <c r="E43" s="37">
        <v>27589787</v>
      </c>
      <c r="F43" s="38">
        <v>10513152</v>
      </c>
      <c r="G43" s="34">
        <v>10013152</v>
      </c>
      <c r="H43" s="40">
        <v>10013152</v>
      </c>
      <c r="I43" s="41">
        <v>11307041</v>
      </c>
      <c r="J43" s="39">
        <v>5000000</v>
      </c>
      <c r="K43" s="34">
        <v>5230000</v>
      </c>
      <c r="L43" s="37">
        <v>5470580</v>
      </c>
    </row>
    <row r="44" spans="1:12" ht="13.5" x14ac:dyDescent="0.25">
      <c r="A44" s="28" t="s">
        <v>59</v>
      </c>
      <c r="B44" s="21" t="s">
        <v>19</v>
      </c>
      <c r="C44" s="34">
        <v>135628444</v>
      </c>
      <c r="D44" s="34">
        <v>142549765</v>
      </c>
      <c r="E44" s="37">
        <v>161954684</v>
      </c>
      <c r="F44" s="39">
        <v>156437194</v>
      </c>
      <c r="G44" s="34">
        <v>199939411</v>
      </c>
      <c r="H44" s="37">
        <v>199939411</v>
      </c>
      <c r="I44" s="41">
        <v>188760703</v>
      </c>
      <c r="J44" s="39">
        <v>171571012</v>
      </c>
      <c r="K44" s="34">
        <v>179431906</v>
      </c>
      <c r="L44" s="37">
        <v>187685745</v>
      </c>
    </row>
    <row r="45" spans="1:12" ht="13.5" x14ac:dyDescent="0.25">
      <c r="A45" s="28" t="s">
        <v>60</v>
      </c>
      <c r="B45" s="21" t="s">
        <v>19</v>
      </c>
      <c r="C45" s="34">
        <v>2289489</v>
      </c>
      <c r="D45" s="34">
        <v>-427000</v>
      </c>
      <c r="E45" s="37">
        <v>5319644</v>
      </c>
      <c r="F45" s="38">
        <v>0</v>
      </c>
      <c r="G45" s="34">
        <v>0</v>
      </c>
      <c r="H45" s="37">
        <v>0</v>
      </c>
      <c r="I45" s="41">
        <v>-1403758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196823</v>
      </c>
      <c r="F46" s="39">
        <v>0</v>
      </c>
      <c r="G46" s="34">
        <v>0</v>
      </c>
      <c r="H46" s="37">
        <v>0</v>
      </c>
      <c r="I46" s="41">
        <v>116217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1003587397</v>
      </c>
      <c r="D47" s="52">
        <f t="shared" ref="D47:L47" si="1">SUM(D34:D46)</f>
        <v>1085530708</v>
      </c>
      <c r="E47" s="53">
        <f t="shared" si="1"/>
        <v>1163606447</v>
      </c>
      <c r="F47" s="54">
        <f t="shared" si="1"/>
        <v>1253190894</v>
      </c>
      <c r="G47" s="52">
        <f t="shared" si="1"/>
        <v>1352181241</v>
      </c>
      <c r="H47" s="53">
        <f t="shared" si="1"/>
        <v>1352181241</v>
      </c>
      <c r="I47" s="56">
        <f t="shared" si="1"/>
        <v>1218162196</v>
      </c>
      <c r="J47" s="57">
        <f t="shared" si="1"/>
        <v>1249698143</v>
      </c>
      <c r="K47" s="52">
        <f t="shared" si="1"/>
        <v>1307329636</v>
      </c>
      <c r="L47" s="53">
        <f t="shared" si="1"/>
        <v>1367314716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67746401</v>
      </c>
      <c r="D48" s="61">
        <f t="shared" si="2"/>
        <v>5880257</v>
      </c>
      <c r="E48" s="62">
        <f t="shared" si="2"/>
        <v>-36711365</v>
      </c>
      <c r="F48" s="63">
        <f t="shared" si="2"/>
        <v>-2083391</v>
      </c>
      <c r="G48" s="61">
        <f t="shared" si="2"/>
        <v>-44521845</v>
      </c>
      <c r="H48" s="62">
        <f t="shared" si="2"/>
        <v>-44521845</v>
      </c>
      <c r="I48" s="64">
        <f t="shared" si="2"/>
        <v>37314220</v>
      </c>
      <c r="J48" s="65">
        <f t="shared" si="2"/>
        <v>20443728</v>
      </c>
      <c r="K48" s="61">
        <f t="shared" si="2"/>
        <v>4984633</v>
      </c>
      <c r="L48" s="62">
        <f t="shared" si="2"/>
        <v>-7038012</v>
      </c>
    </row>
    <row r="49" spans="1:12" ht="25.5" x14ac:dyDescent="0.25">
      <c r="A49" s="66" t="s">
        <v>64</v>
      </c>
      <c r="B49" s="21" t="s">
        <v>65</v>
      </c>
      <c r="C49" s="34">
        <v>92244407</v>
      </c>
      <c r="D49" s="34">
        <v>158944620</v>
      </c>
      <c r="E49" s="37">
        <v>185620969</v>
      </c>
      <c r="F49" s="39">
        <v>109848000</v>
      </c>
      <c r="G49" s="34">
        <v>122442355</v>
      </c>
      <c r="H49" s="37">
        <v>122442355</v>
      </c>
      <c r="I49" s="41">
        <v>115830629</v>
      </c>
      <c r="J49" s="39">
        <v>132163000</v>
      </c>
      <c r="K49" s="34">
        <v>122164000</v>
      </c>
      <c r="L49" s="37">
        <v>83468000</v>
      </c>
    </row>
    <row r="50" spans="1:12" ht="13.5" x14ac:dyDescent="0.25">
      <c r="A50" s="66" t="s">
        <v>66</v>
      </c>
      <c r="B50" s="21" t="s">
        <v>65</v>
      </c>
      <c r="C50" s="34">
        <v>2339170</v>
      </c>
      <c r="D50" s="34">
        <v>6596917</v>
      </c>
      <c r="E50" s="37">
        <v>1489921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162329978</v>
      </c>
      <c r="D51" s="68">
        <f t="shared" si="3"/>
        <v>171421794</v>
      </c>
      <c r="E51" s="69">
        <f t="shared" si="3"/>
        <v>150399525</v>
      </c>
      <c r="F51" s="70">
        <f t="shared" si="3"/>
        <v>107764609</v>
      </c>
      <c r="G51" s="68">
        <f t="shared" si="3"/>
        <v>77920510</v>
      </c>
      <c r="H51" s="69">
        <f t="shared" si="3"/>
        <v>77920510</v>
      </c>
      <c r="I51" s="71">
        <f t="shared" si="3"/>
        <v>153144849</v>
      </c>
      <c r="J51" s="72">
        <f t="shared" si="3"/>
        <v>152606728</v>
      </c>
      <c r="K51" s="68">
        <f t="shared" si="3"/>
        <v>127148633</v>
      </c>
      <c r="L51" s="69">
        <f t="shared" si="3"/>
        <v>76429988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162329978</v>
      </c>
      <c r="D53" s="79">
        <f t="shared" ref="D53:L53" si="4">+D51-D52</f>
        <v>171421794</v>
      </c>
      <c r="E53" s="80">
        <f t="shared" si="4"/>
        <v>150399525</v>
      </c>
      <c r="F53" s="81">
        <f t="shared" si="4"/>
        <v>107764609</v>
      </c>
      <c r="G53" s="79">
        <f t="shared" si="4"/>
        <v>77920510</v>
      </c>
      <c r="H53" s="80">
        <f t="shared" si="4"/>
        <v>77920510</v>
      </c>
      <c r="I53" s="82">
        <f t="shared" si="4"/>
        <v>153144849</v>
      </c>
      <c r="J53" s="83">
        <f t="shared" si="4"/>
        <v>152606728</v>
      </c>
      <c r="K53" s="79">
        <f t="shared" si="4"/>
        <v>127148633</v>
      </c>
      <c r="L53" s="80">
        <f t="shared" si="4"/>
        <v>76429988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162329978</v>
      </c>
      <c r="D56" s="68">
        <f t="shared" ref="D56:L56" si="5">SUM(D53:D55)</f>
        <v>171421794</v>
      </c>
      <c r="E56" s="69">
        <f t="shared" si="5"/>
        <v>150399525</v>
      </c>
      <c r="F56" s="70">
        <f t="shared" si="5"/>
        <v>107764609</v>
      </c>
      <c r="G56" s="68">
        <f t="shared" si="5"/>
        <v>77920510</v>
      </c>
      <c r="H56" s="69">
        <f t="shared" si="5"/>
        <v>77920510</v>
      </c>
      <c r="I56" s="71">
        <f t="shared" si="5"/>
        <v>153144849</v>
      </c>
      <c r="J56" s="72">
        <f t="shared" si="5"/>
        <v>152606728</v>
      </c>
      <c r="K56" s="68">
        <f t="shared" si="5"/>
        <v>127148633</v>
      </c>
      <c r="L56" s="69">
        <f t="shared" si="5"/>
        <v>76429988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162329978</v>
      </c>
      <c r="D59" s="87">
        <f t="shared" ref="D59:L59" si="6">SUM(D56:D58)</f>
        <v>171421794</v>
      </c>
      <c r="E59" s="88">
        <f t="shared" si="6"/>
        <v>150399525</v>
      </c>
      <c r="F59" s="89">
        <f t="shared" si="6"/>
        <v>107764609</v>
      </c>
      <c r="G59" s="87">
        <f t="shared" si="6"/>
        <v>77920510</v>
      </c>
      <c r="H59" s="90">
        <f t="shared" si="6"/>
        <v>77920510</v>
      </c>
      <c r="I59" s="91">
        <f t="shared" si="6"/>
        <v>153144849</v>
      </c>
      <c r="J59" s="92">
        <f t="shared" si="6"/>
        <v>152606728</v>
      </c>
      <c r="K59" s="87">
        <f t="shared" si="6"/>
        <v>127148633</v>
      </c>
      <c r="L59" s="88">
        <f t="shared" si="6"/>
        <v>76429988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331908515</v>
      </c>
      <c r="D7" s="29">
        <v>337896992</v>
      </c>
      <c r="E7" s="30">
        <v>390940440</v>
      </c>
      <c r="F7" s="31">
        <v>361232348</v>
      </c>
      <c r="G7" s="29">
        <v>382905788</v>
      </c>
      <c r="H7" s="32">
        <v>382905788</v>
      </c>
      <c r="I7" s="30">
        <v>393145510</v>
      </c>
      <c r="J7" s="33">
        <v>440341656</v>
      </c>
      <c r="K7" s="29">
        <v>421774795</v>
      </c>
      <c r="L7" s="32">
        <v>440042807</v>
      </c>
    </row>
    <row r="8" spans="1:12" ht="13.5" x14ac:dyDescent="0.25">
      <c r="A8" s="28" t="s">
        <v>24</v>
      </c>
      <c r="B8" s="21" t="s">
        <v>22</v>
      </c>
      <c r="C8" s="29">
        <v>108795534</v>
      </c>
      <c r="D8" s="29">
        <v>107049075</v>
      </c>
      <c r="E8" s="30">
        <v>111916965</v>
      </c>
      <c r="F8" s="31">
        <v>112682893</v>
      </c>
      <c r="G8" s="29">
        <v>123951182</v>
      </c>
      <c r="H8" s="32">
        <v>123951182</v>
      </c>
      <c r="I8" s="30">
        <v>115884249</v>
      </c>
      <c r="J8" s="33">
        <v>142543859</v>
      </c>
      <c r="K8" s="29">
        <v>136135583</v>
      </c>
      <c r="L8" s="32">
        <v>142805706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2978202</v>
      </c>
      <c r="D10" s="29">
        <v>1221593</v>
      </c>
      <c r="E10" s="30">
        <v>2218288</v>
      </c>
      <c r="F10" s="31">
        <v>0</v>
      </c>
      <c r="G10" s="29">
        <v>2843494</v>
      </c>
      <c r="H10" s="32">
        <v>2843494</v>
      </c>
      <c r="I10" s="30">
        <v>4126942</v>
      </c>
      <c r="J10" s="33">
        <v>2982825</v>
      </c>
      <c r="K10" s="29">
        <v>3123009</v>
      </c>
      <c r="L10" s="32">
        <v>3276025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43563597</v>
      </c>
      <c r="D13" s="29">
        <v>49823937</v>
      </c>
      <c r="E13" s="30">
        <v>56740768</v>
      </c>
      <c r="F13" s="31">
        <v>37767975</v>
      </c>
      <c r="G13" s="29">
        <v>66903122</v>
      </c>
      <c r="H13" s="32">
        <v>66903122</v>
      </c>
      <c r="I13" s="30">
        <v>68821786</v>
      </c>
      <c r="J13" s="33">
        <v>76938590</v>
      </c>
      <c r="K13" s="29">
        <v>80477765</v>
      </c>
      <c r="L13" s="32">
        <v>84099264</v>
      </c>
    </row>
    <row r="14" spans="1:12" ht="13.5" x14ac:dyDescent="0.25">
      <c r="A14" s="28" t="s">
        <v>30</v>
      </c>
      <c r="B14" s="21" t="s">
        <v>19</v>
      </c>
      <c r="C14" s="29">
        <v>6482584</v>
      </c>
      <c r="D14" s="29">
        <v>7469738</v>
      </c>
      <c r="E14" s="30">
        <v>10840602</v>
      </c>
      <c r="F14" s="31">
        <v>11605294</v>
      </c>
      <c r="G14" s="29">
        <v>12424326</v>
      </c>
      <c r="H14" s="32">
        <v>12424326</v>
      </c>
      <c r="I14" s="30">
        <v>11733131</v>
      </c>
      <c r="J14" s="33">
        <v>13033118</v>
      </c>
      <c r="K14" s="29">
        <v>13632641</v>
      </c>
      <c r="L14" s="32">
        <v>14246110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2504341</v>
      </c>
      <c r="D17" s="34">
        <v>2241350</v>
      </c>
      <c r="E17" s="37">
        <v>2285865</v>
      </c>
      <c r="F17" s="39">
        <v>2263541</v>
      </c>
      <c r="G17" s="34">
        <v>1736594</v>
      </c>
      <c r="H17" s="37">
        <v>1736594</v>
      </c>
      <c r="I17" s="40">
        <v>2752976</v>
      </c>
      <c r="J17" s="39">
        <v>1821687</v>
      </c>
      <c r="K17" s="34">
        <v>1905485</v>
      </c>
      <c r="L17" s="37">
        <v>1981704</v>
      </c>
    </row>
    <row r="18" spans="1:12" ht="13.5" x14ac:dyDescent="0.25">
      <c r="A18" s="28" t="s">
        <v>34</v>
      </c>
      <c r="B18" s="21" t="s">
        <v>19</v>
      </c>
      <c r="C18" s="34">
        <v>23000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1099036</v>
      </c>
      <c r="D19" s="34">
        <v>703467</v>
      </c>
      <c r="E19" s="37">
        <v>15804973</v>
      </c>
      <c r="F19" s="39">
        <v>8453382</v>
      </c>
      <c r="G19" s="34">
        <v>2364310</v>
      </c>
      <c r="H19" s="37">
        <v>2364310</v>
      </c>
      <c r="I19" s="41">
        <v>1952196</v>
      </c>
      <c r="J19" s="39">
        <v>2480161</v>
      </c>
      <c r="K19" s="34">
        <v>2482525</v>
      </c>
      <c r="L19" s="37">
        <v>2606652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-4000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570495342</v>
      </c>
      <c r="D25" s="34">
        <v>533162540</v>
      </c>
      <c r="E25" s="37">
        <v>599369887</v>
      </c>
      <c r="F25" s="39">
        <v>753906750</v>
      </c>
      <c r="G25" s="34">
        <v>798827017</v>
      </c>
      <c r="H25" s="37">
        <v>798827017</v>
      </c>
      <c r="I25" s="41">
        <v>648231490</v>
      </c>
      <c r="J25" s="39">
        <v>687106850</v>
      </c>
      <c r="K25" s="34">
        <v>710120000</v>
      </c>
      <c r="L25" s="37">
        <v>749586000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147624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1298364</v>
      </c>
      <c r="D29" s="34">
        <v>2519137</v>
      </c>
      <c r="E29" s="37">
        <v>3743514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1339000</v>
      </c>
      <c r="D30" s="34">
        <v>38000</v>
      </c>
      <c r="E30" s="37">
        <v>1600000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1070631139</v>
      </c>
      <c r="D32" s="52">
        <f t="shared" ref="D32:L32" si="0">SUM(D6:D19)+SUM(D21:D31)</f>
        <v>1042125829</v>
      </c>
      <c r="E32" s="53">
        <f t="shared" si="0"/>
        <v>1195461302</v>
      </c>
      <c r="F32" s="54">
        <f t="shared" si="0"/>
        <v>1287912183</v>
      </c>
      <c r="G32" s="52">
        <f t="shared" si="0"/>
        <v>1391955833</v>
      </c>
      <c r="H32" s="55">
        <f t="shared" si="0"/>
        <v>1391955833</v>
      </c>
      <c r="I32" s="56">
        <f t="shared" si="0"/>
        <v>1246648280</v>
      </c>
      <c r="J32" s="57">
        <f t="shared" si="0"/>
        <v>1367248746</v>
      </c>
      <c r="K32" s="52">
        <f t="shared" si="0"/>
        <v>1369651803</v>
      </c>
      <c r="L32" s="53">
        <f t="shared" si="0"/>
        <v>1438644268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405000559</v>
      </c>
      <c r="D34" s="34">
        <v>413723376</v>
      </c>
      <c r="E34" s="37">
        <v>516141818</v>
      </c>
      <c r="F34" s="38">
        <v>409846440</v>
      </c>
      <c r="G34" s="34">
        <v>280464418</v>
      </c>
      <c r="H34" s="40">
        <v>280464418</v>
      </c>
      <c r="I34" s="41">
        <v>520314048</v>
      </c>
      <c r="J34" s="39">
        <v>293957407</v>
      </c>
      <c r="K34" s="34">
        <v>295671891</v>
      </c>
      <c r="L34" s="37">
        <v>309672058</v>
      </c>
    </row>
    <row r="35" spans="1:12" ht="13.5" x14ac:dyDescent="0.25">
      <c r="A35" s="28" t="s">
        <v>49</v>
      </c>
      <c r="B35" s="21" t="s">
        <v>19</v>
      </c>
      <c r="C35" s="34">
        <v>9718732</v>
      </c>
      <c r="D35" s="34">
        <v>9808963</v>
      </c>
      <c r="E35" s="37">
        <v>11794937</v>
      </c>
      <c r="F35" s="38">
        <v>11408845</v>
      </c>
      <c r="G35" s="34">
        <v>13693086</v>
      </c>
      <c r="H35" s="40">
        <v>13693086</v>
      </c>
      <c r="I35" s="41">
        <v>13098276</v>
      </c>
      <c r="J35" s="39">
        <v>14364047</v>
      </c>
      <c r="K35" s="34">
        <v>15024793</v>
      </c>
      <c r="L35" s="37">
        <v>15707120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166134597</v>
      </c>
      <c r="D37" s="34">
        <v>155058151</v>
      </c>
      <c r="E37" s="37">
        <v>143547743</v>
      </c>
      <c r="F37" s="39">
        <v>128408430</v>
      </c>
      <c r="G37" s="34">
        <v>61679732</v>
      </c>
      <c r="H37" s="37">
        <v>61679732</v>
      </c>
      <c r="I37" s="41">
        <v>151941909</v>
      </c>
      <c r="J37" s="39">
        <v>64687472</v>
      </c>
      <c r="K37" s="34">
        <v>67857158</v>
      </c>
      <c r="L37" s="37">
        <v>70910730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74452500</v>
      </c>
      <c r="G38" s="34">
        <v>27226250</v>
      </c>
      <c r="H38" s="40">
        <v>27226250</v>
      </c>
      <c r="I38" s="41">
        <v>68241525</v>
      </c>
      <c r="J38" s="39">
        <v>27226250</v>
      </c>
      <c r="K38" s="34">
        <v>28478657</v>
      </c>
      <c r="L38" s="37">
        <v>29760197</v>
      </c>
    </row>
    <row r="39" spans="1:12" ht="13.5" x14ac:dyDescent="0.25">
      <c r="A39" s="28" t="s">
        <v>55</v>
      </c>
      <c r="B39" s="21" t="s">
        <v>19</v>
      </c>
      <c r="C39" s="34">
        <v>229668425</v>
      </c>
      <c r="D39" s="34">
        <v>226977870</v>
      </c>
      <c r="E39" s="37">
        <v>226480346</v>
      </c>
      <c r="F39" s="39">
        <v>220000000</v>
      </c>
      <c r="G39" s="34">
        <v>220000000</v>
      </c>
      <c r="H39" s="37">
        <v>220000000</v>
      </c>
      <c r="I39" s="41">
        <v>221403751</v>
      </c>
      <c r="J39" s="39">
        <v>230779999</v>
      </c>
      <c r="K39" s="34">
        <v>248488058</v>
      </c>
      <c r="L39" s="37">
        <v>266463490</v>
      </c>
    </row>
    <row r="40" spans="1:12" ht="13.5" x14ac:dyDescent="0.25">
      <c r="A40" s="28" t="s">
        <v>28</v>
      </c>
      <c r="B40" s="21" t="s">
        <v>19</v>
      </c>
      <c r="C40" s="34">
        <v>17687508</v>
      </c>
      <c r="D40" s="34">
        <v>22770845</v>
      </c>
      <c r="E40" s="37">
        <v>7208243</v>
      </c>
      <c r="F40" s="38">
        <v>7221746</v>
      </c>
      <c r="G40" s="34">
        <v>4620000</v>
      </c>
      <c r="H40" s="40">
        <v>4620000</v>
      </c>
      <c r="I40" s="41">
        <v>25561810</v>
      </c>
      <c r="J40" s="39">
        <v>4846380</v>
      </c>
      <c r="K40" s="34">
        <v>5069313</v>
      </c>
      <c r="L40" s="37">
        <v>5297432</v>
      </c>
    </row>
    <row r="41" spans="1:12" ht="13.5" x14ac:dyDescent="0.25">
      <c r="A41" s="28" t="s">
        <v>56</v>
      </c>
      <c r="B41" s="21" t="s">
        <v>19</v>
      </c>
      <c r="C41" s="34">
        <v>213274683</v>
      </c>
      <c r="D41" s="34">
        <v>249655348</v>
      </c>
      <c r="E41" s="37">
        <v>310125415</v>
      </c>
      <c r="F41" s="38">
        <v>138442691</v>
      </c>
      <c r="G41" s="34">
        <v>123864003</v>
      </c>
      <c r="H41" s="40">
        <v>123864003</v>
      </c>
      <c r="I41" s="41">
        <v>192639864</v>
      </c>
      <c r="J41" s="39">
        <v>122895578</v>
      </c>
      <c r="K41" s="34">
        <v>124806087</v>
      </c>
      <c r="L41" s="37">
        <v>130648950</v>
      </c>
    </row>
    <row r="42" spans="1:12" ht="13.5" x14ac:dyDescent="0.25">
      <c r="A42" s="28" t="s">
        <v>57</v>
      </c>
      <c r="B42" s="21" t="s">
        <v>19</v>
      </c>
      <c r="C42" s="34">
        <v>11736463</v>
      </c>
      <c r="D42" s="34">
        <v>2786435</v>
      </c>
      <c r="E42" s="37">
        <v>21650402</v>
      </c>
      <c r="F42" s="39">
        <v>8000000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48126500</v>
      </c>
      <c r="D43" s="34">
        <v>211036236</v>
      </c>
      <c r="E43" s="37">
        <v>131194863</v>
      </c>
      <c r="F43" s="38">
        <v>0</v>
      </c>
      <c r="G43" s="34">
        <v>0</v>
      </c>
      <c r="H43" s="40">
        <v>0</v>
      </c>
      <c r="I43" s="41">
        <v>4532793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192369813</v>
      </c>
      <c r="D44" s="34">
        <v>243572868</v>
      </c>
      <c r="E44" s="37">
        <v>219965413</v>
      </c>
      <c r="F44" s="39">
        <v>111976181</v>
      </c>
      <c r="G44" s="34">
        <v>94495167</v>
      </c>
      <c r="H44" s="37">
        <v>94495167</v>
      </c>
      <c r="I44" s="41">
        <v>234533667</v>
      </c>
      <c r="J44" s="39">
        <v>99166224</v>
      </c>
      <c r="K44" s="34">
        <v>103608801</v>
      </c>
      <c r="L44" s="37">
        <v>108392424</v>
      </c>
    </row>
    <row r="45" spans="1:12" ht="13.5" x14ac:dyDescent="0.25">
      <c r="A45" s="28" t="s">
        <v>60</v>
      </c>
      <c r="B45" s="21" t="s">
        <v>19</v>
      </c>
      <c r="C45" s="34">
        <v>60956302</v>
      </c>
      <c r="D45" s="34">
        <v>-29214260</v>
      </c>
      <c r="E45" s="37">
        <v>7652010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5483</v>
      </c>
      <c r="D46" s="34">
        <v>8558</v>
      </c>
      <c r="E46" s="37">
        <v>-7801</v>
      </c>
      <c r="F46" s="39">
        <v>0</v>
      </c>
      <c r="G46" s="34">
        <v>0</v>
      </c>
      <c r="H46" s="37">
        <v>0</v>
      </c>
      <c r="I46" s="41">
        <v>-30449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1354679065</v>
      </c>
      <c r="D47" s="52">
        <f t="shared" ref="D47:L47" si="1">SUM(D34:D46)</f>
        <v>1506184390</v>
      </c>
      <c r="E47" s="53">
        <f t="shared" si="1"/>
        <v>1595753389</v>
      </c>
      <c r="F47" s="54">
        <f t="shared" si="1"/>
        <v>1109756833</v>
      </c>
      <c r="G47" s="52">
        <f t="shared" si="1"/>
        <v>826042656</v>
      </c>
      <c r="H47" s="53">
        <f t="shared" si="1"/>
        <v>826042656</v>
      </c>
      <c r="I47" s="56">
        <f t="shared" si="1"/>
        <v>1432237194</v>
      </c>
      <c r="J47" s="57">
        <f t="shared" si="1"/>
        <v>857923357</v>
      </c>
      <c r="K47" s="52">
        <f t="shared" si="1"/>
        <v>889004758</v>
      </c>
      <c r="L47" s="53">
        <f t="shared" si="1"/>
        <v>936852401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-284047926</v>
      </c>
      <c r="D48" s="61">
        <f t="shared" si="2"/>
        <v>-464058561</v>
      </c>
      <c r="E48" s="62">
        <f t="shared" si="2"/>
        <v>-400292087</v>
      </c>
      <c r="F48" s="63">
        <f t="shared" si="2"/>
        <v>178155350</v>
      </c>
      <c r="G48" s="61">
        <f t="shared" si="2"/>
        <v>565913177</v>
      </c>
      <c r="H48" s="62">
        <f t="shared" si="2"/>
        <v>565913177</v>
      </c>
      <c r="I48" s="64">
        <f t="shared" si="2"/>
        <v>-185588914</v>
      </c>
      <c r="J48" s="65">
        <f t="shared" si="2"/>
        <v>509325389</v>
      </c>
      <c r="K48" s="61">
        <f t="shared" si="2"/>
        <v>480647045</v>
      </c>
      <c r="L48" s="62">
        <f t="shared" si="2"/>
        <v>501791867</v>
      </c>
    </row>
    <row r="49" spans="1:12" ht="25.5" x14ac:dyDescent="0.25">
      <c r="A49" s="66" t="s">
        <v>64</v>
      </c>
      <c r="B49" s="21" t="s">
        <v>65</v>
      </c>
      <c r="C49" s="34">
        <v>242617915</v>
      </c>
      <c r="D49" s="34">
        <v>348809126</v>
      </c>
      <c r="E49" s="37">
        <v>508511700</v>
      </c>
      <c r="F49" s="39">
        <v>454994250</v>
      </c>
      <c r="G49" s="34">
        <v>379377047</v>
      </c>
      <c r="H49" s="37">
        <v>379377047</v>
      </c>
      <c r="I49" s="41">
        <v>393361111</v>
      </c>
      <c r="J49" s="39">
        <v>270733150</v>
      </c>
      <c r="K49" s="34">
        <v>292181000</v>
      </c>
      <c r="L49" s="37">
        <v>319496000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-41430011</v>
      </c>
      <c r="D51" s="68">
        <f t="shared" si="3"/>
        <v>-115249435</v>
      </c>
      <c r="E51" s="69">
        <f t="shared" si="3"/>
        <v>108219613</v>
      </c>
      <c r="F51" s="70">
        <f t="shared" si="3"/>
        <v>633149600</v>
      </c>
      <c r="G51" s="68">
        <f t="shared" si="3"/>
        <v>945290224</v>
      </c>
      <c r="H51" s="69">
        <f t="shared" si="3"/>
        <v>945290224</v>
      </c>
      <c r="I51" s="71">
        <f t="shared" si="3"/>
        <v>207772197</v>
      </c>
      <c r="J51" s="72">
        <f t="shared" si="3"/>
        <v>780058539</v>
      </c>
      <c r="K51" s="68">
        <f t="shared" si="3"/>
        <v>772828045</v>
      </c>
      <c r="L51" s="69">
        <f t="shared" si="3"/>
        <v>821287867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-41430011</v>
      </c>
      <c r="D53" s="79">
        <f t="shared" ref="D53:L53" si="4">+D51-D52</f>
        <v>-115249435</v>
      </c>
      <c r="E53" s="80">
        <f t="shared" si="4"/>
        <v>108219613</v>
      </c>
      <c r="F53" s="81">
        <f t="shared" si="4"/>
        <v>633149600</v>
      </c>
      <c r="G53" s="79">
        <f t="shared" si="4"/>
        <v>945290224</v>
      </c>
      <c r="H53" s="80">
        <f t="shared" si="4"/>
        <v>945290224</v>
      </c>
      <c r="I53" s="82">
        <f t="shared" si="4"/>
        <v>207772197</v>
      </c>
      <c r="J53" s="83">
        <f t="shared" si="4"/>
        <v>780058539</v>
      </c>
      <c r="K53" s="79">
        <f t="shared" si="4"/>
        <v>772828045</v>
      </c>
      <c r="L53" s="80">
        <f t="shared" si="4"/>
        <v>821287867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-41430011</v>
      </c>
      <c r="D56" s="68">
        <f t="shared" ref="D56:L56" si="5">SUM(D53:D55)</f>
        <v>-115249435</v>
      </c>
      <c r="E56" s="69">
        <f t="shared" si="5"/>
        <v>108219613</v>
      </c>
      <c r="F56" s="70">
        <f t="shared" si="5"/>
        <v>633149600</v>
      </c>
      <c r="G56" s="68">
        <f t="shared" si="5"/>
        <v>945290224</v>
      </c>
      <c r="H56" s="69">
        <f t="shared" si="5"/>
        <v>945290224</v>
      </c>
      <c r="I56" s="71">
        <f t="shared" si="5"/>
        <v>207772197</v>
      </c>
      <c r="J56" s="72">
        <f t="shared" si="5"/>
        <v>780058539</v>
      </c>
      <c r="K56" s="68">
        <f t="shared" si="5"/>
        <v>772828045</v>
      </c>
      <c r="L56" s="69">
        <f t="shared" si="5"/>
        <v>821287867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328852</v>
      </c>
      <c r="D58" s="73">
        <v>121534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-41101159</v>
      </c>
      <c r="D59" s="87">
        <f t="shared" ref="D59:L59" si="6">SUM(D56:D58)</f>
        <v>-115127901</v>
      </c>
      <c r="E59" s="88">
        <f t="shared" si="6"/>
        <v>108219613</v>
      </c>
      <c r="F59" s="89">
        <f t="shared" si="6"/>
        <v>633149600</v>
      </c>
      <c r="G59" s="87">
        <f t="shared" si="6"/>
        <v>945290224</v>
      </c>
      <c r="H59" s="90">
        <f t="shared" si="6"/>
        <v>945290224</v>
      </c>
      <c r="I59" s="91">
        <f t="shared" si="6"/>
        <v>207772197</v>
      </c>
      <c r="J59" s="92">
        <f t="shared" si="6"/>
        <v>780058539</v>
      </c>
      <c r="K59" s="87">
        <f t="shared" si="6"/>
        <v>772828045</v>
      </c>
      <c r="L59" s="88">
        <f t="shared" si="6"/>
        <v>821287867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2838784</v>
      </c>
      <c r="D9" s="29">
        <v>2662865</v>
      </c>
      <c r="E9" s="30">
        <v>2725075</v>
      </c>
      <c r="F9" s="31">
        <v>3022764</v>
      </c>
      <c r="G9" s="29">
        <v>3022764</v>
      </c>
      <c r="H9" s="32">
        <v>3022764</v>
      </c>
      <c r="I9" s="30">
        <v>2890130</v>
      </c>
      <c r="J9" s="33">
        <v>3909480</v>
      </c>
      <c r="K9" s="29">
        <v>4058325</v>
      </c>
      <c r="L9" s="32">
        <v>4245008</v>
      </c>
    </row>
    <row r="10" spans="1:12" ht="13.5" x14ac:dyDescent="0.25">
      <c r="A10" s="28" t="s">
        <v>26</v>
      </c>
      <c r="B10" s="21" t="s">
        <v>19</v>
      </c>
      <c r="C10" s="29">
        <v>221091</v>
      </c>
      <c r="D10" s="29">
        <v>7690903</v>
      </c>
      <c r="E10" s="30">
        <v>10240588</v>
      </c>
      <c r="F10" s="31">
        <v>252000</v>
      </c>
      <c r="G10" s="29">
        <v>391000</v>
      </c>
      <c r="H10" s="32">
        <v>391000</v>
      </c>
      <c r="I10" s="30">
        <v>576692</v>
      </c>
      <c r="J10" s="33">
        <v>264600</v>
      </c>
      <c r="K10" s="29">
        <v>276772</v>
      </c>
      <c r="L10" s="32">
        <v>289503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4075</v>
      </c>
      <c r="E11" s="30">
        <v>3239924</v>
      </c>
      <c r="F11" s="31">
        <v>3202500</v>
      </c>
      <c r="G11" s="29">
        <v>3302500</v>
      </c>
      <c r="H11" s="32">
        <v>3302500</v>
      </c>
      <c r="I11" s="30">
        <v>3550762</v>
      </c>
      <c r="J11" s="33">
        <v>3362625</v>
      </c>
      <c r="K11" s="29">
        <v>3517307</v>
      </c>
      <c r="L11" s="32">
        <v>3679102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750978</v>
      </c>
      <c r="D13" s="29">
        <v>1343695</v>
      </c>
      <c r="E13" s="30">
        <v>796781</v>
      </c>
      <c r="F13" s="31">
        <v>0</v>
      </c>
      <c r="G13" s="29">
        <v>0</v>
      </c>
      <c r="H13" s="32">
        <v>0</v>
      </c>
      <c r="I13" s="30">
        <v>939166</v>
      </c>
      <c r="J13" s="33">
        <v>1500000</v>
      </c>
      <c r="K13" s="29">
        <v>1600000</v>
      </c>
      <c r="L13" s="32">
        <v>1700000</v>
      </c>
    </row>
    <row r="14" spans="1:12" ht="13.5" x14ac:dyDescent="0.25">
      <c r="A14" s="28" t="s">
        <v>30</v>
      </c>
      <c r="B14" s="21" t="s">
        <v>19</v>
      </c>
      <c r="C14" s="29">
        <v>1890371</v>
      </c>
      <c r="D14" s="29">
        <v>2709366</v>
      </c>
      <c r="E14" s="30">
        <v>6940580</v>
      </c>
      <c r="F14" s="31">
        <v>3100000</v>
      </c>
      <c r="G14" s="29">
        <v>7190000</v>
      </c>
      <c r="H14" s="32">
        <v>7190000</v>
      </c>
      <c r="I14" s="30">
        <v>9537766</v>
      </c>
      <c r="J14" s="33">
        <v>7120000</v>
      </c>
      <c r="K14" s="29">
        <v>7447520</v>
      </c>
      <c r="L14" s="32">
        <v>7790106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607397</v>
      </c>
      <c r="D17" s="34">
        <v>544311</v>
      </c>
      <c r="E17" s="37">
        <v>672433</v>
      </c>
      <c r="F17" s="39">
        <v>895000</v>
      </c>
      <c r="G17" s="34">
        <v>695000</v>
      </c>
      <c r="H17" s="37">
        <v>695000</v>
      </c>
      <c r="I17" s="40">
        <v>700884</v>
      </c>
      <c r="J17" s="39">
        <v>725000</v>
      </c>
      <c r="K17" s="34">
        <v>758350</v>
      </c>
      <c r="L17" s="37">
        <v>793234</v>
      </c>
    </row>
    <row r="18" spans="1:12" ht="13.5" x14ac:dyDescent="0.25">
      <c r="A18" s="28" t="s">
        <v>34</v>
      </c>
      <c r="B18" s="21" t="s">
        <v>19</v>
      </c>
      <c r="C18" s="34">
        <v>6000</v>
      </c>
      <c r="D18" s="34">
        <v>5869</v>
      </c>
      <c r="E18" s="37">
        <v>9521</v>
      </c>
      <c r="F18" s="39">
        <v>6000</v>
      </c>
      <c r="G18" s="34">
        <v>18000</v>
      </c>
      <c r="H18" s="37">
        <v>18000</v>
      </c>
      <c r="I18" s="41">
        <v>13713</v>
      </c>
      <c r="J18" s="39">
        <v>15000</v>
      </c>
      <c r="K18" s="34">
        <v>15690</v>
      </c>
      <c r="L18" s="37">
        <v>16412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1660872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45648893</v>
      </c>
      <c r="D21" s="34">
        <v>49589757</v>
      </c>
      <c r="E21" s="37">
        <v>47271154</v>
      </c>
      <c r="F21" s="39">
        <v>60634586</v>
      </c>
      <c r="G21" s="34">
        <v>60634586</v>
      </c>
      <c r="H21" s="37">
        <v>60634586</v>
      </c>
      <c r="I21" s="41">
        <v>57706971</v>
      </c>
      <c r="J21" s="39">
        <v>58990657</v>
      </c>
      <c r="K21" s="34">
        <v>61147083</v>
      </c>
      <c r="L21" s="37">
        <v>63497816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11000000</v>
      </c>
      <c r="H22" s="37">
        <v>11000000</v>
      </c>
      <c r="I22" s="41">
        <v>11384520</v>
      </c>
      <c r="J22" s="39">
        <v>4800000</v>
      </c>
      <c r="K22" s="34">
        <v>5020800</v>
      </c>
      <c r="L22" s="37">
        <v>5251757</v>
      </c>
    </row>
    <row r="23" spans="1:12" ht="13.5" x14ac:dyDescent="0.25">
      <c r="A23" s="28" t="s">
        <v>39</v>
      </c>
      <c r="B23" s="21" t="s">
        <v>19</v>
      </c>
      <c r="C23" s="34">
        <v>4800</v>
      </c>
      <c r="D23" s="34">
        <v>13652</v>
      </c>
      <c r="E23" s="37">
        <v>411043</v>
      </c>
      <c r="F23" s="39">
        <v>20500</v>
      </c>
      <c r="G23" s="34">
        <v>10350</v>
      </c>
      <c r="H23" s="37">
        <v>10350</v>
      </c>
      <c r="I23" s="41">
        <v>22054</v>
      </c>
      <c r="J23" s="39">
        <v>32000</v>
      </c>
      <c r="K23" s="34">
        <v>33472</v>
      </c>
      <c r="L23" s="37">
        <v>35011</v>
      </c>
    </row>
    <row r="24" spans="1:12" ht="13.5" x14ac:dyDescent="0.25">
      <c r="A24" s="28" t="s">
        <v>40</v>
      </c>
      <c r="B24" s="21" t="s">
        <v>19</v>
      </c>
      <c r="C24" s="34">
        <v>2631076</v>
      </c>
      <c r="D24" s="34">
        <v>2964642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134967218</v>
      </c>
      <c r="D25" s="34">
        <v>127954000</v>
      </c>
      <c r="E25" s="37">
        <v>131483243</v>
      </c>
      <c r="F25" s="39">
        <v>141905700</v>
      </c>
      <c r="G25" s="34">
        <v>140981538</v>
      </c>
      <c r="H25" s="37">
        <v>140981538</v>
      </c>
      <c r="I25" s="41">
        <v>140991797</v>
      </c>
      <c r="J25" s="39">
        <v>150187450</v>
      </c>
      <c r="K25" s="34">
        <v>157483093</v>
      </c>
      <c r="L25" s="37">
        <v>164727315</v>
      </c>
    </row>
    <row r="26" spans="1:12" ht="13.5" x14ac:dyDescent="0.25">
      <c r="A26" s="28" t="s">
        <v>28</v>
      </c>
      <c r="B26" s="21" t="s">
        <v>19</v>
      </c>
      <c r="C26" s="34">
        <v>5806320</v>
      </c>
      <c r="D26" s="34">
        <v>9425966</v>
      </c>
      <c r="E26" s="37">
        <v>7833011</v>
      </c>
      <c r="F26" s="39">
        <v>7500000</v>
      </c>
      <c r="G26" s="34">
        <v>9500000</v>
      </c>
      <c r="H26" s="37">
        <v>9500000</v>
      </c>
      <c r="I26" s="41">
        <v>6308579</v>
      </c>
      <c r="J26" s="39">
        <v>4000000</v>
      </c>
      <c r="K26" s="34">
        <v>4100000</v>
      </c>
      <c r="L26" s="37">
        <v>4300000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949461</v>
      </c>
      <c r="H29" s="37">
        <v>949461</v>
      </c>
      <c r="I29" s="41">
        <v>949461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195372928</v>
      </c>
      <c r="D32" s="52">
        <f t="shared" ref="D32:L32" si="0">SUM(D6:D19)+SUM(D21:D31)</f>
        <v>204909101</v>
      </c>
      <c r="E32" s="53">
        <f t="shared" si="0"/>
        <v>211623353</v>
      </c>
      <c r="F32" s="54">
        <f t="shared" si="0"/>
        <v>220539050</v>
      </c>
      <c r="G32" s="52">
        <f t="shared" si="0"/>
        <v>237695199</v>
      </c>
      <c r="H32" s="55">
        <f t="shared" si="0"/>
        <v>237695199</v>
      </c>
      <c r="I32" s="56">
        <f t="shared" si="0"/>
        <v>237233367</v>
      </c>
      <c r="J32" s="57">
        <f t="shared" si="0"/>
        <v>234906812</v>
      </c>
      <c r="K32" s="52">
        <f t="shared" si="0"/>
        <v>245458412</v>
      </c>
      <c r="L32" s="53">
        <f t="shared" si="0"/>
        <v>256325264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75243724</v>
      </c>
      <c r="D34" s="34">
        <v>82706885</v>
      </c>
      <c r="E34" s="37">
        <v>92428304</v>
      </c>
      <c r="F34" s="38">
        <v>97677222</v>
      </c>
      <c r="G34" s="34">
        <v>101580340</v>
      </c>
      <c r="H34" s="40">
        <v>101580340</v>
      </c>
      <c r="I34" s="41">
        <v>94236414</v>
      </c>
      <c r="J34" s="39">
        <v>107110805</v>
      </c>
      <c r="K34" s="34">
        <v>112037911</v>
      </c>
      <c r="L34" s="37">
        <v>117191633</v>
      </c>
    </row>
    <row r="35" spans="1:12" ht="13.5" x14ac:dyDescent="0.25">
      <c r="A35" s="28" t="s">
        <v>49</v>
      </c>
      <c r="B35" s="21" t="s">
        <v>19</v>
      </c>
      <c r="C35" s="34">
        <v>10216805</v>
      </c>
      <c r="D35" s="34">
        <v>11105323</v>
      </c>
      <c r="E35" s="37">
        <v>10323855</v>
      </c>
      <c r="F35" s="38">
        <v>10506080</v>
      </c>
      <c r="G35" s="34">
        <v>13082080</v>
      </c>
      <c r="H35" s="40">
        <v>13082080</v>
      </c>
      <c r="I35" s="41">
        <v>12609521</v>
      </c>
      <c r="J35" s="39">
        <v>13997826</v>
      </c>
      <c r="K35" s="34">
        <v>14641724</v>
      </c>
      <c r="L35" s="37">
        <v>15315245</v>
      </c>
    </row>
    <row r="36" spans="1:12" ht="13.5" x14ac:dyDescent="0.25">
      <c r="A36" s="28" t="s">
        <v>50</v>
      </c>
      <c r="B36" s="21" t="s">
        <v>22</v>
      </c>
      <c r="C36" s="34">
        <v>1201218</v>
      </c>
      <c r="D36" s="34">
        <v>2241662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1490359</v>
      </c>
      <c r="D37" s="34">
        <v>1900936</v>
      </c>
      <c r="E37" s="37">
        <v>2893827</v>
      </c>
      <c r="F37" s="39">
        <v>3868025</v>
      </c>
      <c r="G37" s="34">
        <v>10685540</v>
      </c>
      <c r="H37" s="37">
        <v>10685540</v>
      </c>
      <c r="I37" s="41">
        <v>4321457</v>
      </c>
      <c r="J37" s="39">
        <v>950000</v>
      </c>
      <c r="K37" s="34">
        <v>1001300</v>
      </c>
      <c r="L37" s="37">
        <v>1055370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31703490</v>
      </c>
      <c r="F38" s="38">
        <v>5000000</v>
      </c>
      <c r="G38" s="34">
        <v>30500000</v>
      </c>
      <c r="H38" s="40">
        <v>30500000</v>
      </c>
      <c r="I38" s="41">
        <v>181592386</v>
      </c>
      <c r="J38" s="39">
        <v>15500000</v>
      </c>
      <c r="K38" s="34">
        <v>22475000</v>
      </c>
      <c r="L38" s="37">
        <v>32813500</v>
      </c>
    </row>
    <row r="39" spans="1:12" ht="13.5" x14ac:dyDescent="0.25">
      <c r="A39" s="28" t="s">
        <v>55</v>
      </c>
      <c r="B39" s="21" t="s">
        <v>19</v>
      </c>
      <c r="C39" s="34">
        <v>38916282</v>
      </c>
      <c r="D39" s="34">
        <v>21587172</v>
      </c>
      <c r="E39" s="37">
        <v>33410844</v>
      </c>
      <c r="F39" s="39">
        <v>33150000</v>
      </c>
      <c r="G39" s="34">
        <v>23150000</v>
      </c>
      <c r="H39" s="37">
        <v>23150000</v>
      </c>
      <c r="I39" s="41">
        <v>19498875</v>
      </c>
      <c r="J39" s="39">
        <v>17870000</v>
      </c>
      <c r="K39" s="34">
        <v>18790000</v>
      </c>
      <c r="L39" s="37">
        <v>19752321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122180930</v>
      </c>
      <c r="D41" s="34">
        <v>61595917</v>
      </c>
      <c r="E41" s="37">
        <v>46233921</v>
      </c>
      <c r="F41" s="38">
        <v>54243700</v>
      </c>
      <c r="G41" s="34">
        <v>63010210</v>
      </c>
      <c r="H41" s="40">
        <v>63010210</v>
      </c>
      <c r="I41" s="41">
        <v>47476708</v>
      </c>
      <c r="J41" s="39">
        <v>66679999</v>
      </c>
      <c r="K41" s="34">
        <v>70325738</v>
      </c>
      <c r="L41" s="37">
        <v>73619107</v>
      </c>
    </row>
    <row r="42" spans="1:12" ht="13.5" x14ac:dyDescent="0.25">
      <c r="A42" s="28" t="s">
        <v>57</v>
      </c>
      <c r="B42" s="21" t="s">
        <v>19</v>
      </c>
      <c r="C42" s="34">
        <v>571802</v>
      </c>
      <c r="D42" s="34">
        <v>1139384</v>
      </c>
      <c r="E42" s="37">
        <v>10782</v>
      </c>
      <c r="F42" s="39">
        <v>0</v>
      </c>
      <c r="G42" s="34">
        <v>0</v>
      </c>
      <c r="H42" s="37">
        <v>0</v>
      </c>
      <c r="I42" s="41">
        <v>0</v>
      </c>
      <c r="J42" s="39">
        <v>7513000</v>
      </c>
      <c r="K42" s="34">
        <v>7802000</v>
      </c>
      <c r="L42" s="37">
        <v>8118000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</v>
      </c>
      <c r="F43" s="38">
        <v>0</v>
      </c>
      <c r="G43" s="34">
        <v>54400160</v>
      </c>
      <c r="H43" s="40">
        <v>54400160</v>
      </c>
      <c r="I43" s="41">
        <v>61385677</v>
      </c>
      <c r="J43" s="39">
        <v>10000000</v>
      </c>
      <c r="K43" s="34">
        <v>14500000</v>
      </c>
      <c r="L43" s="37">
        <v>21170000</v>
      </c>
    </row>
    <row r="44" spans="1:12" ht="13.5" x14ac:dyDescent="0.25">
      <c r="A44" s="28" t="s">
        <v>59</v>
      </c>
      <c r="B44" s="21" t="s">
        <v>19</v>
      </c>
      <c r="C44" s="34">
        <v>19804571</v>
      </c>
      <c r="D44" s="34">
        <v>24200767</v>
      </c>
      <c r="E44" s="37">
        <v>31777889</v>
      </c>
      <c r="F44" s="39">
        <v>38769725</v>
      </c>
      <c r="G44" s="34">
        <v>46050810</v>
      </c>
      <c r="H44" s="37">
        <v>46050810</v>
      </c>
      <c r="I44" s="41">
        <v>35889931</v>
      </c>
      <c r="J44" s="39">
        <v>49624754</v>
      </c>
      <c r="K44" s="34">
        <v>51537096</v>
      </c>
      <c r="L44" s="37">
        <v>53843499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1103227</v>
      </c>
      <c r="E45" s="37">
        <v>5640383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35235</v>
      </c>
      <c r="F46" s="39">
        <v>0</v>
      </c>
      <c r="G46" s="34">
        <v>0</v>
      </c>
      <c r="H46" s="37">
        <v>0</v>
      </c>
      <c r="I46" s="41">
        <v>111332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269625691</v>
      </c>
      <c r="D47" s="52">
        <f t="shared" ref="D47:L47" si="1">SUM(D34:D46)</f>
        <v>207581273</v>
      </c>
      <c r="E47" s="53">
        <f t="shared" si="1"/>
        <v>254458531</v>
      </c>
      <c r="F47" s="54">
        <f t="shared" si="1"/>
        <v>243214752</v>
      </c>
      <c r="G47" s="52">
        <f t="shared" si="1"/>
        <v>342459140</v>
      </c>
      <c r="H47" s="53">
        <f t="shared" si="1"/>
        <v>342459140</v>
      </c>
      <c r="I47" s="56">
        <f t="shared" si="1"/>
        <v>457122301</v>
      </c>
      <c r="J47" s="57">
        <f t="shared" si="1"/>
        <v>289246384</v>
      </c>
      <c r="K47" s="52">
        <f t="shared" si="1"/>
        <v>313110769</v>
      </c>
      <c r="L47" s="53">
        <f t="shared" si="1"/>
        <v>342878675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-74252763</v>
      </c>
      <c r="D48" s="61">
        <f t="shared" si="2"/>
        <v>-2672172</v>
      </c>
      <c r="E48" s="62">
        <f t="shared" si="2"/>
        <v>-42835178</v>
      </c>
      <c r="F48" s="63">
        <f t="shared" si="2"/>
        <v>-22675702</v>
      </c>
      <c r="G48" s="61">
        <f t="shared" si="2"/>
        <v>-104763941</v>
      </c>
      <c r="H48" s="62">
        <f t="shared" si="2"/>
        <v>-104763941</v>
      </c>
      <c r="I48" s="64">
        <f t="shared" si="2"/>
        <v>-219888934</v>
      </c>
      <c r="J48" s="65">
        <f t="shared" si="2"/>
        <v>-54339572</v>
      </c>
      <c r="K48" s="61">
        <f t="shared" si="2"/>
        <v>-67652357</v>
      </c>
      <c r="L48" s="62">
        <f t="shared" si="2"/>
        <v>-86553411</v>
      </c>
    </row>
    <row r="49" spans="1:12" ht="25.5" x14ac:dyDescent="0.25">
      <c r="A49" s="66" t="s">
        <v>64</v>
      </c>
      <c r="B49" s="21" t="s">
        <v>65</v>
      </c>
      <c r="C49" s="34">
        <v>27091000</v>
      </c>
      <c r="D49" s="34">
        <v>33977000</v>
      </c>
      <c r="E49" s="37">
        <v>42872757</v>
      </c>
      <c r="F49" s="39">
        <v>31198300</v>
      </c>
      <c r="G49" s="34">
        <v>32785462</v>
      </c>
      <c r="H49" s="37">
        <v>32785462</v>
      </c>
      <c r="I49" s="41">
        <v>32775332</v>
      </c>
      <c r="J49" s="39">
        <v>30826550</v>
      </c>
      <c r="K49" s="34">
        <v>31857551</v>
      </c>
      <c r="L49" s="37">
        <v>33322999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-47161763</v>
      </c>
      <c r="D51" s="68">
        <f t="shared" si="3"/>
        <v>31304828</v>
      </c>
      <c r="E51" s="69">
        <f t="shared" si="3"/>
        <v>37579</v>
      </c>
      <c r="F51" s="70">
        <f t="shared" si="3"/>
        <v>8522598</v>
      </c>
      <c r="G51" s="68">
        <f t="shared" si="3"/>
        <v>-71978479</v>
      </c>
      <c r="H51" s="69">
        <f t="shared" si="3"/>
        <v>-71978479</v>
      </c>
      <c r="I51" s="71">
        <f t="shared" si="3"/>
        <v>-187113602</v>
      </c>
      <c r="J51" s="72">
        <f t="shared" si="3"/>
        <v>-23513022</v>
      </c>
      <c r="K51" s="68">
        <f t="shared" si="3"/>
        <v>-35794806</v>
      </c>
      <c r="L51" s="69">
        <f t="shared" si="3"/>
        <v>-53230412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-47161763</v>
      </c>
      <c r="D53" s="79">
        <f t="shared" ref="D53:L53" si="4">+D51-D52</f>
        <v>31304828</v>
      </c>
      <c r="E53" s="80">
        <f t="shared" si="4"/>
        <v>37579</v>
      </c>
      <c r="F53" s="81">
        <f t="shared" si="4"/>
        <v>8522598</v>
      </c>
      <c r="G53" s="79">
        <f t="shared" si="4"/>
        <v>-71978479</v>
      </c>
      <c r="H53" s="80">
        <f t="shared" si="4"/>
        <v>-71978479</v>
      </c>
      <c r="I53" s="82">
        <f t="shared" si="4"/>
        <v>-187113602</v>
      </c>
      <c r="J53" s="83">
        <f t="shared" si="4"/>
        <v>-23513022</v>
      </c>
      <c r="K53" s="79">
        <f t="shared" si="4"/>
        <v>-35794806</v>
      </c>
      <c r="L53" s="80">
        <f t="shared" si="4"/>
        <v>-53230412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-47161763</v>
      </c>
      <c r="D56" s="68">
        <f t="shared" ref="D56:L56" si="5">SUM(D53:D55)</f>
        <v>31304828</v>
      </c>
      <c r="E56" s="69">
        <f t="shared" si="5"/>
        <v>37579</v>
      </c>
      <c r="F56" s="70">
        <f t="shared" si="5"/>
        <v>8522598</v>
      </c>
      <c r="G56" s="68">
        <f t="shared" si="5"/>
        <v>-71978479</v>
      </c>
      <c r="H56" s="69">
        <f t="shared" si="5"/>
        <v>-71978479</v>
      </c>
      <c r="I56" s="71">
        <f t="shared" si="5"/>
        <v>-187113602</v>
      </c>
      <c r="J56" s="72">
        <f t="shared" si="5"/>
        <v>-23513022</v>
      </c>
      <c r="K56" s="68">
        <f t="shared" si="5"/>
        <v>-35794806</v>
      </c>
      <c r="L56" s="69">
        <f t="shared" si="5"/>
        <v>-53230412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-47161763</v>
      </c>
      <c r="D59" s="87">
        <f t="shared" ref="D59:L59" si="6">SUM(D56:D58)</f>
        <v>31304828</v>
      </c>
      <c r="E59" s="88">
        <f t="shared" si="6"/>
        <v>37579</v>
      </c>
      <c r="F59" s="89">
        <f t="shared" si="6"/>
        <v>8522598</v>
      </c>
      <c r="G59" s="87">
        <f t="shared" si="6"/>
        <v>-71978479</v>
      </c>
      <c r="H59" s="90">
        <f t="shared" si="6"/>
        <v>-71978479</v>
      </c>
      <c r="I59" s="91">
        <f t="shared" si="6"/>
        <v>-187113602</v>
      </c>
      <c r="J59" s="92">
        <f t="shared" si="6"/>
        <v>-23513022</v>
      </c>
      <c r="K59" s="87">
        <f t="shared" si="6"/>
        <v>-35794806</v>
      </c>
      <c r="L59" s="88">
        <f t="shared" si="6"/>
        <v>-53230412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83432608</v>
      </c>
      <c r="D6" s="29">
        <v>93538823</v>
      </c>
      <c r="E6" s="30">
        <v>94405903</v>
      </c>
      <c r="F6" s="31">
        <v>156164177</v>
      </c>
      <c r="G6" s="29">
        <v>160088404</v>
      </c>
      <c r="H6" s="32">
        <v>160088404</v>
      </c>
      <c r="I6" s="30">
        <v>109264291</v>
      </c>
      <c r="J6" s="33">
        <v>173523779</v>
      </c>
      <c r="K6" s="29">
        <v>195368390</v>
      </c>
      <c r="L6" s="32">
        <v>221564520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7872258</v>
      </c>
      <c r="D9" s="29">
        <v>9369767</v>
      </c>
      <c r="E9" s="30">
        <v>11845113</v>
      </c>
      <c r="F9" s="31">
        <v>10752478</v>
      </c>
      <c r="G9" s="29">
        <v>13811070</v>
      </c>
      <c r="H9" s="32">
        <v>13811070</v>
      </c>
      <c r="I9" s="30">
        <v>11923307</v>
      </c>
      <c r="J9" s="33">
        <v>16069108</v>
      </c>
      <c r="K9" s="29">
        <v>16808287</v>
      </c>
      <c r="L9" s="32">
        <v>17564660</v>
      </c>
    </row>
    <row r="10" spans="1:12" ht="13.5" x14ac:dyDescent="0.25">
      <c r="A10" s="28" t="s">
        <v>26</v>
      </c>
      <c r="B10" s="21" t="s">
        <v>19</v>
      </c>
      <c r="C10" s="29">
        <v>3647265</v>
      </c>
      <c r="D10" s="29">
        <v>3530194</v>
      </c>
      <c r="E10" s="30">
        <v>4251338</v>
      </c>
      <c r="F10" s="31">
        <v>5609203</v>
      </c>
      <c r="G10" s="29">
        <v>6047015</v>
      </c>
      <c r="H10" s="32">
        <v>6047015</v>
      </c>
      <c r="I10" s="30">
        <v>4838322</v>
      </c>
      <c r="J10" s="33">
        <v>6334928</v>
      </c>
      <c r="K10" s="29">
        <v>6626335</v>
      </c>
      <c r="L10" s="32">
        <v>6924518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1180239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2403368</v>
      </c>
      <c r="D13" s="29">
        <v>3428897</v>
      </c>
      <c r="E13" s="30">
        <v>3990221</v>
      </c>
      <c r="F13" s="31">
        <v>4307597</v>
      </c>
      <c r="G13" s="29">
        <v>4408652</v>
      </c>
      <c r="H13" s="32">
        <v>4408652</v>
      </c>
      <c r="I13" s="30">
        <v>3502674</v>
      </c>
      <c r="J13" s="33">
        <v>4624676</v>
      </c>
      <c r="K13" s="29">
        <v>4837411</v>
      </c>
      <c r="L13" s="32">
        <v>5059932</v>
      </c>
    </row>
    <row r="14" spans="1:12" ht="13.5" x14ac:dyDescent="0.25">
      <c r="A14" s="28" t="s">
        <v>30</v>
      </c>
      <c r="B14" s="21" t="s">
        <v>19</v>
      </c>
      <c r="C14" s="29">
        <v>1715464</v>
      </c>
      <c r="D14" s="29">
        <v>2533098</v>
      </c>
      <c r="E14" s="30">
        <v>3520411</v>
      </c>
      <c r="F14" s="31">
        <v>3029552</v>
      </c>
      <c r="G14" s="29">
        <v>3029552</v>
      </c>
      <c r="H14" s="32">
        <v>3029552</v>
      </c>
      <c r="I14" s="30">
        <v>4354185</v>
      </c>
      <c r="J14" s="33">
        <v>3178000</v>
      </c>
      <c r="K14" s="29">
        <v>3324188</v>
      </c>
      <c r="L14" s="32">
        <v>3473777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1277858</v>
      </c>
      <c r="D17" s="34">
        <v>1671437</v>
      </c>
      <c r="E17" s="37">
        <v>2151712</v>
      </c>
      <c r="F17" s="39">
        <v>1370048</v>
      </c>
      <c r="G17" s="34">
        <v>1474766</v>
      </c>
      <c r="H17" s="37">
        <v>1474766</v>
      </c>
      <c r="I17" s="40">
        <v>1800866</v>
      </c>
      <c r="J17" s="39">
        <v>1442130</v>
      </c>
      <c r="K17" s="34">
        <v>1508468</v>
      </c>
      <c r="L17" s="37">
        <v>1576348</v>
      </c>
    </row>
    <row r="18" spans="1:12" ht="13.5" x14ac:dyDescent="0.25">
      <c r="A18" s="28" t="s">
        <v>34</v>
      </c>
      <c r="B18" s="21" t="s">
        <v>19</v>
      </c>
      <c r="C18" s="34">
        <v>2192935</v>
      </c>
      <c r="D18" s="34">
        <v>1811924</v>
      </c>
      <c r="E18" s="37">
        <v>1841353</v>
      </c>
      <c r="F18" s="39">
        <v>2444538</v>
      </c>
      <c r="G18" s="34">
        <v>2665986</v>
      </c>
      <c r="H18" s="37">
        <v>2665986</v>
      </c>
      <c r="I18" s="41">
        <v>2761515</v>
      </c>
      <c r="J18" s="39">
        <v>3921864</v>
      </c>
      <c r="K18" s="34">
        <v>4102269</v>
      </c>
      <c r="L18" s="37">
        <v>4286871</v>
      </c>
    </row>
    <row r="19" spans="1:12" ht="13.5" x14ac:dyDescent="0.25">
      <c r="A19" s="28" t="s">
        <v>35</v>
      </c>
      <c r="B19" s="21" t="s">
        <v>19</v>
      </c>
      <c r="C19" s="34">
        <v>347868</v>
      </c>
      <c r="D19" s="34">
        <v>2667151</v>
      </c>
      <c r="E19" s="37">
        <v>651236</v>
      </c>
      <c r="F19" s="39">
        <v>1562695</v>
      </c>
      <c r="G19" s="34">
        <v>2569961</v>
      </c>
      <c r="H19" s="37">
        <v>2569961</v>
      </c>
      <c r="I19" s="41">
        <v>2027329</v>
      </c>
      <c r="J19" s="39">
        <v>827796</v>
      </c>
      <c r="K19" s="34">
        <v>747315</v>
      </c>
      <c r="L19" s="37">
        <v>781177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219869418</v>
      </c>
      <c r="D21" s="34">
        <v>231693521</v>
      </c>
      <c r="E21" s="37">
        <v>238061561</v>
      </c>
      <c r="F21" s="39">
        <v>253564477</v>
      </c>
      <c r="G21" s="34">
        <v>255064477</v>
      </c>
      <c r="H21" s="37">
        <v>255064477</v>
      </c>
      <c r="I21" s="41">
        <v>261034612</v>
      </c>
      <c r="J21" s="39">
        <v>271174940</v>
      </c>
      <c r="K21" s="34">
        <v>283648986</v>
      </c>
      <c r="L21" s="37">
        <v>296696839</v>
      </c>
    </row>
    <row r="22" spans="1:12" ht="13.5" x14ac:dyDescent="0.25">
      <c r="A22" s="28" t="s">
        <v>38</v>
      </c>
      <c r="B22" s="21" t="s">
        <v>19</v>
      </c>
      <c r="C22" s="34">
        <v>26672</v>
      </c>
      <c r="D22" s="34">
        <v>75192</v>
      </c>
      <c r="E22" s="37">
        <v>297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2316553</v>
      </c>
      <c r="D23" s="34">
        <v>1402222</v>
      </c>
      <c r="E23" s="37">
        <v>1492939</v>
      </c>
      <c r="F23" s="39">
        <v>2957170</v>
      </c>
      <c r="G23" s="34">
        <v>3104681</v>
      </c>
      <c r="H23" s="37">
        <v>3104681</v>
      </c>
      <c r="I23" s="41">
        <v>1805695</v>
      </c>
      <c r="J23" s="39">
        <v>3256810</v>
      </c>
      <c r="K23" s="34">
        <v>3406623</v>
      </c>
      <c r="L23" s="37">
        <v>3559921</v>
      </c>
    </row>
    <row r="24" spans="1:12" ht="13.5" x14ac:dyDescent="0.25">
      <c r="A24" s="28" t="s">
        <v>40</v>
      </c>
      <c r="B24" s="21" t="s">
        <v>19</v>
      </c>
      <c r="C24" s="34">
        <v>1321712</v>
      </c>
      <c r="D24" s="34">
        <v>1878811</v>
      </c>
      <c r="E24" s="37">
        <v>978094</v>
      </c>
      <c r="F24" s="39">
        <v>1954471</v>
      </c>
      <c r="G24" s="34">
        <v>872683</v>
      </c>
      <c r="H24" s="37">
        <v>872683</v>
      </c>
      <c r="I24" s="41">
        <v>832436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99957168</v>
      </c>
      <c r="D25" s="34">
        <v>106604701</v>
      </c>
      <c r="E25" s="37">
        <v>101038666</v>
      </c>
      <c r="F25" s="39">
        <v>114187350</v>
      </c>
      <c r="G25" s="34">
        <v>110079770</v>
      </c>
      <c r="H25" s="37">
        <v>110079770</v>
      </c>
      <c r="I25" s="41">
        <v>108514255</v>
      </c>
      <c r="J25" s="39">
        <v>115580070</v>
      </c>
      <c r="K25" s="34">
        <v>118696160</v>
      </c>
      <c r="L25" s="37">
        <v>123977153</v>
      </c>
    </row>
    <row r="26" spans="1:12" ht="13.5" x14ac:dyDescent="0.25">
      <c r="A26" s="28" t="s">
        <v>28</v>
      </c>
      <c r="B26" s="21" t="s">
        <v>19</v>
      </c>
      <c r="C26" s="34">
        <v>11974995</v>
      </c>
      <c r="D26" s="34">
        <v>15940213</v>
      </c>
      <c r="E26" s="37">
        <v>10214329</v>
      </c>
      <c r="F26" s="39">
        <v>13677456</v>
      </c>
      <c r="G26" s="34">
        <v>13677456</v>
      </c>
      <c r="H26" s="37">
        <v>13677456</v>
      </c>
      <c r="I26" s="41">
        <v>12219172</v>
      </c>
      <c r="J26" s="39">
        <v>14347651</v>
      </c>
      <c r="K26" s="34">
        <v>15007643</v>
      </c>
      <c r="L26" s="37">
        <v>15697995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585199</v>
      </c>
      <c r="F29" s="39">
        <v>315900</v>
      </c>
      <c r="G29" s="34">
        <v>700000</v>
      </c>
      <c r="H29" s="37">
        <v>700000</v>
      </c>
      <c r="I29" s="41">
        <v>1382044</v>
      </c>
      <c r="J29" s="39">
        <v>331379</v>
      </c>
      <c r="K29" s="34">
        <v>346623</v>
      </c>
      <c r="L29" s="37">
        <v>362221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439536381</v>
      </c>
      <c r="D32" s="52">
        <f t="shared" ref="D32:L32" si="0">SUM(D6:D19)+SUM(D21:D31)</f>
        <v>476145951</v>
      </c>
      <c r="E32" s="53">
        <f t="shared" si="0"/>
        <v>475028372</v>
      </c>
      <c r="F32" s="54">
        <f t="shared" si="0"/>
        <v>571897112</v>
      </c>
      <c r="G32" s="52">
        <f t="shared" si="0"/>
        <v>577594473</v>
      </c>
      <c r="H32" s="55">
        <f t="shared" si="0"/>
        <v>577594473</v>
      </c>
      <c r="I32" s="56">
        <f t="shared" si="0"/>
        <v>526260703</v>
      </c>
      <c r="J32" s="57">
        <f t="shared" si="0"/>
        <v>614613131</v>
      </c>
      <c r="K32" s="52">
        <f t="shared" si="0"/>
        <v>654428698</v>
      </c>
      <c r="L32" s="53">
        <f t="shared" si="0"/>
        <v>701525932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125190084</v>
      </c>
      <c r="D34" s="34">
        <v>123938108</v>
      </c>
      <c r="E34" s="37">
        <v>137502073</v>
      </c>
      <c r="F34" s="38">
        <v>155965773</v>
      </c>
      <c r="G34" s="34">
        <v>151449722</v>
      </c>
      <c r="H34" s="40">
        <v>151449722</v>
      </c>
      <c r="I34" s="41">
        <v>145833682</v>
      </c>
      <c r="J34" s="39">
        <v>162029250</v>
      </c>
      <c r="K34" s="34">
        <v>169064354</v>
      </c>
      <c r="L34" s="37">
        <v>176649577</v>
      </c>
    </row>
    <row r="35" spans="1:12" ht="13.5" x14ac:dyDescent="0.25">
      <c r="A35" s="28" t="s">
        <v>49</v>
      </c>
      <c r="B35" s="21" t="s">
        <v>19</v>
      </c>
      <c r="C35" s="34">
        <v>9330037</v>
      </c>
      <c r="D35" s="34">
        <v>10093429</v>
      </c>
      <c r="E35" s="37">
        <v>10396834</v>
      </c>
      <c r="F35" s="38">
        <v>11326672</v>
      </c>
      <c r="G35" s="34">
        <v>11916164</v>
      </c>
      <c r="H35" s="40">
        <v>11916164</v>
      </c>
      <c r="I35" s="41">
        <v>11752895</v>
      </c>
      <c r="J35" s="39">
        <v>12303348</v>
      </c>
      <c r="K35" s="34">
        <v>12869305</v>
      </c>
      <c r="L35" s="37">
        <v>13461289</v>
      </c>
    </row>
    <row r="36" spans="1:12" ht="13.5" x14ac:dyDescent="0.25">
      <c r="A36" s="28" t="s">
        <v>50</v>
      </c>
      <c r="B36" s="21" t="s">
        <v>22</v>
      </c>
      <c r="C36" s="34">
        <v>127756547</v>
      </c>
      <c r="D36" s="34">
        <v>157238558</v>
      </c>
      <c r="E36" s="37">
        <v>150207690</v>
      </c>
      <c r="F36" s="39">
        <v>190198440</v>
      </c>
      <c r="G36" s="34">
        <v>184398440</v>
      </c>
      <c r="H36" s="37">
        <v>184398440</v>
      </c>
      <c r="I36" s="41">
        <v>169434812</v>
      </c>
      <c r="J36" s="39">
        <v>215706042</v>
      </c>
      <c r="K36" s="34">
        <v>239722131</v>
      </c>
      <c r="L36" s="37">
        <v>262250802</v>
      </c>
    </row>
    <row r="37" spans="1:12" ht="13.5" x14ac:dyDescent="0.25">
      <c r="A37" s="28" t="s">
        <v>51</v>
      </c>
      <c r="B37" s="21" t="s">
        <v>52</v>
      </c>
      <c r="C37" s="34">
        <v>1688279</v>
      </c>
      <c r="D37" s="34">
        <v>1657356</v>
      </c>
      <c r="E37" s="37">
        <v>2151705</v>
      </c>
      <c r="F37" s="39">
        <v>4722194</v>
      </c>
      <c r="G37" s="34">
        <v>5937297</v>
      </c>
      <c r="H37" s="37">
        <v>5937297</v>
      </c>
      <c r="I37" s="41">
        <v>1965519</v>
      </c>
      <c r="J37" s="39">
        <v>8250548</v>
      </c>
      <c r="K37" s="34">
        <v>7427174</v>
      </c>
      <c r="L37" s="37">
        <v>7768824</v>
      </c>
    </row>
    <row r="38" spans="1:12" ht="13.5" x14ac:dyDescent="0.25">
      <c r="A38" s="28" t="s">
        <v>53</v>
      </c>
      <c r="B38" s="21" t="s">
        <v>54</v>
      </c>
      <c r="C38" s="34">
        <v>71189202</v>
      </c>
      <c r="D38" s="34">
        <v>18886100</v>
      </c>
      <c r="E38" s="37">
        <v>3024077</v>
      </c>
      <c r="F38" s="38">
        <v>10242707</v>
      </c>
      <c r="G38" s="34">
        <v>12657529</v>
      </c>
      <c r="H38" s="40">
        <v>12657529</v>
      </c>
      <c r="I38" s="41">
        <v>0</v>
      </c>
      <c r="J38" s="39">
        <v>10744599</v>
      </c>
      <c r="K38" s="34">
        <v>11238851</v>
      </c>
      <c r="L38" s="37">
        <v>11744598</v>
      </c>
    </row>
    <row r="39" spans="1:12" ht="13.5" x14ac:dyDescent="0.25">
      <c r="A39" s="28" t="s">
        <v>55</v>
      </c>
      <c r="B39" s="21" t="s">
        <v>19</v>
      </c>
      <c r="C39" s="34">
        <v>59362517</v>
      </c>
      <c r="D39" s="34">
        <v>70237571</v>
      </c>
      <c r="E39" s="37">
        <v>119467941</v>
      </c>
      <c r="F39" s="39">
        <v>51439264</v>
      </c>
      <c r="G39" s="34">
        <v>60053132</v>
      </c>
      <c r="H39" s="37">
        <v>60053132</v>
      </c>
      <c r="I39" s="41">
        <v>56252263</v>
      </c>
      <c r="J39" s="39">
        <v>57004511</v>
      </c>
      <c r="K39" s="34">
        <v>59634038</v>
      </c>
      <c r="L39" s="37">
        <v>67370137</v>
      </c>
    </row>
    <row r="40" spans="1:12" ht="13.5" x14ac:dyDescent="0.25">
      <c r="A40" s="28" t="s">
        <v>28</v>
      </c>
      <c r="B40" s="21" t="s">
        <v>19</v>
      </c>
      <c r="C40" s="34">
        <v>7260690</v>
      </c>
      <c r="D40" s="34">
        <v>6555267</v>
      </c>
      <c r="E40" s="37">
        <v>7380301</v>
      </c>
      <c r="F40" s="38">
        <v>47362</v>
      </c>
      <c r="G40" s="34">
        <v>60506</v>
      </c>
      <c r="H40" s="40">
        <v>60506</v>
      </c>
      <c r="I40" s="41">
        <v>36099</v>
      </c>
      <c r="J40" s="39">
        <v>63471</v>
      </c>
      <c r="K40" s="34">
        <v>66390</v>
      </c>
      <c r="L40" s="37">
        <v>69445</v>
      </c>
    </row>
    <row r="41" spans="1:12" ht="13.5" x14ac:dyDescent="0.25">
      <c r="A41" s="28" t="s">
        <v>56</v>
      </c>
      <c r="B41" s="21" t="s">
        <v>19</v>
      </c>
      <c r="C41" s="34">
        <v>72046618</v>
      </c>
      <c r="D41" s="34">
        <v>88362805</v>
      </c>
      <c r="E41" s="37">
        <v>83311247</v>
      </c>
      <c r="F41" s="38">
        <v>80964258</v>
      </c>
      <c r="G41" s="34">
        <v>74415768</v>
      </c>
      <c r="H41" s="40">
        <v>74415768</v>
      </c>
      <c r="I41" s="41">
        <v>62880036</v>
      </c>
      <c r="J41" s="39">
        <v>77415731</v>
      </c>
      <c r="K41" s="34">
        <v>81017053</v>
      </c>
      <c r="L41" s="37">
        <v>85374820</v>
      </c>
    </row>
    <row r="42" spans="1:12" ht="13.5" x14ac:dyDescent="0.25">
      <c r="A42" s="28" t="s">
        <v>57</v>
      </c>
      <c r="B42" s="21" t="s">
        <v>19</v>
      </c>
      <c r="C42" s="34">
        <v>572950</v>
      </c>
      <c r="D42" s="34">
        <v>653900</v>
      </c>
      <c r="E42" s="37">
        <v>1406576</v>
      </c>
      <c r="F42" s="39">
        <v>1520000</v>
      </c>
      <c r="G42" s="34">
        <v>2067163</v>
      </c>
      <c r="H42" s="37">
        <v>2067163</v>
      </c>
      <c r="I42" s="41">
        <v>1779000</v>
      </c>
      <c r="J42" s="39">
        <v>1752000</v>
      </c>
      <c r="K42" s="34">
        <v>1832592</v>
      </c>
      <c r="L42" s="37">
        <v>1916891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41418570</v>
      </c>
      <c r="F43" s="38">
        <v>0</v>
      </c>
      <c r="G43" s="34">
        <v>1029751</v>
      </c>
      <c r="H43" s="40">
        <v>1029751</v>
      </c>
      <c r="I43" s="41">
        <v>18770845</v>
      </c>
      <c r="J43" s="39">
        <v>1080209</v>
      </c>
      <c r="K43" s="34">
        <v>1129898</v>
      </c>
      <c r="L43" s="37">
        <v>1181874</v>
      </c>
    </row>
    <row r="44" spans="1:12" ht="13.5" x14ac:dyDescent="0.25">
      <c r="A44" s="28" t="s">
        <v>59</v>
      </c>
      <c r="B44" s="21" t="s">
        <v>19</v>
      </c>
      <c r="C44" s="34">
        <v>46698831</v>
      </c>
      <c r="D44" s="34">
        <v>43735417</v>
      </c>
      <c r="E44" s="37">
        <v>49871712</v>
      </c>
      <c r="F44" s="39">
        <v>65163035</v>
      </c>
      <c r="G44" s="34">
        <v>72381915</v>
      </c>
      <c r="H44" s="37">
        <v>72381915</v>
      </c>
      <c r="I44" s="41">
        <v>50553586</v>
      </c>
      <c r="J44" s="39">
        <v>66716192</v>
      </c>
      <c r="K44" s="34">
        <v>68764305</v>
      </c>
      <c r="L44" s="37">
        <v>71949151</v>
      </c>
    </row>
    <row r="45" spans="1:12" ht="13.5" x14ac:dyDescent="0.25">
      <c r="A45" s="28" t="s">
        <v>60</v>
      </c>
      <c r="B45" s="21" t="s">
        <v>19</v>
      </c>
      <c r="C45" s="34">
        <v>-3650</v>
      </c>
      <c r="D45" s="34">
        <v>954920</v>
      </c>
      <c r="E45" s="37">
        <v>2243474</v>
      </c>
      <c r="F45" s="38">
        <v>0</v>
      </c>
      <c r="G45" s="34">
        <v>1062417</v>
      </c>
      <c r="H45" s="37">
        <v>1062417</v>
      </c>
      <c r="I45" s="41">
        <v>1609563</v>
      </c>
      <c r="J45" s="39">
        <v>1114475</v>
      </c>
      <c r="K45" s="34">
        <v>1165741</v>
      </c>
      <c r="L45" s="37">
        <v>1218200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521092105</v>
      </c>
      <c r="D47" s="52">
        <f t="shared" ref="D47:L47" si="1">SUM(D34:D46)</f>
        <v>522313431</v>
      </c>
      <c r="E47" s="53">
        <f t="shared" si="1"/>
        <v>608382200</v>
      </c>
      <c r="F47" s="54">
        <f t="shared" si="1"/>
        <v>571589705</v>
      </c>
      <c r="G47" s="52">
        <f t="shared" si="1"/>
        <v>577429804</v>
      </c>
      <c r="H47" s="53">
        <f t="shared" si="1"/>
        <v>577429804</v>
      </c>
      <c r="I47" s="56">
        <f t="shared" si="1"/>
        <v>520868300</v>
      </c>
      <c r="J47" s="57">
        <f t="shared" si="1"/>
        <v>614180376</v>
      </c>
      <c r="K47" s="52">
        <f t="shared" si="1"/>
        <v>653931832</v>
      </c>
      <c r="L47" s="53">
        <f t="shared" si="1"/>
        <v>700955608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-81555724</v>
      </c>
      <c r="D48" s="61">
        <f t="shared" si="2"/>
        <v>-46167480</v>
      </c>
      <c r="E48" s="62">
        <f t="shared" si="2"/>
        <v>-133353828</v>
      </c>
      <c r="F48" s="63">
        <f t="shared" si="2"/>
        <v>307407</v>
      </c>
      <c r="G48" s="61">
        <f t="shared" si="2"/>
        <v>164669</v>
      </c>
      <c r="H48" s="62">
        <f t="shared" si="2"/>
        <v>164669</v>
      </c>
      <c r="I48" s="64">
        <f t="shared" si="2"/>
        <v>5392403</v>
      </c>
      <c r="J48" s="65">
        <f t="shared" si="2"/>
        <v>432755</v>
      </c>
      <c r="K48" s="61">
        <f t="shared" si="2"/>
        <v>496866</v>
      </c>
      <c r="L48" s="62">
        <f t="shared" si="2"/>
        <v>570324</v>
      </c>
    </row>
    <row r="49" spans="1:12" ht="25.5" x14ac:dyDescent="0.25">
      <c r="A49" s="66" t="s">
        <v>64</v>
      </c>
      <c r="B49" s="21" t="s">
        <v>65</v>
      </c>
      <c r="C49" s="34">
        <v>31182887</v>
      </c>
      <c r="D49" s="34">
        <v>21643654</v>
      </c>
      <c r="E49" s="37">
        <v>49703277</v>
      </c>
      <c r="F49" s="39">
        <v>48107650</v>
      </c>
      <c r="G49" s="34">
        <v>56334216</v>
      </c>
      <c r="H49" s="37">
        <v>56334216</v>
      </c>
      <c r="I49" s="41">
        <v>51202204</v>
      </c>
      <c r="J49" s="39">
        <v>48640930</v>
      </c>
      <c r="K49" s="34">
        <v>41868840</v>
      </c>
      <c r="L49" s="37">
        <v>43900847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1130000</v>
      </c>
      <c r="H50" s="37">
        <v>1130000</v>
      </c>
      <c r="I50" s="41">
        <v>1129655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-50372837</v>
      </c>
      <c r="D51" s="68">
        <f t="shared" si="3"/>
        <v>-24523826</v>
      </c>
      <c r="E51" s="69">
        <f t="shared" si="3"/>
        <v>-83650551</v>
      </c>
      <c r="F51" s="70">
        <f t="shared" si="3"/>
        <v>48415057</v>
      </c>
      <c r="G51" s="68">
        <f t="shared" si="3"/>
        <v>57628885</v>
      </c>
      <c r="H51" s="69">
        <f t="shared" si="3"/>
        <v>57628885</v>
      </c>
      <c r="I51" s="71">
        <f t="shared" si="3"/>
        <v>57724262</v>
      </c>
      <c r="J51" s="72">
        <f t="shared" si="3"/>
        <v>49073685</v>
      </c>
      <c r="K51" s="68">
        <f t="shared" si="3"/>
        <v>42365706</v>
      </c>
      <c r="L51" s="69">
        <f t="shared" si="3"/>
        <v>44471171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-50372837</v>
      </c>
      <c r="D53" s="79">
        <f t="shared" ref="D53:L53" si="4">+D51-D52</f>
        <v>-24523826</v>
      </c>
      <c r="E53" s="80">
        <f t="shared" si="4"/>
        <v>-83650551</v>
      </c>
      <c r="F53" s="81">
        <f t="shared" si="4"/>
        <v>48415057</v>
      </c>
      <c r="G53" s="79">
        <f t="shared" si="4"/>
        <v>57628885</v>
      </c>
      <c r="H53" s="80">
        <f t="shared" si="4"/>
        <v>57628885</v>
      </c>
      <c r="I53" s="82">
        <f t="shared" si="4"/>
        <v>57724262</v>
      </c>
      <c r="J53" s="83">
        <f t="shared" si="4"/>
        <v>49073685</v>
      </c>
      <c r="K53" s="79">
        <f t="shared" si="4"/>
        <v>42365706</v>
      </c>
      <c r="L53" s="80">
        <f t="shared" si="4"/>
        <v>44471171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-50372837</v>
      </c>
      <c r="D56" s="68">
        <f t="shared" ref="D56:L56" si="5">SUM(D53:D55)</f>
        <v>-24523826</v>
      </c>
      <c r="E56" s="69">
        <f t="shared" si="5"/>
        <v>-83650551</v>
      </c>
      <c r="F56" s="70">
        <f t="shared" si="5"/>
        <v>48415057</v>
      </c>
      <c r="G56" s="68">
        <f t="shared" si="5"/>
        <v>57628885</v>
      </c>
      <c r="H56" s="69">
        <f t="shared" si="5"/>
        <v>57628885</v>
      </c>
      <c r="I56" s="71">
        <f t="shared" si="5"/>
        <v>57724262</v>
      </c>
      <c r="J56" s="72">
        <f t="shared" si="5"/>
        <v>49073685</v>
      </c>
      <c r="K56" s="68">
        <f t="shared" si="5"/>
        <v>42365706</v>
      </c>
      <c r="L56" s="69">
        <f t="shared" si="5"/>
        <v>44471171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-50372837</v>
      </c>
      <c r="D59" s="87">
        <f t="shared" ref="D59:L59" si="6">SUM(D56:D58)</f>
        <v>-24523826</v>
      </c>
      <c r="E59" s="88">
        <f t="shared" si="6"/>
        <v>-83650551</v>
      </c>
      <c r="F59" s="89">
        <f t="shared" si="6"/>
        <v>48415057</v>
      </c>
      <c r="G59" s="87">
        <f t="shared" si="6"/>
        <v>57628885</v>
      </c>
      <c r="H59" s="90">
        <f t="shared" si="6"/>
        <v>57628885</v>
      </c>
      <c r="I59" s="91">
        <f t="shared" si="6"/>
        <v>57724262</v>
      </c>
      <c r="J59" s="92">
        <f t="shared" si="6"/>
        <v>49073685</v>
      </c>
      <c r="K59" s="87">
        <f t="shared" si="6"/>
        <v>42365706</v>
      </c>
      <c r="L59" s="88">
        <f t="shared" si="6"/>
        <v>44471171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48402164</v>
      </c>
      <c r="D6" s="29">
        <v>64556111</v>
      </c>
      <c r="E6" s="30">
        <v>49688517</v>
      </c>
      <c r="F6" s="31">
        <v>71823792</v>
      </c>
      <c r="G6" s="29">
        <v>63000001</v>
      </c>
      <c r="H6" s="32">
        <v>63000001</v>
      </c>
      <c r="I6" s="30">
        <v>34928959</v>
      </c>
      <c r="J6" s="33">
        <v>68493756</v>
      </c>
      <c r="K6" s="29">
        <v>71488331</v>
      </c>
      <c r="L6" s="32">
        <v>74734953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4564480</v>
      </c>
      <c r="D9" s="29">
        <v>4717075</v>
      </c>
      <c r="E9" s="30">
        <v>4655455</v>
      </c>
      <c r="F9" s="31">
        <v>4900416</v>
      </c>
      <c r="G9" s="29">
        <v>5003141</v>
      </c>
      <c r="H9" s="32">
        <v>5003141</v>
      </c>
      <c r="I9" s="30">
        <v>5051583</v>
      </c>
      <c r="J9" s="33">
        <v>5268511</v>
      </c>
      <c r="K9" s="29">
        <v>5510862</v>
      </c>
      <c r="L9" s="32">
        <v>5764363</v>
      </c>
    </row>
    <row r="10" spans="1:12" ht="13.5" x14ac:dyDescent="0.25">
      <c r="A10" s="28" t="s">
        <v>26</v>
      </c>
      <c r="B10" s="21" t="s">
        <v>19</v>
      </c>
      <c r="C10" s="29">
        <v>478097</v>
      </c>
      <c r="D10" s="29">
        <v>159509</v>
      </c>
      <c r="E10" s="30">
        <v>7232230</v>
      </c>
      <c r="F10" s="31">
        <v>179820</v>
      </c>
      <c r="G10" s="29">
        <v>208184</v>
      </c>
      <c r="H10" s="32">
        <v>208184</v>
      </c>
      <c r="I10" s="30">
        <v>168867</v>
      </c>
      <c r="J10" s="33">
        <v>1156412</v>
      </c>
      <c r="K10" s="29">
        <v>10594424</v>
      </c>
      <c r="L10" s="32">
        <v>10261944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166333</v>
      </c>
      <c r="F13" s="31">
        <v>26899104</v>
      </c>
      <c r="G13" s="29">
        <v>34001076</v>
      </c>
      <c r="H13" s="32">
        <v>34001076</v>
      </c>
      <c r="I13" s="30">
        <v>0</v>
      </c>
      <c r="J13" s="33">
        <v>35667129</v>
      </c>
      <c r="K13" s="29">
        <v>37307817</v>
      </c>
      <c r="L13" s="32">
        <v>39023977</v>
      </c>
    </row>
    <row r="14" spans="1:12" ht="13.5" x14ac:dyDescent="0.25">
      <c r="A14" s="28" t="s">
        <v>30</v>
      </c>
      <c r="B14" s="21" t="s">
        <v>19</v>
      </c>
      <c r="C14" s="29">
        <v>111732</v>
      </c>
      <c r="D14" s="29">
        <v>347437</v>
      </c>
      <c r="E14" s="30">
        <v>13950785</v>
      </c>
      <c r="F14" s="31">
        <v>341256</v>
      </c>
      <c r="G14" s="29">
        <v>556603</v>
      </c>
      <c r="H14" s="32">
        <v>556603</v>
      </c>
      <c r="I14" s="30">
        <v>558657</v>
      </c>
      <c r="J14" s="33">
        <v>589902</v>
      </c>
      <c r="K14" s="29">
        <v>617037</v>
      </c>
      <c r="L14" s="32">
        <v>645421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170961</v>
      </c>
      <c r="D17" s="34">
        <v>4285973</v>
      </c>
      <c r="E17" s="37">
        <v>218516</v>
      </c>
      <c r="F17" s="39">
        <v>248760</v>
      </c>
      <c r="G17" s="34">
        <v>151805</v>
      </c>
      <c r="H17" s="37">
        <v>151805</v>
      </c>
      <c r="I17" s="40">
        <v>190802</v>
      </c>
      <c r="J17" s="39">
        <v>203851</v>
      </c>
      <c r="K17" s="34">
        <v>213229</v>
      </c>
      <c r="L17" s="37">
        <v>223037</v>
      </c>
    </row>
    <row r="18" spans="1:12" ht="13.5" x14ac:dyDescent="0.25">
      <c r="A18" s="28" t="s">
        <v>34</v>
      </c>
      <c r="B18" s="21" t="s">
        <v>19</v>
      </c>
      <c r="C18" s="34">
        <v>3820423</v>
      </c>
      <c r="D18" s="34">
        <v>4561486</v>
      </c>
      <c r="E18" s="37">
        <v>4768032</v>
      </c>
      <c r="F18" s="39">
        <v>4794660</v>
      </c>
      <c r="G18" s="34">
        <v>5120281</v>
      </c>
      <c r="H18" s="37">
        <v>5120281</v>
      </c>
      <c r="I18" s="41">
        <v>4652830</v>
      </c>
      <c r="J18" s="39">
        <v>4469480</v>
      </c>
      <c r="K18" s="34">
        <v>4675076</v>
      </c>
      <c r="L18" s="37">
        <v>4890130</v>
      </c>
    </row>
    <row r="19" spans="1:12" ht="13.5" x14ac:dyDescent="0.25">
      <c r="A19" s="28" t="s">
        <v>35</v>
      </c>
      <c r="B19" s="21" t="s">
        <v>19</v>
      </c>
      <c r="C19" s="34">
        <v>3711631</v>
      </c>
      <c r="D19" s="34">
        <v>5851852</v>
      </c>
      <c r="E19" s="37">
        <v>40024</v>
      </c>
      <c r="F19" s="39">
        <v>13400220</v>
      </c>
      <c r="G19" s="34">
        <v>975298</v>
      </c>
      <c r="H19" s="37">
        <v>975298</v>
      </c>
      <c r="I19" s="41">
        <v>4474452</v>
      </c>
      <c r="J19" s="39">
        <v>8465431</v>
      </c>
      <c r="K19" s="34">
        <v>8508876</v>
      </c>
      <c r="L19" s="37">
        <v>8554317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17238255</v>
      </c>
      <c r="D21" s="34">
        <v>18615225</v>
      </c>
      <c r="E21" s="37">
        <v>16186301</v>
      </c>
      <c r="F21" s="39">
        <v>15815640</v>
      </c>
      <c r="G21" s="34">
        <v>15885993</v>
      </c>
      <c r="H21" s="37">
        <v>15885993</v>
      </c>
      <c r="I21" s="41">
        <v>16583466</v>
      </c>
      <c r="J21" s="39">
        <v>16664408</v>
      </c>
      <c r="K21" s="34">
        <v>17430720</v>
      </c>
      <c r="L21" s="37">
        <v>18233192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6337550</v>
      </c>
      <c r="D23" s="34">
        <v>5796762</v>
      </c>
      <c r="E23" s="37">
        <v>7278947</v>
      </c>
      <c r="F23" s="39">
        <v>8044212</v>
      </c>
      <c r="G23" s="34">
        <v>7746203</v>
      </c>
      <c r="H23" s="37">
        <v>7746203</v>
      </c>
      <c r="I23" s="41">
        <v>4948503</v>
      </c>
      <c r="J23" s="39">
        <v>8018478</v>
      </c>
      <c r="K23" s="34">
        <v>8387328</v>
      </c>
      <c r="L23" s="37">
        <v>8773145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50850390</v>
      </c>
      <c r="D25" s="34">
        <v>45555000</v>
      </c>
      <c r="E25" s="37">
        <v>53290346</v>
      </c>
      <c r="F25" s="39">
        <v>53769156</v>
      </c>
      <c r="G25" s="34">
        <v>53769156</v>
      </c>
      <c r="H25" s="37">
        <v>53769156</v>
      </c>
      <c r="I25" s="41">
        <v>51106937</v>
      </c>
      <c r="J25" s="39">
        <v>56991249</v>
      </c>
      <c r="K25" s="34">
        <v>56233149</v>
      </c>
      <c r="L25" s="37">
        <v>56021850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1343041</v>
      </c>
      <c r="E29" s="37">
        <v>2424415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1815533</v>
      </c>
      <c r="D30" s="34">
        <v>116249</v>
      </c>
      <c r="E30" s="37">
        <v>7000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43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137501216</v>
      </c>
      <c r="D32" s="52">
        <f t="shared" ref="D32:L32" si="0">SUM(D6:D19)+SUM(D21:D31)</f>
        <v>155905720</v>
      </c>
      <c r="E32" s="53">
        <f t="shared" si="0"/>
        <v>159906901</v>
      </c>
      <c r="F32" s="54">
        <f t="shared" si="0"/>
        <v>200217036</v>
      </c>
      <c r="G32" s="52">
        <f t="shared" si="0"/>
        <v>186417741</v>
      </c>
      <c r="H32" s="55">
        <f t="shared" si="0"/>
        <v>186417741</v>
      </c>
      <c r="I32" s="56">
        <f t="shared" si="0"/>
        <v>122665099</v>
      </c>
      <c r="J32" s="57">
        <f t="shared" si="0"/>
        <v>205988607</v>
      </c>
      <c r="K32" s="52">
        <f t="shared" si="0"/>
        <v>220966849</v>
      </c>
      <c r="L32" s="53">
        <f t="shared" si="0"/>
        <v>227126329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51557241</v>
      </c>
      <c r="D34" s="34">
        <v>54901312</v>
      </c>
      <c r="E34" s="37">
        <v>58757252</v>
      </c>
      <c r="F34" s="38">
        <v>61595795</v>
      </c>
      <c r="G34" s="34">
        <v>58425531</v>
      </c>
      <c r="H34" s="40">
        <v>58425531</v>
      </c>
      <c r="I34" s="41">
        <v>33593677</v>
      </c>
      <c r="J34" s="39">
        <v>63477988</v>
      </c>
      <c r="K34" s="34">
        <v>66113468</v>
      </c>
      <c r="L34" s="37">
        <v>68882680</v>
      </c>
    </row>
    <row r="35" spans="1:12" ht="13.5" x14ac:dyDescent="0.25">
      <c r="A35" s="28" t="s">
        <v>49</v>
      </c>
      <c r="B35" s="21" t="s">
        <v>19</v>
      </c>
      <c r="C35" s="34">
        <v>2760421</v>
      </c>
      <c r="D35" s="34">
        <v>3019771</v>
      </c>
      <c r="E35" s="37">
        <v>3158783</v>
      </c>
      <c r="F35" s="38">
        <v>3145440</v>
      </c>
      <c r="G35" s="34">
        <v>3136493</v>
      </c>
      <c r="H35" s="40">
        <v>3136493</v>
      </c>
      <c r="I35" s="41">
        <v>1789497</v>
      </c>
      <c r="J35" s="39">
        <v>2977823</v>
      </c>
      <c r="K35" s="34">
        <v>2977823</v>
      </c>
      <c r="L35" s="37">
        <v>2977823</v>
      </c>
    </row>
    <row r="36" spans="1:12" ht="13.5" x14ac:dyDescent="0.25">
      <c r="A36" s="28" t="s">
        <v>50</v>
      </c>
      <c r="B36" s="21" t="s">
        <v>22</v>
      </c>
      <c r="C36" s="34">
        <v>63124990</v>
      </c>
      <c r="D36" s="34">
        <v>86494282</v>
      </c>
      <c r="E36" s="37">
        <v>73717692</v>
      </c>
      <c r="F36" s="39">
        <v>67832532</v>
      </c>
      <c r="G36" s="34">
        <v>62130999</v>
      </c>
      <c r="H36" s="37">
        <v>62130999</v>
      </c>
      <c r="I36" s="41">
        <v>72721414</v>
      </c>
      <c r="J36" s="39">
        <v>66445762</v>
      </c>
      <c r="K36" s="34">
        <v>69502267</v>
      </c>
      <c r="L36" s="37">
        <v>72699372</v>
      </c>
    </row>
    <row r="37" spans="1:12" ht="13.5" x14ac:dyDescent="0.25">
      <c r="A37" s="28" t="s">
        <v>51</v>
      </c>
      <c r="B37" s="21" t="s">
        <v>52</v>
      </c>
      <c r="C37" s="34">
        <v>6740545</v>
      </c>
      <c r="D37" s="34">
        <v>11029213</v>
      </c>
      <c r="E37" s="37">
        <v>15558760</v>
      </c>
      <c r="F37" s="39">
        <v>5667144</v>
      </c>
      <c r="G37" s="34">
        <v>15825000</v>
      </c>
      <c r="H37" s="37">
        <v>15825000</v>
      </c>
      <c r="I37" s="41">
        <v>7181448</v>
      </c>
      <c r="J37" s="39">
        <v>6784475</v>
      </c>
      <c r="K37" s="34">
        <v>7096170</v>
      </c>
      <c r="L37" s="37">
        <v>7422350</v>
      </c>
    </row>
    <row r="38" spans="1:12" ht="13.5" x14ac:dyDescent="0.25">
      <c r="A38" s="28" t="s">
        <v>53</v>
      </c>
      <c r="B38" s="21" t="s">
        <v>54</v>
      </c>
      <c r="C38" s="34">
        <v>10633406</v>
      </c>
      <c r="D38" s="34">
        <v>15501385</v>
      </c>
      <c r="E38" s="37">
        <v>14104817</v>
      </c>
      <c r="F38" s="38">
        <v>6943884</v>
      </c>
      <c r="G38" s="34">
        <v>19514599</v>
      </c>
      <c r="H38" s="40">
        <v>19514599</v>
      </c>
      <c r="I38" s="41">
        <v>0</v>
      </c>
      <c r="J38" s="39">
        <v>9959667</v>
      </c>
      <c r="K38" s="34">
        <v>7639728</v>
      </c>
      <c r="L38" s="37">
        <v>5660904</v>
      </c>
    </row>
    <row r="39" spans="1:12" ht="13.5" x14ac:dyDescent="0.25">
      <c r="A39" s="28" t="s">
        <v>55</v>
      </c>
      <c r="B39" s="21" t="s">
        <v>19</v>
      </c>
      <c r="C39" s="34">
        <v>17476401</v>
      </c>
      <c r="D39" s="34">
        <v>17975805</v>
      </c>
      <c r="E39" s="37">
        <v>18104162</v>
      </c>
      <c r="F39" s="39">
        <v>17994264</v>
      </c>
      <c r="G39" s="34">
        <v>18104176</v>
      </c>
      <c r="H39" s="37">
        <v>18104176</v>
      </c>
      <c r="I39" s="41">
        <v>15328398</v>
      </c>
      <c r="J39" s="39">
        <v>18991281</v>
      </c>
      <c r="K39" s="34">
        <v>19864879</v>
      </c>
      <c r="L39" s="37">
        <v>20778663</v>
      </c>
    </row>
    <row r="40" spans="1:12" ht="13.5" x14ac:dyDescent="0.25">
      <c r="A40" s="28" t="s">
        <v>28</v>
      </c>
      <c r="B40" s="21" t="s">
        <v>19</v>
      </c>
      <c r="C40" s="34">
        <v>7338706</v>
      </c>
      <c r="D40" s="34">
        <v>17627146</v>
      </c>
      <c r="E40" s="37">
        <v>35854766</v>
      </c>
      <c r="F40" s="38">
        <v>0</v>
      </c>
      <c r="G40" s="34">
        <v>29386366</v>
      </c>
      <c r="H40" s="40">
        <v>29386366</v>
      </c>
      <c r="I40" s="41">
        <v>28832461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18695268</v>
      </c>
      <c r="D41" s="34">
        <v>17797961</v>
      </c>
      <c r="E41" s="37">
        <v>24928783</v>
      </c>
      <c r="F41" s="38">
        <v>15297936</v>
      </c>
      <c r="G41" s="34">
        <v>13965691</v>
      </c>
      <c r="H41" s="40">
        <v>13965691</v>
      </c>
      <c r="I41" s="41">
        <v>7981541</v>
      </c>
      <c r="J41" s="39">
        <v>10966911</v>
      </c>
      <c r="K41" s="34">
        <v>11472018</v>
      </c>
      <c r="L41" s="37">
        <v>11999728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19429679</v>
      </c>
      <c r="D44" s="34">
        <v>28081781</v>
      </c>
      <c r="E44" s="37">
        <v>34820356</v>
      </c>
      <c r="F44" s="39">
        <v>11950944</v>
      </c>
      <c r="G44" s="34">
        <v>24058943</v>
      </c>
      <c r="H44" s="37">
        <v>24058943</v>
      </c>
      <c r="I44" s="41">
        <v>12964086</v>
      </c>
      <c r="J44" s="39">
        <v>13226124</v>
      </c>
      <c r="K44" s="34">
        <v>13835328</v>
      </c>
      <c r="L44" s="37">
        <v>14471764</v>
      </c>
    </row>
    <row r="45" spans="1:12" ht="13.5" x14ac:dyDescent="0.25">
      <c r="A45" s="28" t="s">
        <v>60</v>
      </c>
      <c r="B45" s="21" t="s">
        <v>19</v>
      </c>
      <c r="C45" s="34">
        <v>1383943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199140600</v>
      </c>
      <c r="D47" s="52">
        <f t="shared" ref="D47:L47" si="1">SUM(D34:D46)</f>
        <v>252428656</v>
      </c>
      <c r="E47" s="53">
        <f t="shared" si="1"/>
        <v>279005371</v>
      </c>
      <c r="F47" s="54">
        <f t="shared" si="1"/>
        <v>190427939</v>
      </c>
      <c r="G47" s="52">
        <f t="shared" si="1"/>
        <v>244547798</v>
      </c>
      <c r="H47" s="53">
        <f t="shared" si="1"/>
        <v>244547798</v>
      </c>
      <c r="I47" s="56">
        <f t="shared" si="1"/>
        <v>180392522</v>
      </c>
      <c r="J47" s="57">
        <f t="shared" si="1"/>
        <v>192830031</v>
      </c>
      <c r="K47" s="52">
        <f t="shared" si="1"/>
        <v>198501681</v>
      </c>
      <c r="L47" s="53">
        <f t="shared" si="1"/>
        <v>204893284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-61639384</v>
      </c>
      <c r="D48" s="61">
        <f t="shared" si="2"/>
        <v>-96522936</v>
      </c>
      <c r="E48" s="62">
        <f t="shared" si="2"/>
        <v>-119098470</v>
      </c>
      <c r="F48" s="63">
        <f t="shared" si="2"/>
        <v>9789097</v>
      </c>
      <c r="G48" s="61">
        <f t="shared" si="2"/>
        <v>-58130057</v>
      </c>
      <c r="H48" s="62">
        <f t="shared" si="2"/>
        <v>-58130057</v>
      </c>
      <c r="I48" s="64">
        <f t="shared" si="2"/>
        <v>-57727423</v>
      </c>
      <c r="J48" s="65">
        <f t="shared" si="2"/>
        <v>13158576</v>
      </c>
      <c r="K48" s="61">
        <f t="shared" si="2"/>
        <v>22465168</v>
      </c>
      <c r="L48" s="62">
        <f t="shared" si="2"/>
        <v>22233045</v>
      </c>
    </row>
    <row r="49" spans="1:12" ht="25.5" x14ac:dyDescent="0.25">
      <c r="A49" s="66" t="s">
        <v>64</v>
      </c>
      <c r="B49" s="21" t="s">
        <v>65</v>
      </c>
      <c r="C49" s="34">
        <v>11981000</v>
      </c>
      <c r="D49" s="34">
        <v>17463000</v>
      </c>
      <c r="E49" s="37">
        <v>10552048</v>
      </c>
      <c r="F49" s="39">
        <v>20827848</v>
      </c>
      <c r="G49" s="34">
        <v>19389849</v>
      </c>
      <c r="H49" s="37">
        <v>19389849</v>
      </c>
      <c r="I49" s="41">
        <v>18236182</v>
      </c>
      <c r="J49" s="39">
        <v>15696350</v>
      </c>
      <c r="K49" s="34">
        <v>13112850</v>
      </c>
      <c r="L49" s="37">
        <v>13886150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-49658384</v>
      </c>
      <c r="D51" s="68">
        <f t="shared" si="3"/>
        <v>-79059936</v>
      </c>
      <c r="E51" s="69">
        <f t="shared" si="3"/>
        <v>-108546422</v>
      </c>
      <c r="F51" s="70">
        <f t="shared" si="3"/>
        <v>30616945</v>
      </c>
      <c r="G51" s="68">
        <f t="shared" si="3"/>
        <v>-38740208</v>
      </c>
      <c r="H51" s="69">
        <f t="shared" si="3"/>
        <v>-38740208</v>
      </c>
      <c r="I51" s="71">
        <f t="shared" si="3"/>
        <v>-39491241</v>
      </c>
      <c r="J51" s="72">
        <f t="shared" si="3"/>
        <v>28854926</v>
      </c>
      <c r="K51" s="68">
        <f t="shared" si="3"/>
        <v>35578018</v>
      </c>
      <c r="L51" s="69">
        <f t="shared" si="3"/>
        <v>36119195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-49658384</v>
      </c>
      <c r="D53" s="79">
        <f t="shared" ref="D53:L53" si="4">+D51-D52</f>
        <v>-79059936</v>
      </c>
      <c r="E53" s="80">
        <f t="shared" si="4"/>
        <v>-108546422</v>
      </c>
      <c r="F53" s="81">
        <f t="shared" si="4"/>
        <v>30616945</v>
      </c>
      <c r="G53" s="79">
        <f t="shared" si="4"/>
        <v>-38740208</v>
      </c>
      <c r="H53" s="80">
        <f t="shared" si="4"/>
        <v>-38740208</v>
      </c>
      <c r="I53" s="82">
        <f t="shared" si="4"/>
        <v>-39491241</v>
      </c>
      <c r="J53" s="83">
        <f t="shared" si="4"/>
        <v>28854926</v>
      </c>
      <c r="K53" s="79">
        <f t="shared" si="4"/>
        <v>35578018</v>
      </c>
      <c r="L53" s="80">
        <f t="shared" si="4"/>
        <v>36119195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-49658384</v>
      </c>
      <c r="D56" s="68">
        <f t="shared" ref="D56:L56" si="5">SUM(D53:D55)</f>
        <v>-79059936</v>
      </c>
      <c r="E56" s="69">
        <f t="shared" si="5"/>
        <v>-108546422</v>
      </c>
      <c r="F56" s="70">
        <f t="shared" si="5"/>
        <v>30616945</v>
      </c>
      <c r="G56" s="68">
        <f t="shared" si="5"/>
        <v>-38740208</v>
      </c>
      <c r="H56" s="69">
        <f t="shared" si="5"/>
        <v>-38740208</v>
      </c>
      <c r="I56" s="71">
        <f t="shared" si="5"/>
        <v>-39491241</v>
      </c>
      <c r="J56" s="72">
        <f t="shared" si="5"/>
        <v>28854926</v>
      </c>
      <c r="K56" s="68">
        <f t="shared" si="5"/>
        <v>35578018</v>
      </c>
      <c r="L56" s="69">
        <f t="shared" si="5"/>
        <v>36119195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-49658384</v>
      </c>
      <c r="D59" s="87">
        <f t="shared" ref="D59:L59" si="6">SUM(D56:D58)</f>
        <v>-79059936</v>
      </c>
      <c r="E59" s="88">
        <f t="shared" si="6"/>
        <v>-108546422</v>
      </c>
      <c r="F59" s="89">
        <f t="shared" si="6"/>
        <v>30616945</v>
      </c>
      <c r="G59" s="87">
        <f t="shared" si="6"/>
        <v>-38740208</v>
      </c>
      <c r="H59" s="90">
        <f t="shared" si="6"/>
        <v>-38740208</v>
      </c>
      <c r="I59" s="91">
        <f t="shared" si="6"/>
        <v>-39491241</v>
      </c>
      <c r="J59" s="92">
        <f t="shared" si="6"/>
        <v>28854926</v>
      </c>
      <c r="K59" s="87">
        <f t="shared" si="6"/>
        <v>35578018</v>
      </c>
      <c r="L59" s="88">
        <f t="shared" si="6"/>
        <v>36119195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158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80615</v>
      </c>
      <c r="D9" s="29">
        <v>90759</v>
      </c>
      <c r="E9" s="30">
        <v>95195</v>
      </c>
      <c r="F9" s="31">
        <v>101911</v>
      </c>
      <c r="G9" s="29">
        <v>98774</v>
      </c>
      <c r="H9" s="32">
        <v>98774</v>
      </c>
      <c r="I9" s="30">
        <v>82764</v>
      </c>
      <c r="J9" s="33">
        <v>108026</v>
      </c>
      <c r="K9" s="29">
        <v>114507</v>
      </c>
      <c r="L9" s="32">
        <v>121377</v>
      </c>
    </row>
    <row r="10" spans="1:12" ht="13.5" x14ac:dyDescent="0.25">
      <c r="A10" s="28" t="s">
        <v>26</v>
      </c>
      <c r="B10" s="21" t="s">
        <v>19</v>
      </c>
      <c r="C10" s="29">
        <v>189437</v>
      </c>
      <c r="D10" s="29">
        <v>130280</v>
      </c>
      <c r="E10" s="30">
        <v>118288</v>
      </c>
      <c r="F10" s="31">
        <v>56000</v>
      </c>
      <c r="G10" s="29">
        <v>54000</v>
      </c>
      <c r="H10" s="32">
        <v>54000</v>
      </c>
      <c r="I10" s="30">
        <v>110312</v>
      </c>
      <c r="J10" s="33">
        <v>66200</v>
      </c>
      <c r="K10" s="29">
        <v>71572</v>
      </c>
      <c r="L10" s="32">
        <v>75434</v>
      </c>
    </row>
    <row r="11" spans="1:12" ht="13.5" x14ac:dyDescent="0.25">
      <c r="A11" s="28" t="s">
        <v>27</v>
      </c>
      <c r="B11" s="21" t="s">
        <v>19</v>
      </c>
      <c r="C11" s="29">
        <v>80135</v>
      </c>
      <c r="D11" s="29">
        <v>187367</v>
      </c>
      <c r="E11" s="30">
        <v>397607</v>
      </c>
      <c r="F11" s="31">
        <v>220000</v>
      </c>
      <c r="G11" s="29">
        <v>185000</v>
      </c>
      <c r="H11" s="32">
        <v>185000</v>
      </c>
      <c r="I11" s="30">
        <v>180460</v>
      </c>
      <c r="J11" s="33">
        <v>190000</v>
      </c>
      <c r="K11" s="29">
        <v>201400</v>
      </c>
      <c r="L11" s="32">
        <v>213484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682</v>
      </c>
      <c r="D13" s="29">
        <v>1499</v>
      </c>
      <c r="E13" s="30">
        <v>1914</v>
      </c>
      <c r="F13" s="31">
        <v>0</v>
      </c>
      <c r="G13" s="29">
        <v>0</v>
      </c>
      <c r="H13" s="32">
        <v>0</v>
      </c>
      <c r="I13" s="30">
        <v>-102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595109</v>
      </c>
      <c r="D14" s="29">
        <v>246336</v>
      </c>
      <c r="E14" s="30">
        <v>298720</v>
      </c>
      <c r="F14" s="31">
        <v>500000</v>
      </c>
      <c r="G14" s="29">
        <v>1360013</v>
      </c>
      <c r="H14" s="32">
        <v>1360013</v>
      </c>
      <c r="I14" s="30">
        <v>1003790</v>
      </c>
      <c r="J14" s="33">
        <v>3700000</v>
      </c>
      <c r="K14" s="29">
        <v>500000</v>
      </c>
      <c r="L14" s="32">
        <v>500000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773177</v>
      </c>
      <c r="D17" s="34">
        <v>471681</v>
      </c>
      <c r="E17" s="37">
        <v>561931</v>
      </c>
      <c r="F17" s="39">
        <v>798469</v>
      </c>
      <c r="G17" s="34">
        <v>808772</v>
      </c>
      <c r="H17" s="37">
        <v>808772</v>
      </c>
      <c r="I17" s="40">
        <v>871158</v>
      </c>
      <c r="J17" s="39">
        <v>899270</v>
      </c>
      <c r="K17" s="34">
        <v>1076706</v>
      </c>
      <c r="L17" s="37">
        <v>1141308</v>
      </c>
    </row>
    <row r="18" spans="1:12" ht="13.5" x14ac:dyDescent="0.25">
      <c r="A18" s="28" t="s">
        <v>34</v>
      </c>
      <c r="B18" s="21" t="s">
        <v>19</v>
      </c>
      <c r="C18" s="34">
        <v>40888</v>
      </c>
      <c r="D18" s="34">
        <v>33550</v>
      </c>
      <c r="E18" s="37">
        <v>36022</v>
      </c>
      <c r="F18" s="39">
        <v>75000</v>
      </c>
      <c r="G18" s="34">
        <v>56000</v>
      </c>
      <c r="H18" s="37">
        <v>56000</v>
      </c>
      <c r="I18" s="41">
        <v>33497</v>
      </c>
      <c r="J18" s="39">
        <v>50000</v>
      </c>
      <c r="K18" s="34">
        <v>53000</v>
      </c>
      <c r="L18" s="37">
        <v>56180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280707</v>
      </c>
      <c r="F19" s="39">
        <v>60000</v>
      </c>
      <c r="G19" s="34">
        <v>86000</v>
      </c>
      <c r="H19" s="37">
        <v>86000</v>
      </c>
      <c r="I19" s="41">
        <v>40445</v>
      </c>
      <c r="J19" s="39">
        <v>70000</v>
      </c>
      <c r="K19" s="34">
        <v>74200</v>
      </c>
      <c r="L19" s="37">
        <v>78652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6426758</v>
      </c>
      <c r="D21" s="34">
        <v>8371691</v>
      </c>
      <c r="E21" s="37">
        <v>8838291</v>
      </c>
      <c r="F21" s="39">
        <v>8365455</v>
      </c>
      <c r="G21" s="34">
        <v>8365455</v>
      </c>
      <c r="H21" s="37">
        <v>8365455</v>
      </c>
      <c r="I21" s="41">
        <v>7834824</v>
      </c>
      <c r="J21" s="39">
        <v>10646859</v>
      </c>
      <c r="K21" s="34">
        <v>11285672</v>
      </c>
      <c r="L21" s="37">
        <v>11962811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30000</v>
      </c>
      <c r="K23" s="34">
        <v>31800</v>
      </c>
      <c r="L23" s="37">
        <v>33708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44256601</v>
      </c>
      <c r="D25" s="34">
        <v>44899775</v>
      </c>
      <c r="E25" s="37">
        <v>52053142</v>
      </c>
      <c r="F25" s="39">
        <v>53971000</v>
      </c>
      <c r="G25" s="34">
        <v>55381000</v>
      </c>
      <c r="H25" s="37">
        <v>55381000</v>
      </c>
      <c r="I25" s="41">
        <v>53121864</v>
      </c>
      <c r="J25" s="39">
        <v>57277000</v>
      </c>
      <c r="K25" s="34">
        <v>55252000</v>
      </c>
      <c r="L25" s="37">
        <v>53986000</v>
      </c>
    </row>
    <row r="26" spans="1:12" ht="13.5" x14ac:dyDescent="0.25">
      <c r="A26" s="28" t="s">
        <v>28</v>
      </c>
      <c r="B26" s="21" t="s">
        <v>19</v>
      </c>
      <c r="C26" s="34">
        <v>189964</v>
      </c>
      <c r="D26" s="34">
        <v>201912</v>
      </c>
      <c r="E26" s="37">
        <v>239639</v>
      </c>
      <c r="F26" s="39">
        <v>300000</v>
      </c>
      <c r="G26" s="34">
        <v>214841</v>
      </c>
      <c r="H26" s="37">
        <v>214841</v>
      </c>
      <c r="I26" s="41">
        <v>140521</v>
      </c>
      <c r="J26" s="39">
        <v>310000</v>
      </c>
      <c r="K26" s="34">
        <v>320000</v>
      </c>
      <c r="L26" s="37">
        <v>330000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550000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390000</v>
      </c>
      <c r="D30" s="34">
        <v>-350000</v>
      </c>
      <c r="E30" s="37">
        <v>1880000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53023366</v>
      </c>
      <c r="D32" s="52">
        <f t="shared" ref="D32:L32" si="0">SUM(D6:D19)+SUM(D21:D31)</f>
        <v>54284850</v>
      </c>
      <c r="E32" s="53">
        <f t="shared" si="0"/>
        <v>65351456</v>
      </c>
      <c r="F32" s="54">
        <f t="shared" si="0"/>
        <v>64447835</v>
      </c>
      <c r="G32" s="52">
        <f t="shared" si="0"/>
        <v>66609855</v>
      </c>
      <c r="H32" s="55">
        <f t="shared" si="0"/>
        <v>66609855</v>
      </c>
      <c r="I32" s="56">
        <f t="shared" si="0"/>
        <v>63419533</v>
      </c>
      <c r="J32" s="57">
        <f t="shared" si="0"/>
        <v>73347355</v>
      </c>
      <c r="K32" s="52">
        <f t="shared" si="0"/>
        <v>68980857</v>
      </c>
      <c r="L32" s="53">
        <f t="shared" si="0"/>
        <v>68498954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36668156</v>
      </c>
      <c r="D34" s="34">
        <v>39553926</v>
      </c>
      <c r="E34" s="37">
        <v>43012887</v>
      </c>
      <c r="F34" s="38">
        <v>39988836</v>
      </c>
      <c r="G34" s="34">
        <v>40040436</v>
      </c>
      <c r="H34" s="40">
        <v>40040436</v>
      </c>
      <c r="I34" s="41">
        <v>43596319</v>
      </c>
      <c r="J34" s="39">
        <v>42617490</v>
      </c>
      <c r="K34" s="34">
        <v>44774567</v>
      </c>
      <c r="L34" s="37">
        <v>47654105</v>
      </c>
    </row>
    <row r="35" spans="1:12" ht="13.5" x14ac:dyDescent="0.25">
      <c r="A35" s="28" t="s">
        <v>49</v>
      </c>
      <c r="B35" s="21" t="s">
        <v>19</v>
      </c>
      <c r="C35" s="34">
        <v>3613430</v>
      </c>
      <c r="D35" s="34">
        <v>4032262</v>
      </c>
      <c r="E35" s="37">
        <v>4340392</v>
      </c>
      <c r="F35" s="38">
        <v>4422727</v>
      </c>
      <c r="G35" s="34">
        <v>4422727</v>
      </c>
      <c r="H35" s="40">
        <v>4422727</v>
      </c>
      <c r="I35" s="41">
        <v>4152398</v>
      </c>
      <c r="J35" s="39">
        <v>4637305</v>
      </c>
      <c r="K35" s="34">
        <v>4915542</v>
      </c>
      <c r="L35" s="37">
        <v>5210477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110184</v>
      </c>
      <c r="D37" s="34">
        <v>38134</v>
      </c>
      <c r="E37" s="37">
        <v>289376</v>
      </c>
      <c r="F37" s="39">
        <v>0</v>
      </c>
      <c r="G37" s="34">
        <v>0</v>
      </c>
      <c r="H37" s="37">
        <v>0</v>
      </c>
      <c r="I37" s="41">
        <v>100796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3017784</v>
      </c>
      <c r="K38" s="34">
        <v>4374000</v>
      </c>
      <c r="L38" s="37">
        <v>5029000</v>
      </c>
    </row>
    <row r="39" spans="1:12" ht="13.5" x14ac:dyDescent="0.25">
      <c r="A39" s="28" t="s">
        <v>55</v>
      </c>
      <c r="B39" s="21" t="s">
        <v>19</v>
      </c>
      <c r="C39" s="34">
        <v>12838997</v>
      </c>
      <c r="D39" s="34">
        <v>12599207</v>
      </c>
      <c r="E39" s="37">
        <v>10355619</v>
      </c>
      <c r="F39" s="39">
        <v>13883664</v>
      </c>
      <c r="G39" s="34">
        <v>13883664</v>
      </c>
      <c r="H39" s="37">
        <v>13883664</v>
      </c>
      <c r="I39" s="41">
        <v>6242670</v>
      </c>
      <c r="J39" s="39">
        <v>10269371</v>
      </c>
      <c r="K39" s="34">
        <v>14460556</v>
      </c>
      <c r="L39" s="37">
        <v>15328189</v>
      </c>
    </row>
    <row r="40" spans="1:12" ht="13.5" x14ac:dyDescent="0.25">
      <c r="A40" s="28" t="s">
        <v>28</v>
      </c>
      <c r="B40" s="21" t="s">
        <v>19</v>
      </c>
      <c r="C40" s="34">
        <v>135316</v>
      </c>
      <c r="D40" s="34">
        <v>313531</v>
      </c>
      <c r="E40" s="37">
        <v>222973</v>
      </c>
      <c r="F40" s="38">
        <v>0</v>
      </c>
      <c r="G40" s="34">
        <v>155000</v>
      </c>
      <c r="H40" s="40">
        <v>155000</v>
      </c>
      <c r="I40" s="41">
        <v>186019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7214542</v>
      </c>
      <c r="D41" s="34">
        <v>7018044</v>
      </c>
      <c r="E41" s="37">
        <v>7430468</v>
      </c>
      <c r="F41" s="38">
        <v>4557909</v>
      </c>
      <c r="G41" s="34">
        <v>9280812</v>
      </c>
      <c r="H41" s="40">
        <v>9280812</v>
      </c>
      <c r="I41" s="41">
        <v>11853310</v>
      </c>
      <c r="J41" s="39">
        <v>4922196</v>
      </c>
      <c r="K41" s="34">
        <v>4854134</v>
      </c>
      <c r="L41" s="37">
        <v>2369477</v>
      </c>
    </row>
    <row r="42" spans="1:12" ht="13.5" x14ac:dyDescent="0.25">
      <c r="A42" s="28" t="s">
        <v>57</v>
      </c>
      <c r="B42" s="21" t="s">
        <v>19</v>
      </c>
      <c r="C42" s="34">
        <v>4172973</v>
      </c>
      <c r="D42" s="34">
        <v>3534452</v>
      </c>
      <c r="E42" s="37">
        <v>896456</v>
      </c>
      <c r="F42" s="39">
        <v>1500000</v>
      </c>
      <c r="G42" s="34">
        <v>1500000</v>
      </c>
      <c r="H42" s="37">
        <v>1500000</v>
      </c>
      <c r="I42" s="41">
        <v>2037143</v>
      </c>
      <c r="J42" s="39">
        <v>1200000</v>
      </c>
      <c r="K42" s="34">
        <v>2000000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557229</v>
      </c>
      <c r="D43" s="34">
        <v>1284899</v>
      </c>
      <c r="E43" s="37">
        <v>399047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6433820</v>
      </c>
      <c r="D44" s="34">
        <v>5175610</v>
      </c>
      <c r="E44" s="37">
        <v>9338663</v>
      </c>
      <c r="F44" s="39">
        <v>4046500</v>
      </c>
      <c r="G44" s="34">
        <v>10498823</v>
      </c>
      <c r="H44" s="37">
        <v>10498823</v>
      </c>
      <c r="I44" s="41">
        <v>11458512</v>
      </c>
      <c r="J44" s="39">
        <v>6652018</v>
      </c>
      <c r="K44" s="34">
        <v>7611385</v>
      </c>
      <c r="L44" s="37">
        <v>8340119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550000</v>
      </c>
      <c r="F46" s="39">
        <v>0</v>
      </c>
      <c r="G46" s="34">
        <v>0</v>
      </c>
      <c r="H46" s="37">
        <v>0</v>
      </c>
      <c r="I46" s="41">
        <v>12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71744647</v>
      </c>
      <c r="D47" s="52">
        <f t="shared" ref="D47:L47" si="1">SUM(D34:D46)</f>
        <v>73550065</v>
      </c>
      <c r="E47" s="53">
        <f t="shared" si="1"/>
        <v>76835881</v>
      </c>
      <c r="F47" s="54">
        <f t="shared" si="1"/>
        <v>68399636</v>
      </c>
      <c r="G47" s="52">
        <f t="shared" si="1"/>
        <v>79781462</v>
      </c>
      <c r="H47" s="53">
        <f t="shared" si="1"/>
        <v>79781462</v>
      </c>
      <c r="I47" s="56">
        <f t="shared" si="1"/>
        <v>79627179</v>
      </c>
      <c r="J47" s="57">
        <f t="shared" si="1"/>
        <v>73316164</v>
      </c>
      <c r="K47" s="52">
        <f t="shared" si="1"/>
        <v>82990184</v>
      </c>
      <c r="L47" s="53">
        <f t="shared" si="1"/>
        <v>86431367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-18721281</v>
      </c>
      <c r="D48" s="61">
        <f t="shared" si="2"/>
        <v>-19265215</v>
      </c>
      <c r="E48" s="62">
        <f t="shared" si="2"/>
        <v>-11484425</v>
      </c>
      <c r="F48" s="63">
        <f t="shared" si="2"/>
        <v>-3951801</v>
      </c>
      <c r="G48" s="61">
        <f t="shared" si="2"/>
        <v>-13171607</v>
      </c>
      <c r="H48" s="62">
        <f t="shared" si="2"/>
        <v>-13171607</v>
      </c>
      <c r="I48" s="64">
        <f t="shared" si="2"/>
        <v>-16207646</v>
      </c>
      <c r="J48" s="65">
        <f t="shared" si="2"/>
        <v>31191</v>
      </c>
      <c r="K48" s="61">
        <f t="shared" si="2"/>
        <v>-14009327</v>
      </c>
      <c r="L48" s="62">
        <f t="shared" si="2"/>
        <v>-17932413</v>
      </c>
    </row>
    <row r="49" spans="1:12" ht="25.5" x14ac:dyDescent="0.25">
      <c r="A49" s="66" t="s">
        <v>64</v>
      </c>
      <c r="B49" s="21" t="s">
        <v>65</v>
      </c>
      <c r="C49" s="34">
        <v>22401605</v>
      </c>
      <c r="D49" s="34">
        <v>20203127</v>
      </c>
      <c r="E49" s="37">
        <v>14545749</v>
      </c>
      <c r="F49" s="39">
        <v>13125000</v>
      </c>
      <c r="G49" s="34">
        <v>58874000</v>
      </c>
      <c r="H49" s="37">
        <v>58874000</v>
      </c>
      <c r="I49" s="41">
        <v>22854198</v>
      </c>
      <c r="J49" s="39">
        <v>29740000</v>
      </c>
      <c r="K49" s="34">
        <v>28957000</v>
      </c>
      <c r="L49" s="37">
        <v>14176000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900000</v>
      </c>
      <c r="G50" s="34">
        <v>900000</v>
      </c>
      <c r="H50" s="37">
        <v>900000</v>
      </c>
      <c r="I50" s="41">
        <v>900000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3680324</v>
      </c>
      <c r="D51" s="68">
        <f t="shared" si="3"/>
        <v>937912</v>
      </c>
      <c r="E51" s="69">
        <f t="shared" si="3"/>
        <v>3061324</v>
      </c>
      <c r="F51" s="70">
        <f t="shared" si="3"/>
        <v>10073199</v>
      </c>
      <c r="G51" s="68">
        <f t="shared" si="3"/>
        <v>46602393</v>
      </c>
      <c r="H51" s="69">
        <f t="shared" si="3"/>
        <v>46602393</v>
      </c>
      <c r="I51" s="71">
        <f t="shared" si="3"/>
        <v>7546552</v>
      </c>
      <c r="J51" s="72">
        <f t="shared" si="3"/>
        <v>29771191</v>
      </c>
      <c r="K51" s="68">
        <f t="shared" si="3"/>
        <v>14947673</v>
      </c>
      <c r="L51" s="69">
        <f t="shared" si="3"/>
        <v>-3756413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3680324</v>
      </c>
      <c r="D53" s="79">
        <f t="shared" ref="D53:L53" si="4">+D51-D52</f>
        <v>937912</v>
      </c>
      <c r="E53" s="80">
        <f t="shared" si="4"/>
        <v>3061324</v>
      </c>
      <c r="F53" s="81">
        <f t="shared" si="4"/>
        <v>10073199</v>
      </c>
      <c r="G53" s="79">
        <f t="shared" si="4"/>
        <v>46602393</v>
      </c>
      <c r="H53" s="80">
        <f t="shared" si="4"/>
        <v>46602393</v>
      </c>
      <c r="I53" s="82">
        <f t="shared" si="4"/>
        <v>7546552</v>
      </c>
      <c r="J53" s="83">
        <f t="shared" si="4"/>
        <v>29771191</v>
      </c>
      <c r="K53" s="79">
        <f t="shared" si="4"/>
        <v>14947673</v>
      </c>
      <c r="L53" s="80">
        <f t="shared" si="4"/>
        <v>-3756413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3680324</v>
      </c>
      <c r="D56" s="68">
        <f t="shared" ref="D56:L56" si="5">SUM(D53:D55)</f>
        <v>937912</v>
      </c>
      <c r="E56" s="69">
        <f t="shared" si="5"/>
        <v>3061324</v>
      </c>
      <c r="F56" s="70">
        <f t="shared" si="5"/>
        <v>10073199</v>
      </c>
      <c r="G56" s="68">
        <f t="shared" si="5"/>
        <v>46602393</v>
      </c>
      <c r="H56" s="69">
        <f t="shared" si="5"/>
        <v>46602393</v>
      </c>
      <c r="I56" s="71">
        <f t="shared" si="5"/>
        <v>7546552</v>
      </c>
      <c r="J56" s="72">
        <f t="shared" si="5"/>
        <v>29771191</v>
      </c>
      <c r="K56" s="68">
        <f t="shared" si="5"/>
        <v>14947673</v>
      </c>
      <c r="L56" s="69">
        <f t="shared" si="5"/>
        <v>-3756413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3680324</v>
      </c>
      <c r="D59" s="87">
        <f t="shared" ref="D59:L59" si="6">SUM(D56:D58)</f>
        <v>937912</v>
      </c>
      <c r="E59" s="88">
        <f t="shared" si="6"/>
        <v>3061324</v>
      </c>
      <c r="F59" s="89">
        <f t="shared" si="6"/>
        <v>10073199</v>
      </c>
      <c r="G59" s="87">
        <f t="shared" si="6"/>
        <v>46602393</v>
      </c>
      <c r="H59" s="90">
        <f t="shared" si="6"/>
        <v>46602393</v>
      </c>
      <c r="I59" s="91">
        <f t="shared" si="6"/>
        <v>7546552</v>
      </c>
      <c r="J59" s="92">
        <f t="shared" si="6"/>
        <v>29771191</v>
      </c>
      <c r="K59" s="87">
        <f t="shared" si="6"/>
        <v>14947673</v>
      </c>
      <c r="L59" s="88">
        <f t="shared" si="6"/>
        <v>-3756413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2149844096</v>
      </c>
      <c r="D6" s="29">
        <v>2676488559</v>
      </c>
      <c r="E6" s="30">
        <v>2724539632</v>
      </c>
      <c r="F6" s="31">
        <v>3892818096</v>
      </c>
      <c r="G6" s="29">
        <v>3673354757</v>
      </c>
      <c r="H6" s="32">
        <v>3673354757</v>
      </c>
      <c r="I6" s="30">
        <v>2447137780</v>
      </c>
      <c r="J6" s="33">
        <v>4297825063</v>
      </c>
      <c r="K6" s="29">
        <v>5115198800</v>
      </c>
      <c r="L6" s="32">
        <v>6087086572</v>
      </c>
    </row>
    <row r="7" spans="1:12" ht="13.5" x14ac:dyDescent="0.25">
      <c r="A7" s="28" t="s">
        <v>23</v>
      </c>
      <c r="B7" s="21" t="s">
        <v>22</v>
      </c>
      <c r="C7" s="29">
        <v>765357790</v>
      </c>
      <c r="D7" s="29">
        <v>860675503</v>
      </c>
      <c r="E7" s="30">
        <v>824368756</v>
      </c>
      <c r="F7" s="31">
        <v>901571501</v>
      </c>
      <c r="G7" s="29">
        <v>901571501</v>
      </c>
      <c r="H7" s="32">
        <v>901571501</v>
      </c>
      <c r="I7" s="30">
        <v>769611557</v>
      </c>
      <c r="J7" s="33">
        <v>1009760082</v>
      </c>
      <c r="K7" s="29">
        <v>1056209045</v>
      </c>
      <c r="L7" s="32">
        <v>1103738452</v>
      </c>
    </row>
    <row r="8" spans="1:12" ht="13.5" x14ac:dyDescent="0.25">
      <c r="A8" s="28" t="s">
        <v>24</v>
      </c>
      <c r="B8" s="21" t="s">
        <v>22</v>
      </c>
      <c r="C8" s="29">
        <v>164794394</v>
      </c>
      <c r="D8" s="29">
        <v>193119253</v>
      </c>
      <c r="E8" s="30">
        <v>197959736</v>
      </c>
      <c r="F8" s="31">
        <v>202499871</v>
      </c>
      <c r="G8" s="29">
        <v>202499871</v>
      </c>
      <c r="H8" s="32">
        <v>202499871</v>
      </c>
      <c r="I8" s="30">
        <v>194098622</v>
      </c>
      <c r="J8" s="33">
        <v>220724861</v>
      </c>
      <c r="K8" s="29">
        <v>230878204</v>
      </c>
      <c r="L8" s="32">
        <v>241267723</v>
      </c>
    </row>
    <row r="9" spans="1:12" ht="13.5" x14ac:dyDescent="0.25">
      <c r="A9" s="28" t="s">
        <v>25</v>
      </c>
      <c r="B9" s="21" t="s">
        <v>22</v>
      </c>
      <c r="C9" s="29">
        <v>108298482</v>
      </c>
      <c r="D9" s="29">
        <v>116021545</v>
      </c>
      <c r="E9" s="30">
        <v>123629076</v>
      </c>
      <c r="F9" s="31">
        <v>138741765</v>
      </c>
      <c r="G9" s="29">
        <v>138741765</v>
      </c>
      <c r="H9" s="32">
        <v>138741765</v>
      </c>
      <c r="I9" s="30">
        <v>122560135</v>
      </c>
      <c r="J9" s="33">
        <v>155390777</v>
      </c>
      <c r="K9" s="29">
        <v>162538753</v>
      </c>
      <c r="L9" s="32">
        <v>169852996</v>
      </c>
    </row>
    <row r="10" spans="1:12" ht="13.5" x14ac:dyDescent="0.25">
      <c r="A10" s="28" t="s">
        <v>26</v>
      </c>
      <c r="B10" s="21" t="s">
        <v>19</v>
      </c>
      <c r="C10" s="29">
        <v>9325267</v>
      </c>
      <c r="D10" s="29">
        <v>11476540</v>
      </c>
      <c r="E10" s="30">
        <v>10981523</v>
      </c>
      <c r="F10" s="31">
        <v>43362118</v>
      </c>
      <c r="G10" s="29">
        <v>43362118</v>
      </c>
      <c r="H10" s="32">
        <v>43362118</v>
      </c>
      <c r="I10" s="30">
        <v>14861360</v>
      </c>
      <c r="J10" s="33">
        <v>42042838</v>
      </c>
      <c r="K10" s="29">
        <v>43976810</v>
      </c>
      <c r="L10" s="32">
        <v>45955765</v>
      </c>
    </row>
    <row r="11" spans="1:12" ht="13.5" x14ac:dyDescent="0.25">
      <c r="A11" s="28" t="s">
        <v>27</v>
      </c>
      <c r="B11" s="21" t="s">
        <v>19</v>
      </c>
      <c r="C11" s="29">
        <v>1931382</v>
      </c>
      <c r="D11" s="29">
        <v>2139483</v>
      </c>
      <c r="E11" s="30">
        <v>2598950</v>
      </c>
      <c r="F11" s="31">
        <v>714790</v>
      </c>
      <c r="G11" s="29">
        <v>714790</v>
      </c>
      <c r="H11" s="32">
        <v>714790</v>
      </c>
      <c r="I11" s="30">
        <v>3451719</v>
      </c>
      <c r="J11" s="33">
        <v>764826</v>
      </c>
      <c r="K11" s="29">
        <v>800008</v>
      </c>
      <c r="L11" s="32">
        <v>836008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144311904</v>
      </c>
      <c r="D13" s="29">
        <v>167310101</v>
      </c>
      <c r="E13" s="30">
        <v>158697404</v>
      </c>
      <c r="F13" s="31">
        <v>198174144</v>
      </c>
      <c r="G13" s="29">
        <v>198174145</v>
      </c>
      <c r="H13" s="32">
        <v>198174145</v>
      </c>
      <c r="I13" s="30">
        <v>291172549</v>
      </c>
      <c r="J13" s="33">
        <v>230681790</v>
      </c>
      <c r="K13" s="29">
        <v>241293152</v>
      </c>
      <c r="L13" s="32">
        <v>252151344</v>
      </c>
    </row>
    <row r="14" spans="1:12" ht="13.5" x14ac:dyDescent="0.25">
      <c r="A14" s="28" t="s">
        <v>30</v>
      </c>
      <c r="B14" s="21" t="s">
        <v>19</v>
      </c>
      <c r="C14" s="29">
        <v>7907952</v>
      </c>
      <c r="D14" s="29">
        <v>10445069</v>
      </c>
      <c r="E14" s="30">
        <v>16957186</v>
      </c>
      <c r="F14" s="31">
        <v>18052025</v>
      </c>
      <c r="G14" s="29">
        <v>18052025</v>
      </c>
      <c r="H14" s="32">
        <v>18052025</v>
      </c>
      <c r="I14" s="30">
        <v>44117781</v>
      </c>
      <c r="J14" s="33">
        <v>19135147</v>
      </c>
      <c r="K14" s="29">
        <v>20015364</v>
      </c>
      <c r="L14" s="32">
        <v>20916055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14558912</v>
      </c>
      <c r="D17" s="34">
        <v>26116659</v>
      </c>
      <c r="E17" s="37">
        <v>20071338</v>
      </c>
      <c r="F17" s="39">
        <v>104823532</v>
      </c>
      <c r="G17" s="34">
        <v>104823532</v>
      </c>
      <c r="H17" s="37">
        <v>104823532</v>
      </c>
      <c r="I17" s="40">
        <v>34812086</v>
      </c>
      <c r="J17" s="39">
        <v>113961631</v>
      </c>
      <c r="K17" s="34">
        <v>119203866</v>
      </c>
      <c r="L17" s="37">
        <v>124568041</v>
      </c>
    </row>
    <row r="18" spans="1:12" ht="13.5" x14ac:dyDescent="0.25">
      <c r="A18" s="28" t="s">
        <v>34</v>
      </c>
      <c r="B18" s="21" t="s">
        <v>19</v>
      </c>
      <c r="C18" s="34">
        <v>602789</v>
      </c>
      <c r="D18" s="34">
        <v>984210</v>
      </c>
      <c r="E18" s="37">
        <v>2415456</v>
      </c>
      <c r="F18" s="39">
        <v>2451744</v>
      </c>
      <c r="G18" s="34">
        <v>2451744</v>
      </c>
      <c r="H18" s="37">
        <v>2451744</v>
      </c>
      <c r="I18" s="41">
        <v>2011324</v>
      </c>
      <c r="J18" s="39">
        <v>2546799</v>
      </c>
      <c r="K18" s="34">
        <v>2663953</v>
      </c>
      <c r="L18" s="37">
        <v>2783830</v>
      </c>
    </row>
    <row r="19" spans="1:12" ht="13.5" x14ac:dyDescent="0.25">
      <c r="A19" s="28" t="s">
        <v>35</v>
      </c>
      <c r="B19" s="21" t="s">
        <v>19</v>
      </c>
      <c r="C19" s="34">
        <v>53313552</v>
      </c>
      <c r="D19" s="34">
        <v>54548388</v>
      </c>
      <c r="E19" s="37">
        <v>57522860</v>
      </c>
      <c r="F19" s="39">
        <v>187045064</v>
      </c>
      <c r="G19" s="34">
        <v>187045064</v>
      </c>
      <c r="H19" s="37">
        <v>187045064</v>
      </c>
      <c r="I19" s="41">
        <v>51444560</v>
      </c>
      <c r="J19" s="39">
        <v>204124220</v>
      </c>
      <c r="K19" s="34">
        <v>213513935</v>
      </c>
      <c r="L19" s="37">
        <v>223122061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1204676314</v>
      </c>
      <c r="D21" s="34">
        <v>1212773440</v>
      </c>
      <c r="E21" s="37">
        <v>1370173435</v>
      </c>
      <c r="F21" s="39">
        <v>1526985082</v>
      </c>
      <c r="G21" s="34">
        <v>1526985083</v>
      </c>
      <c r="H21" s="37">
        <v>1526985083</v>
      </c>
      <c r="I21" s="41">
        <v>1367033114</v>
      </c>
      <c r="J21" s="39">
        <v>1649352521</v>
      </c>
      <c r="K21" s="34">
        <v>1725222735</v>
      </c>
      <c r="L21" s="37">
        <v>1802857759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16062035</v>
      </c>
      <c r="D23" s="34">
        <v>14488973</v>
      </c>
      <c r="E23" s="37">
        <v>20129365</v>
      </c>
      <c r="F23" s="39">
        <v>14659914</v>
      </c>
      <c r="G23" s="34">
        <v>14659914</v>
      </c>
      <c r="H23" s="37">
        <v>14659914</v>
      </c>
      <c r="I23" s="41">
        <v>32981661</v>
      </c>
      <c r="J23" s="39">
        <v>11687218</v>
      </c>
      <c r="K23" s="34">
        <v>12224830</v>
      </c>
      <c r="L23" s="37">
        <v>12640474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756194457</v>
      </c>
      <c r="D25" s="34">
        <v>681677624</v>
      </c>
      <c r="E25" s="37">
        <v>801751326</v>
      </c>
      <c r="F25" s="39">
        <v>838135150</v>
      </c>
      <c r="G25" s="34">
        <v>844915795</v>
      </c>
      <c r="H25" s="37">
        <v>844915795</v>
      </c>
      <c r="I25" s="41">
        <v>814801513</v>
      </c>
      <c r="J25" s="39">
        <v>946343150</v>
      </c>
      <c r="K25" s="34">
        <v>950217863</v>
      </c>
      <c r="L25" s="37">
        <v>1017329110</v>
      </c>
    </row>
    <row r="26" spans="1:12" ht="13.5" x14ac:dyDescent="0.25">
      <c r="A26" s="28" t="s">
        <v>28</v>
      </c>
      <c r="B26" s="21" t="s">
        <v>19</v>
      </c>
      <c r="C26" s="34">
        <v>44323254</v>
      </c>
      <c r="D26" s="34">
        <v>55782645</v>
      </c>
      <c r="E26" s="37">
        <v>63180751</v>
      </c>
      <c r="F26" s="39">
        <v>50691327</v>
      </c>
      <c r="G26" s="34">
        <v>50691327</v>
      </c>
      <c r="H26" s="37">
        <v>50691327</v>
      </c>
      <c r="I26" s="41">
        <v>97631007</v>
      </c>
      <c r="J26" s="39">
        <v>59562303</v>
      </c>
      <c r="K26" s="34">
        <v>62302169</v>
      </c>
      <c r="L26" s="37">
        <v>65105767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5194609</v>
      </c>
      <c r="E29" s="37">
        <v>2659882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66625552</v>
      </c>
      <c r="D30" s="34">
        <v>27139999</v>
      </c>
      <c r="E30" s="37">
        <v>29424701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5508128132</v>
      </c>
      <c r="D32" s="52">
        <f t="shared" ref="D32:L32" si="0">SUM(D6:D19)+SUM(D21:D31)</f>
        <v>6116382600</v>
      </c>
      <c r="E32" s="53">
        <f t="shared" si="0"/>
        <v>6427061377</v>
      </c>
      <c r="F32" s="54">
        <f t="shared" si="0"/>
        <v>8120726123</v>
      </c>
      <c r="G32" s="52">
        <f t="shared" si="0"/>
        <v>7908043431</v>
      </c>
      <c r="H32" s="55">
        <f t="shared" si="0"/>
        <v>7908043431</v>
      </c>
      <c r="I32" s="56">
        <f t="shared" si="0"/>
        <v>6287726768</v>
      </c>
      <c r="J32" s="57">
        <f t="shared" si="0"/>
        <v>8963903226</v>
      </c>
      <c r="K32" s="52">
        <f t="shared" si="0"/>
        <v>9956259487</v>
      </c>
      <c r="L32" s="53">
        <f t="shared" si="0"/>
        <v>11170211957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1427113544</v>
      </c>
      <c r="D34" s="34">
        <v>1468960686</v>
      </c>
      <c r="E34" s="37">
        <v>1466855856</v>
      </c>
      <c r="F34" s="38">
        <v>1793148355</v>
      </c>
      <c r="G34" s="34">
        <v>1704633854</v>
      </c>
      <c r="H34" s="40">
        <v>1704633854</v>
      </c>
      <c r="I34" s="41">
        <v>1549584742</v>
      </c>
      <c r="J34" s="39">
        <v>1847016889</v>
      </c>
      <c r="K34" s="34">
        <v>1932272637</v>
      </c>
      <c r="L34" s="37">
        <v>2020335541</v>
      </c>
    </row>
    <row r="35" spans="1:12" ht="13.5" x14ac:dyDescent="0.25">
      <c r="A35" s="28" t="s">
        <v>49</v>
      </c>
      <c r="B35" s="21" t="s">
        <v>19</v>
      </c>
      <c r="C35" s="34">
        <v>51641247</v>
      </c>
      <c r="D35" s="34">
        <v>49439040</v>
      </c>
      <c r="E35" s="37">
        <v>51817505</v>
      </c>
      <c r="F35" s="38">
        <v>62699934</v>
      </c>
      <c r="G35" s="34">
        <v>62699934</v>
      </c>
      <c r="H35" s="40">
        <v>62699934</v>
      </c>
      <c r="I35" s="41">
        <v>63278724</v>
      </c>
      <c r="J35" s="39">
        <v>66461928</v>
      </c>
      <c r="K35" s="34">
        <v>69519180</v>
      </c>
      <c r="L35" s="37">
        <v>72647544</v>
      </c>
    </row>
    <row r="36" spans="1:12" ht="13.5" x14ac:dyDescent="0.25">
      <c r="A36" s="28" t="s">
        <v>50</v>
      </c>
      <c r="B36" s="21" t="s">
        <v>22</v>
      </c>
      <c r="C36" s="34">
        <v>1906837267</v>
      </c>
      <c r="D36" s="34">
        <v>2212724552</v>
      </c>
      <c r="E36" s="37">
        <v>2350400905</v>
      </c>
      <c r="F36" s="39">
        <v>2514000000</v>
      </c>
      <c r="G36" s="34">
        <v>2714000000</v>
      </c>
      <c r="H36" s="37">
        <v>2714000000</v>
      </c>
      <c r="I36" s="41">
        <v>2714396463</v>
      </c>
      <c r="J36" s="39">
        <v>3145118900</v>
      </c>
      <c r="K36" s="34">
        <v>3638902567</v>
      </c>
      <c r="L36" s="37">
        <v>4210210270</v>
      </c>
    </row>
    <row r="37" spans="1:12" ht="13.5" x14ac:dyDescent="0.25">
      <c r="A37" s="28" t="s">
        <v>51</v>
      </c>
      <c r="B37" s="21" t="s">
        <v>52</v>
      </c>
      <c r="C37" s="34">
        <v>805485082</v>
      </c>
      <c r="D37" s="34">
        <v>821790404</v>
      </c>
      <c r="E37" s="37">
        <v>739336382</v>
      </c>
      <c r="F37" s="39">
        <v>970629036</v>
      </c>
      <c r="G37" s="34">
        <v>878156262</v>
      </c>
      <c r="H37" s="37">
        <v>878156262</v>
      </c>
      <c r="I37" s="41">
        <v>890918251</v>
      </c>
      <c r="J37" s="39">
        <v>993409215</v>
      </c>
      <c r="K37" s="34">
        <v>1033519715</v>
      </c>
      <c r="L37" s="37">
        <v>1097025094</v>
      </c>
    </row>
    <row r="38" spans="1:12" ht="13.5" x14ac:dyDescent="0.25">
      <c r="A38" s="28" t="s">
        <v>53</v>
      </c>
      <c r="B38" s="21" t="s">
        <v>54</v>
      </c>
      <c r="C38" s="34">
        <v>660355263</v>
      </c>
      <c r="D38" s="34">
        <v>776532709</v>
      </c>
      <c r="E38" s="37">
        <v>71195570</v>
      </c>
      <c r="F38" s="38">
        <v>600000001</v>
      </c>
      <c r="G38" s="34">
        <v>600000000</v>
      </c>
      <c r="H38" s="40">
        <v>600000000</v>
      </c>
      <c r="I38" s="41">
        <v>14114086</v>
      </c>
      <c r="J38" s="39">
        <v>636000000</v>
      </c>
      <c r="K38" s="34">
        <v>665256000</v>
      </c>
      <c r="L38" s="37">
        <v>695192520</v>
      </c>
    </row>
    <row r="39" spans="1:12" ht="13.5" x14ac:dyDescent="0.25">
      <c r="A39" s="28" t="s">
        <v>55</v>
      </c>
      <c r="B39" s="21" t="s">
        <v>19</v>
      </c>
      <c r="C39" s="34">
        <v>380262223</v>
      </c>
      <c r="D39" s="34">
        <v>372610833</v>
      </c>
      <c r="E39" s="37">
        <v>350683903</v>
      </c>
      <c r="F39" s="39">
        <v>461615984</v>
      </c>
      <c r="G39" s="34">
        <v>461615985</v>
      </c>
      <c r="H39" s="37">
        <v>461615985</v>
      </c>
      <c r="I39" s="41">
        <v>382119056</v>
      </c>
      <c r="J39" s="39">
        <v>362178745</v>
      </c>
      <c r="K39" s="34">
        <v>349782308</v>
      </c>
      <c r="L39" s="37">
        <v>345694135</v>
      </c>
    </row>
    <row r="40" spans="1:12" ht="13.5" x14ac:dyDescent="0.25">
      <c r="A40" s="28" t="s">
        <v>28</v>
      </c>
      <c r="B40" s="21" t="s">
        <v>19</v>
      </c>
      <c r="C40" s="34">
        <v>42536964</v>
      </c>
      <c r="D40" s="34">
        <v>33596491</v>
      </c>
      <c r="E40" s="37">
        <v>150813872</v>
      </c>
      <c r="F40" s="38">
        <v>40400878</v>
      </c>
      <c r="G40" s="34">
        <v>40400878</v>
      </c>
      <c r="H40" s="40">
        <v>40400878</v>
      </c>
      <c r="I40" s="41">
        <v>-29561672</v>
      </c>
      <c r="J40" s="39">
        <v>42824930</v>
      </c>
      <c r="K40" s="34">
        <v>44794877</v>
      </c>
      <c r="L40" s="37">
        <v>46810647</v>
      </c>
    </row>
    <row r="41" spans="1:12" ht="13.5" x14ac:dyDescent="0.25">
      <c r="A41" s="28" t="s">
        <v>56</v>
      </c>
      <c r="B41" s="21" t="s">
        <v>19</v>
      </c>
      <c r="C41" s="34">
        <v>550154398</v>
      </c>
      <c r="D41" s="34">
        <v>694851040</v>
      </c>
      <c r="E41" s="37">
        <v>799398797</v>
      </c>
      <c r="F41" s="38">
        <v>994887837</v>
      </c>
      <c r="G41" s="34">
        <v>855313662</v>
      </c>
      <c r="H41" s="40">
        <v>855313662</v>
      </c>
      <c r="I41" s="41">
        <v>885803567</v>
      </c>
      <c r="J41" s="39">
        <v>1023282031</v>
      </c>
      <c r="K41" s="34">
        <v>1103978061</v>
      </c>
      <c r="L41" s="37">
        <v>1178097110</v>
      </c>
    </row>
    <row r="42" spans="1:12" ht="13.5" x14ac:dyDescent="0.25">
      <c r="A42" s="28" t="s">
        <v>57</v>
      </c>
      <c r="B42" s="21" t="s">
        <v>19</v>
      </c>
      <c r="C42" s="34">
        <v>16870304</v>
      </c>
      <c r="D42" s="34">
        <v>32412674</v>
      </c>
      <c r="E42" s="37">
        <v>29562255</v>
      </c>
      <c r="F42" s="39">
        <v>51023537</v>
      </c>
      <c r="G42" s="34">
        <v>44584470</v>
      </c>
      <c r="H42" s="37">
        <v>44584470</v>
      </c>
      <c r="I42" s="41">
        <v>61713869</v>
      </c>
      <c r="J42" s="39">
        <v>69670132</v>
      </c>
      <c r="K42" s="34">
        <v>72874954</v>
      </c>
      <c r="L42" s="37">
        <v>76154326</v>
      </c>
    </row>
    <row r="43" spans="1:12" ht="13.5" x14ac:dyDescent="0.25">
      <c r="A43" s="28" t="s">
        <v>58</v>
      </c>
      <c r="B43" s="21" t="s">
        <v>19</v>
      </c>
      <c r="C43" s="34">
        <v>384120628</v>
      </c>
      <c r="D43" s="34">
        <v>75248154</v>
      </c>
      <c r="E43" s="37">
        <v>26721381</v>
      </c>
      <c r="F43" s="38">
        <v>0</v>
      </c>
      <c r="G43" s="34">
        <v>0</v>
      </c>
      <c r="H43" s="40">
        <v>0</v>
      </c>
      <c r="I43" s="41">
        <v>22523583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157534985</v>
      </c>
      <c r="D44" s="34">
        <v>153846884</v>
      </c>
      <c r="E44" s="37">
        <v>178598601</v>
      </c>
      <c r="F44" s="39">
        <v>215382233</v>
      </c>
      <c r="G44" s="34">
        <v>202667445</v>
      </c>
      <c r="H44" s="37">
        <v>202667445</v>
      </c>
      <c r="I44" s="41">
        <v>215604738</v>
      </c>
      <c r="J44" s="39">
        <v>194308180</v>
      </c>
      <c r="K44" s="34">
        <v>228319336</v>
      </c>
      <c r="L44" s="37">
        <v>244548283</v>
      </c>
    </row>
    <row r="45" spans="1:12" ht="13.5" x14ac:dyDescent="0.25">
      <c r="A45" s="28" t="s">
        <v>60</v>
      </c>
      <c r="B45" s="21" t="s">
        <v>19</v>
      </c>
      <c r="C45" s="34">
        <v>10483210</v>
      </c>
      <c r="D45" s="34">
        <v>832657</v>
      </c>
      <c r="E45" s="37">
        <v>2159796</v>
      </c>
      <c r="F45" s="38">
        <v>0</v>
      </c>
      <c r="G45" s="34">
        <v>0</v>
      </c>
      <c r="H45" s="37">
        <v>0</v>
      </c>
      <c r="I45" s="41">
        <v>5621388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6935242</v>
      </c>
      <c r="D46" s="34">
        <v>29522373</v>
      </c>
      <c r="E46" s="37">
        <v>8157117</v>
      </c>
      <c r="F46" s="39">
        <v>0</v>
      </c>
      <c r="G46" s="34">
        <v>0</v>
      </c>
      <c r="H46" s="37">
        <v>0</v>
      </c>
      <c r="I46" s="41">
        <v>-8663953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6400330357</v>
      </c>
      <c r="D47" s="52">
        <f t="shared" ref="D47:L47" si="1">SUM(D34:D46)</f>
        <v>6722368497</v>
      </c>
      <c r="E47" s="53">
        <f t="shared" si="1"/>
        <v>6225701940</v>
      </c>
      <c r="F47" s="54">
        <f t="shared" si="1"/>
        <v>7703787795</v>
      </c>
      <c r="G47" s="52">
        <f t="shared" si="1"/>
        <v>7564072490</v>
      </c>
      <c r="H47" s="53">
        <f t="shared" si="1"/>
        <v>7564072490</v>
      </c>
      <c r="I47" s="56">
        <f t="shared" si="1"/>
        <v>6767452842</v>
      </c>
      <c r="J47" s="57">
        <f t="shared" si="1"/>
        <v>8380270950</v>
      </c>
      <c r="K47" s="52">
        <f t="shared" si="1"/>
        <v>9139219635</v>
      </c>
      <c r="L47" s="53">
        <f t="shared" si="1"/>
        <v>9986715470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-892202225</v>
      </c>
      <c r="D48" s="61">
        <f t="shared" si="2"/>
        <v>-605985897</v>
      </c>
      <c r="E48" s="62">
        <f t="shared" si="2"/>
        <v>201359437</v>
      </c>
      <c r="F48" s="63">
        <f t="shared" si="2"/>
        <v>416938328</v>
      </c>
      <c r="G48" s="61">
        <f t="shared" si="2"/>
        <v>343970941</v>
      </c>
      <c r="H48" s="62">
        <f t="shared" si="2"/>
        <v>343970941</v>
      </c>
      <c r="I48" s="64">
        <f t="shared" si="2"/>
        <v>-479726074</v>
      </c>
      <c r="J48" s="65">
        <f t="shared" si="2"/>
        <v>583632276</v>
      </c>
      <c r="K48" s="61">
        <f t="shared" si="2"/>
        <v>817039852</v>
      </c>
      <c r="L48" s="62">
        <f t="shared" si="2"/>
        <v>1183496487</v>
      </c>
    </row>
    <row r="49" spans="1:12" ht="25.5" x14ac:dyDescent="0.25">
      <c r="A49" s="66" t="s">
        <v>64</v>
      </c>
      <c r="B49" s="21" t="s">
        <v>65</v>
      </c>
      <c r="C49" s="34">
        <v>498603415</v>
      </c>
      <c r="D49" s="34">
        <v>368724617</v>
      </c>
      <c r="E49" s="37">
        <v>324319271</v>
      </c>
      <c r="F49" s="39">
        <v>448700055</v>
      </c>
      <c r="G49" s="34">
        <v>536156204</v>
      </c>
      <c r="H49" s="37">
        <v>536156204</v>
      </c>
      <c r="I49" s="41">
        <v>389346919</v>
      </c>
      <c r="J49" s="39">
        <v>456974891</v>
      </c>
      <c r="K49" s="34">
        <v>389974938</v>
      </c>
      <c r="L49" s="37">
        <v>473992600</v>
      </c>
    </row>
    <row r="50" spans="1:12" ht="13.5" x14ac:dyDescent="0.25">
      <c r="A50" s="66" t="s">
        <v>66</v>
      </c>
      <c r="B50" s="21" t="s">
        <v>65</v>
      </c>
      <c r="C50" s="34">
        <v>2103876</v>
      </c>
      <c r="D50" s="34">
        <v>60000</v>
      </c>
      <c r="E50" s="37">
        <v>1600</v>
      </c>
      <c r="F50" s="38">
        <v>0</v>
      </c>
      <c r="G50" s="34">
        <v>0</v>
      </c>
      <c r="H50" s="37">
        <v>0</v>
      </c>
      <c r="I50" s="41">
        <v>-1152166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-391494934</v>
      </c>
      <c r="D51" s="68">
        <f t="shared" si="3"/>
        <v>-237201280</v>
      </c>
      <c r="E51" s="69">
        <f t="shared" si="3"/>
        <v>525680308</v>
      </c>
      <c r="F51" s="70">
        <f t="shared" si="3"/>
        <v>865638383</v>
      </c>
      <c r="G51" s="68">
        <f t="shared" si="3"/>
        <v>880127145</v>
      </c>
      <c r="H51" s="69">
        <f t="shared" si="3"/>
        <v>880127145</v>
      </c>
      <c r="I51" s="71">
        <f t="shared" si="3"/>
        <v>-91531321</v>
      </c>
      <c r="J51" s="72">
        <f t="shared" si="3"/>
        <v>1040607167</v>
      </c>
      <c r="K51" s="68">
        <f t="shared" si="3"/>
        <v>1207014790</v>
      </c>
      <c r="L51" s="69">
        <f t="shared" si="3"/>
        <v>1657489087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-391494934</v>
      </c>
      <c r="D53" s="79">
        <f t="shared" ref="D53:L53" si="4">+D51-D52</f>
        <v>-237201280</v>
      </c>
      <c r="E53" s="80">
        <f t="shared" si="4"/>
        <v>525680308</v>
      </c>
      <c r="F53" s="81">
        <f t="shared" si="4"/>
        <v>865638383</v>
      </c>
      <c r="G53" s="79">
        <f t="shared" si="4"/>
        <v>880127145</v>
      </c>
      <c r="H53" s="80">
        <f t="shared" si="4"/>
        <v>880127145</v>
      </c>
      <c r="I53" s="82">
        <f t="shared" si="4"/>
        <v>-91531321</v>
      </c>
      <c r="J53" s="83">
        <f t="shared" si="4"/>
        <v>1040607167</v>
      </c>
      <c r="K53" s="79">
        <f t="shared" si="4"/>
        <v>1207014790</v>
      </c>
      <c r="L53" s="80">
        <f t="shared" si="4"/>
        <v>1657489087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-391494934</v>
      </c>
      <c r="D56" s="68">
        <f t="shared" ref="D56:L56" si="5">SUM(D53:D55)</f>
        <v>-237201280</v>
      </c>
      <c r="E56" s="69">
        <f t="shared" si="5"/>
        <v>525680308</v>
      </c>
      <c r="F56" s="70">
        <f t="shared" si="5"/>
        <v>865638383</v>
      </c>
      <c r="G56" s="68">
        <f t="shared" si="5"/>
        <v>880127145</v>
      </c>
      <c r="H56" s="69">
        <f t="shared" si="5"/>
        <v>880127145</v>
      </c>
      <c r="I56" s="71">
        <f t="shared" si="5"/>
        <v>-91531321</v>
      </c>
      <c r="J56" s="72">
        <f t="shared" si="5"/>
        <v>1040607167</v>
      </c>
      <c r="K56" s="68">
        <f t="shared" si="5"/>
        <v>1207014790</v>
      </c>
      <c r="L56" s="69">
        <f t="shared" si="5"/>
        <v>1657489087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-391494934</v>
      </c>
      <c r="D59" s="87">
        <f t="shared" ref="D59:L59" si="6">SUM(D56:D58)</f>
        <v>-237201280</v>
      </c>
      <c r="E59" s="88">
        <f t="shared" si="6"/>
        <v>525680308</v>
      </c>
      <c r="F59" s="89">
        <f t="shared" si="6"/>
        <v>865638383</v>
      </c>
      <c r="G59" s="87">
        <f t="shared" si="6"/>
        <v>880127145</v>
      </c>
      <c r="H59" s="90">
        <f t="shared" si="6"/>
        <v>880127145</v>
      </c>
      <c r="I59" s="91">
        <f t="shared" si="6"/>
        <v>-91531321</v>
      </c>
      <c r="J59" s="92">
        <f t="shared" si="6"/>
        <v>1040607167</v>
      </c>
      <c r="K59" s="87">
        <f t="shared" si="6"/>
        <v>1207014790</v>
      </c>
      <c r="L59" s="88">
        <f t="shared" si="6"/>
        <v>1657489087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533496</v>
      </c>
      <c r="D9" s="29">
        <v>555786</v>
      </c>
      <c r="E9" s="30">
        <v>596060</v>
      </c>
      <c r="F9" s="31">
        <v>653441</v>
      </c>
      <c r="G9" s="29">
        <v>653441</v>
      </c>
      <c r="H9" s="32">
        <v>653441</v>
      </c>
      <c r="I9" s="30">
        <v>630174</v>
      </c>
      <c r="J9" s="33">
        <v>685460</v>
      </c>
      <c r="K9" s="29">
        <v>716991</v>
      </c>
      <c r="L9" s="32">
        <v>749973</v>
      </c>
    </row>
    <row r="10" spans="1:12" ht="13.5" x14ac:dyDescent="0.25">
      <c r="A10" s="28" t="s">
        <v>26</v>
      </c>
      <c r="B10" s="21" t="s">
        <v>19</v>
      </c>
      <c r="C10" s="29">
        <v>2722498</v>
      </c>
      <c r="D10" s="29">
        <v>1576845</v>
      </c>
      <c r="E10" s="30">
        <v>498565</v>
      </c>
      <c r="F10" s="31">
        <v>528687</v>
      </c>
      <c r="G10" s="29">
        <v>534687</v>
      </c>
      <c r="H10" s="32">
        <v>534687</v>
      </c>
      <c r="I10" s="30">
        <v>1216999</v>
      </c>
      <c r="J10" s="33">
        <v>560887</v>
      </c>
      <c r="K10" s="29">
        <v>586688</v>
      </c>
      <c r="L10" s="32">
        <v>613675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2596078</v>
      </c>
      <c r="D14" s="29">
        <v>2242303</v>
      </c>
      <c r="E14" s="30">
        <v>3702602</v>
      </c>
      <c r="F14" s="31">
        <v>3100000</v>
      </c>
      <c r="G14" s="29">
        <v>3100000</v>
      </c>
      <c r="H14" s="32">
        <v>3100000</v>
      </c>
      <c r="I14" s="30">
        <v>4664618</v>
      </c>
      <c r="J14" s="33">
        <v>3224000</v>
      </c>
      <c r="K14" s="29">
        <v>3372304</v>
      </c>
      <c r="L14" s="32">
        <v>3524058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416709</v>
      </c>
      <c r="E17" s="37">
        <v>74618</v>
      </c>
      <c r="F17" s="39">
        <v>73805</v>
      </c>
      <c r="G17" s="34">
        <v>301477</v>
      </c>
      <c r="H17" s="37">
        <v>301477</v>
      </c>
      <c r="I17" s="40">
        <v>763649</v>
      </c>
      <c r="J17" s="39">
        <v>316249</v>
      </c>
      <c r="K17" s="34">
        <v>330797</v>
      </c>
      <c r="L17" s="37">
        <v>346014</v>
      </c>
    </row>
    <row r="18" spans="1:12" ht="13.5" x14ac:dyDescent="0.25">
      <c r="A18" s="28" t="s">
        <v>34</v>
      </c>
      <c r="B18" s="21" t="s">
        <v>19</v>
      </c>
      <c r="C18" s="34">
        <v>5349436</v>
      </c>
      <c r="D18" s="34">
        <v>5824898</v>
      </c>
      <c r="E18" s="37">
        <v>6979326</v>
      </c>
      <c r="F18" s="39">
        <v>7960777</v>
      </c>
      <c r="G18" s="34">
        <v>7960777</v>
      </c>
      <c r="H18" s="37">
        <v>7960777</v>
      </c>
      <c r="I18" s="41">
        <v>7697315</v>
      </c>
      <c r="J18" s="39">
        <v>8350855</v>
      </c>
      <c r="K18" s="34">
        <v>8734995</v>
      </c>
      <c r="L18" s="37">
        <v>9136805</v>
      </c>
    </row>
    <row r="19" spans="1:12" ht="13.5" x14ac:dyDescent="0.25">
      <c r="A19" s="28" t="s">
        <v>35</v>
      </c>
      <c r="B19" s="21" t="s">
        <v>19</v>
      </c>
      <c r="C19" s="34">
        <v>522081</v>
      </c>
      <c r="D19" s="34">
        <v>199457</v>
      </c>
      <c r="E19" s="37">
        <v>9847422</v>
      </c>
      <c r="F19" s="39">
        <v>80963</v>
      </c>
      <c r="G19" s="34">
        <v>520963</v>
      </c>
      <c r="H19" s="37">
        <v>520963</v>
      </c>
      <c r="I19" s="41">
        <v>315981</v>
      </c>
      <c r="J19" s="39">
        <v>384202</v>
      </c>
      <c r="K19" s="34">
        <v>401875</v>
      </c>
      <c r="L19" s="37">
        <v>419959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19217483</v>
      </c>
      <c r="D21" s="34">
        <v>24876484</v>
      </c>
      <c r="E21" s="37">
        <v>23937227</v>
      </c>
      <c r="F21" s="39">
        <v>24849861</v>
      </c>
      <c r="G21" s="34">
        <v>24849861</v>
      </c>
      <c r="H21" s="37">
        <v>24849861</v>
      </c>
      <c r="I21" s="41">
        <v>24647800</v>
      </c>
      <c r="J21" s="39">
        <v>31877217</v>
      </c>
      <c r="K21" s="34">
        <v>33343568</v>
      </c>
      <c r="L21" s="37">
        <v>34877372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205</v>
      </c>
      <c r="D23" s="34">
        <v>1456</v>
      </c>
      <c r="E23" s="37">
        <v>1474</v>
      </c>
      <c r="F23" s="39">
        <v>2106</v>
      </c>
      <c r="G23" s="34">
        <v>2106</v>
      </c>
      <c r="H23" s="37">
        <v>2106</v>
      </c>
      <c r="I23" s="41">
        <v>1476</v>
      </c>
      <c r="J23" s="39">
        <v>2209</v>
      </c>
      <c r="K23" s="34">
        <v>2311</v>
      </c>
      <c r="L23" s="37">
        <v>2417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85494000</v>
      </c>
      <c r="D25" s="34">
        <v>76559000</v>
      </c>
      <c r="E25" s="37">
        <v>92894000</v>
      </c>
      <c r="F25" s="39">
        <v>89672000</v>
      </c>
      <c r="G25" s="34">
        <v>205549971</v>
      </c>
      <c r="H25" s="37">
        <v>205549971</v>
      </c>
      <c r="I25" s="41">
        <v>197915073</v>
      </c>
      <c r="J25" s="39">
        <v>105999000</v>
      </c>
      <c r="K25" s="34">
        <v>104573000</v>
      </c>
      <c r="L25" s="37">
        <v>103854000</v>
      </c>
    </row>
    <row r="26" spans="1:12" ht="13.5" x14ac:dyDescent="0.25">
      <c r="A26" s="28" t="s">
        <v>28</v>
      </c>
      <c r="B26" s="21" t="s">
        <v>19</v>
      </c>
      <c r="C26" s="34">
        <v>-19738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116415539</v>
      </c>
      <c r="D32" s="52">
        <f t="shared" ref="D32:L32" si="0">SUM(D6:D19)+SUM(D21:D31)</f>
        <v>112252938</v>
      </c>
      <c r="E32" s="53">
        <f t="shared" si="0"/>
        <v>138531294</v>
      </c>
      <c r="F32" s="54">
        <f t="shared" si="0"/>
        <v>126921640</v>
      </c>
      <c r="G32" s="52">
        <f t="shared" si="0"/>
        <v>243473283</v>
      </c>
      <c r="H32" s="55">
        <f t="shared" si="0"/>
        <v>243473283</v>
      </c>
      <c r="I32" s="56">
        <f t="shared" si="0"/>
        <v>237853085</v>
      </c>
      <c r="J32" s="57">
        <f t="shared" si="0"/>
        <v>151400079</v>
      </c>
      <c r="K32" s="52">
        <f t="shared" si="0"/>
        <v>152062529</v>
      </c>
      <c r="L32" s="53">
        <f t="shared" si="0"/>
        <v>153524273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43215034</v>
      </c>
      <c r="D34" s="34">
        <v>51092792</v>
      </c>
      <c r="E34" s="37">
        <v>49034401</v>
      </c>
      <c r="F34" s="38">
        <v>49690456</v>
      </c>
      <c r="G34" s="34">
        <v>49690456</v>
      </c>
      <c r="H34" s="40">
        <v>49690456</v>
      </c>
      <c r="I34" s="41">
        <v>53638534</v>
      </c>
      <c r="J34" s="39">
        <v>59634882</v>
      </c>
      <c r="K34" s="34">
        <v>62483771</v>
      </c>
      <c r="L34" s="37">
        <v>65272810</v>
      </c>
    </row>
    <row r="35" spans="1:12" ht="13.5" x14ac:dyDescent="0.25">
      <c r="A35" s="28" t="s">
        <v>49</v>
      </c>
      <c r="B35" s="21" t="s">
        <v>19</v>
      </c>
      <c r="C35" s="34">
        <v>6021517</v>
      </c>
      <c r="D35" s="34">
        <v>5882916</v>
      </c>
      <c r="E35" s="37">
        <v>6288192</v>
      </c>
      <c r="F35" s="38">
        <v>7329216</v>
      </c>
      <c r="G35" s="34">
        <v>7329216</v>
      </c>
      <c r="H35" s="40">
        <v>7329216</v>
      </c>
      <c r="I35" s="41">
        <v>6819517</v>
      </c>
      <c r="J35" s="39">
        <v>7622383</v>
      </c>
      <c r="K35" s="34">
        <v>7973015</v>
      </c>
      <c r="L35" s="37">
        <v>8331800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4444892</v>
      </c>
      <c r="D37" s="34">
        <v>4221821</v>
      </c>
      <c r="E37" s="37">
        <v>3222918</v>
      </c>
      <c r="F37" s="39">
        <v>5320878</v>
      </c>
      <c r="G37" s="34">
        <v>5226800</v>
      </c>
      <c r="H37" s="37">
        <v>5226800</v>
      </c>
      <c r="I37" s="41">
        <v>5604215</v>
      </c>
      <c r="J37" s="39">
        <v>6037912</v>
      </c>
      <c r="K37" s="34">
        <v>5867725</v>
      </c>
      <c r="L37" s="37">
        <v>6136575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11000000</v>
      </c>
      <c r="G38" s="34">
        <v>11000000</v>
      </c>
      <c r="H38" s="40">
        <v>11000000</v>
      </c>
      <c r="I38" s="41">
        <v>0</v>
      </c>
      <c r="J38" s="39">
        <v>4700000</v>
      </c>
      <c r="K38" s="34">
        <v>4916200</v>
      </c>
      <c r="L38" s="37">
        <v>5137429</v>
      </c>
    </row>
    <row r="39" spans="1:12" ht="13.5" x14ac:dyDescent="0.25">
      <c r="A39" s="28" t="s">
        <v>55</v>
      </c>
      <c r="B39" s="21" t="s">
        <v>19</v>
      </c>
      <c r="C39" s="34">
        <v>10756000</v>
      </c>
      <c r="D39" s="34">
        <v>11763120</v>
      </c>
      <c r="E39" s="37">
        <v>12968088</v>
      </c>
      <c r="F39" s="39">
        <v>12642742</v>
      </c>
      <c r="G39" s="34">
        <v>12642742</v>
      </c>
      <c r="H39" s="37">
        <v>12642742</v>
      </c>
      <c r="I39" s="41">
        <v>10305648</v>
      </c>
      <c r="J39" s="39">
        <v>11830346</v>
      </c>
      <c r="K39" s="34">
        <v>12374542</v>
      </c>
      <c r="L39" s="37">
        <v>12931397</v>
      </c>
    </row>
    <row r="40" spans="1:12" ht="13.5" x14ac:dyDescent="0.25">
      <c r="A40" s="28" t="s">
        <v>28</v>
      </c>
      <c r="B40" s="21" t="s">
        <v>19</v>
      </c>
      <c r="C40" s="34">
        <v>214</v>
      </c>
      <c r="D40" s="34">
        <v>811</v>
      </c>
      <c r="E40" s="37">
        <v>39321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38107113</v>
      </c>
      <c r="D41" s="34">
        <v>47030344</v>
      </c>
      <c r="E41" s="37">
        <v>60890446</v>
      </c>
      <c r="F41" s="38">
        <v>29032620</v>
      </c>
      <c r="G41" s="34">
        <v>137780183</v>
      </c>
      <c r="H41" s="40">
        <v>137780183</v>
      </c>
      <c r="I41" s="41">
        <v>112833318</v>
      </c>
      <c r="J41" s="39">
        <v>40725712</v>
      </c>
      <c r="K41" s="34">
        <v>35455546</v>
      </c>
      <c r="L41" s="37">
        <v>36281298</v>
      </c>
    </row>
    <row r="42" spans="1:12" ht="13.5" x14ac:dyDescent="0.25">
      <c r="A42" s="28" t="s">
        <v>57</v>
      </c>
      <c r="B42" s="21" t="s">
        <v>19</v>
      </c>
      <c r="C42" s="34">
        <v>151681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20143864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5166507</v>
      </c>
      <c r="D43" s="34">
        <v>10590459</v>
      </c>
      <c r="E43" s="37">
        <v>2172567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23706485</v>
      </c>
      <c r="D44" s="34">
        <v>20341802</v>
      </c>
      <c r="E44" s="37">
        <v>27260704</v>
      </c>
      <c r="F44" s="39">
        <v>26286261</v>
      </c>
      <c r="G44" s="34">
        <v>27936698</v>
      </c>
      <c r="H44" s="37">
        <v>27936698</v>
      </c>
      <c r="I44" s="41">
        <v>29162654</v>
      </c>
      <c r="J44" s="39">
        <v>27429868</v>
      </c>
      <c r="K44" s="34">
        <v>28691851</v>
      </c>
      <c r="L44" s="37">
        <v>29982986</v>
      </c>
    </row>
    <row r="45" spans="1:12" ht="13.5" x14ac:dyDescent="0.25">
      <c r="A45" s="28" t="s">
        <v>60</v>
      </c>
      <c r="B45" s="21" t="s">
        <v>19</v>
      </c>
      <c r="C45" s="34">
        <v>1658660</v>
      </c>
      <c r="D45" s="34">
        <v>5933913</v>
      </c>
      <c r="E45" s="37">
        <v>642295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133228103</v>
      </c>
      <c r="D47" s="52">
        <f t="shared" ref="D47:L47" si="1">SUM(D34:D46)</f>
        <v>156857978</v>
      </c>
      <c r="E47" s="53">
        <f t="shared" si="1"/>
        <v>162518932</v>
      </c>
      <c r="F47" s="54">
        <f t="shared" si="1"/>
        <v>141302173</v>
      </c>
      <c r="G47" s="52">
        <f t="shared" si="1"/>
        <v>251606095</v>
      </c>
      <c r="H47" s="53">
        <f t="shared" si="1"/>
        <v>251606095</v>
      </c>
      <c r="I47" s="56">
        <f t="shared" si="1"/>
        <v>238507750</v>
      </c>
      <c r="J47" s="57">
        <f t="shared" si="1"/>
        <v>157981103</v>
      </c>
      <c r="K47" s="52">
        <f t="shared" si="1"/>
        <v>157762650</v>
      </c>
      <c r="L47" s="53">
        <f t="shared" si="1"/>
        <v>164074295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-16812564</v>
      </c>
      <c r="D48" s="61">
        <f t="shared" si="2"/>
        <v>-44605040</v>
      </c>
      <c r="E48" s="62">
        <f t="shared" si="2"/>
        <v>-23987638</v>
      </c>
      <c r="F48" s="63">
        <f t="shared" si="2"/>
        <v>-14380533</v>
      </c>
      <c r="G48" s="61">
        <f t="shared" si="2"/>
        <v>-8132812</v>
      </c>
      <c r="H48" s="62">
        <f t="shared" si="2"/>
        <v>-8132812</v>
      </c>
      <c r="I48" s="64">
        <f t="shared" si="2"/>
        <v>-654665</v>
      </c>
      <c r="J48" s="65">
        <f t="shared" si="2"/>
        <v>-6581024</v>
      </c>
      <c r="K48" s="61">
        <f t="shared" si="2"/>
        <v>-5700121</v>
      </c>
      <c r="L48" s="62">
        <f t="shared" si="2"/>
        <v>-10550022</v>
      </c>
    </row>
    <row r="49" spans="1:12" ht="25.5" x14ac:dyDescent="0.25">
      <c r="A49" s="66" t="s">
        <v>64</v>
      </c>
      <c r="B49" s="21" t="s">
        <v>65</v>
      </c>
      <c r="C49" s="34">
        <v>25800000</v>
      </c>
      <c r="D49" s="34">
        <v>46175000</v>
      </c>
      <c r="E49" s="37">
        <v>59967957</v>
      </c>
      <c r="F49" s="39">
        <v>18392000</v>
      </c>
      <c r="G49" s="34">
        <v>17162000</v>
      </c>
      <c r="H49" s="37">
        <v>17162000</v>
      </c>
      <c r="I49" s="41">
        <v>17159430</v>
      </c>
      <c r="J49" s="39">
        <v>18159000</v>
      </c>
      <c r="K49" s="34">
        <v>18847000</v>
      </c>
      <c r="L49" s="37">
        <v>20128000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3800000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8987436</v>
      </c>
      <c r="D51" s="68">
        <f t="shared" si="3"/>
        <v>1569960</v>
      </c>
      <c r="E51" s="69">
        <f t="shared" si="3"/>
        <v>39780319</v>
      </c>
      <c r="F51" s="70">
        <f t="shared" si="3"/>
        <v>4011467</v>
      </c>
      <c r="G51" s="68">
        <f t="shared" si="3"/>
        <v>9029188</v>
      </c>
      <c r="H51" s="69">
        <f t="shared" si="3"/>
        <v>9029188</v>
      </c>
      <c r="I51" s="71">
        <f t="shared" si="3"/>
        <v>16504765</v>
      </c>
      <c r="J51" s="72">
        <f t="shared" si="3"/>
        <v>11577976</v>
      </c>
      <c r="K51" s="68">
        <f t="shared" si="3"/>
        <v>13146879</v>
      </c>
      <c r="L51" s="69">
        <f t="shared" si="3"/>
        <v>9577978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8987436</v>
      </c>
      <c r="D53" s="79">
        <f t="shared" ref="D53:L53" si="4">+D51-D52</f>
        <v>1569960</v>
      </c>
      <c r="E53" s="80">
        <f t="shared" si="4"/>
        <v>39780319</v>
      </c>
      <c r="F53" s="81">
        <f t="shared" si="4"/>
        <v>4011467</v>
      </c>
      <c r="G53" s="79">
        <f t="shared" si="4"/>
        <v>9029188</v>
      </c>
      <c r="H53" s="80">
        <f t="shared" si="4"/>
        <v>9029188</v>
      </c>
      <c r="I53" s="82">
        <f t="shared" si="4"/>
        <v>16504765</v>
      </c>
      <c r="J53" s="83">
        <f t="shared" si="4"/>
        <v>11577976</v>
      </c>
      <c r="K53" s="79">
        <f t="shared" si="4"/>
        <v>13146879</v>
      </c>
      <c r="L53" s="80">
        <f t="shared" si="4"/>
        <v>9577978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8987436</v>
      </c>
      <c r="D56" s="68">
        <f t="shared" ref="D56:L56" si="5">SUM(D53:D55)</f>
        <v>1569960</v>
      </c>
      <c r="E56" s="69">
        <f t="shared" si="5"/>
        <v>39780319</v>
      </c>
      <c r="F56" s="70">
        <f t="shared" si="5"/>
        <v>4011467</v>
      </c>
      <c r="G56" s="68">
        <f t="shared" si="5"/>
        <v>9029188</v>
      </c>
      <c r="H56" s="69">
        <f t="shared" si="5"/>
        <v>9029188</v>
      </c>
      <c r="I56" s="71">
        <f t="shared" si="5"/>
        <v>16504765</v>
      </c>
      <c r="J56" s="72">
        <f t="shared" si="5"/>
        <v>11577976</v>
      </c>
      <c r="K56" s="68">
        <f t="shared" si="5"/>
        <v>13146879</v>
      </c>
      <c r="L56" s="69">
        <f t="shared" si="5"/>
        <v>9577978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8987436</v>
      </c>
      <c r="D59" s="87">
        <f t="shared" ref="D59:L59" si="6">SUM(D56:D58)</f>
        <v>1569960</v>
      </c>
      <c r="E59" s="88">
        <f t="shared" si="6"/>
        <v>39780319</v>
      </c>
      <c r="F59" s="89">
        <f t="shared" si="6"/>
        <v>4011467</v>
      </c>
      <c r="G59" s="87">
        <f t="shared" si="6"/>
        <v>9029188</v>
      </c>
      <c r="H59" s="90">
        <f t="shared" si="6"/>
        <v>9029188</v>
      </c>
      <c r="I59" s="91">
        <f t="shared" si="6"/>
        <v>16504765</v>
      </c>
      <c r="J59" s="92">
        <f t="shared" si="6"/>
        <v>11577976</v>
      </c>
      <c r="K59" s="87">
        <f t="shared" si="6"/>
        <v>13146879</v>
      </c>
      <c r="L59" s="88">
        <f t="shared" si="6"/>
        <v>9577978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777348</v>
      </c>
      <c r="D9" s="29">
        <v>922562</v>
      </c>
      <c r="E9" s="30">
        <v>966376</v>
      </c>
      <c r="F9" s="31">
        <v>1145064</v>
      </c>
      <c r="G9" s="29">
        <v>1145064</v>
      </c>
      <c r="H9" s="32">
        <v>1145064</v>
      </c>
      <c r="I9" s="30">
        <v>1023421</v>
      </c>
      <c r="J9" s="33">
        <v>1078596</v>
      </c>
      <c r="K9" s="29">
        <v>1128211</v>
      </c>
      <c r="L9" s="32">
        <v>1180109</v>
      </c>
    </row>
    <row r="10" spans="1:12" ht="13.5" x14ac:dyDescent="0.25">
      <c r="A10" s="28" t="s">
        <v>26</v>
      </c>
      <c r="B10" s="21" t="s">
        <v>19</v>
      </c>
      <c r="C10" s="29">
        <v>505618</v>
      </c>
      <c r="D10" s="29">
        <v>435744</v>
      </c>
      <c r="E10" s="30">
        <v>326059</v>
      </c>
      <c r="F10" s="31">
        <v>380568</v>
      </c>
      <c r="G10" s="29">
        <v>8420638</v>
      </c>
      <c r="H10" s="32">
        <v>8420638</v>
      </c>
      <c r="I10" s="30">
        <v>7352069</v>
      </c>
      <c r="J10" s="33">
        <v>3570924</v>
      </c>
      <c r="K10" s="29">
        <v>4603357</v>
      </c>
      <c r="L10" s="32">
        <v>509776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94176</v>
      </c>
      <c r="D12" s="29">
        <v>98965</v>
      </c>
      <c r="E12" s="30">
        <v>130098</v>
      </c>
      <c r="F12" s="31">
        <v>146868</v>
      </c>
      <c r="G12" s="29">
        <v>136418</v>
      </c>
      <c r="H12" s="32">
        <v>136418</v>
      </c>
      <c r="I12" s="30">
        <v>138934</v>
      </c>
      <c r="J12" s="33">
        <v>143736</v>
      </c>
      <c r="K12" s="29">
        <v>150348</v>
      </c>
      <c r="L12" s="32">
        <v>157264</v>
      </c>
    </row>
    <row r="13" spans="1:12" ht="13.5" x14ac:dyDescent="0.25">
      <c r="A13" s="28" t="s">
        <v>29</v>
      </c>
      <c r="B13" s="21" t="s">
        <v>19</v>
      </c>
      <c r="C13" s="29">
        <v>233052</v>
      </c>
      <c r="D13" s="29">
        <v>297211</v>
      </c>
      <c r="E13" s="30">
        <v>278407</v>
      </c>
      <c r="F13" s="31">
        <v>317640</v>
      </c>
      <c r="G13" s="29">
        <v>297705</v>
      </c>
      <c r="H13" s="32">
        <v>297705</v>
      </c>
      <c r="I13" s="30">
        <v>290616</v>
      </c>
      <c r="J13" s="33">
        <v>298788</v>
      </c>
      <c r="K13" s="29">
        <v>312532</v>
      </c>
      <c r="L13" s="32">
        <v>326909</v>
      </c>
    </row>
    <row r="14" spans="1:12" ht="13.5" x14ac:dyDescent="0.25">
      <c r="A14" s="28" t="s">
        <v>30</v>
      </c>
      <c r="B14" s="21" t="s">
        <v>19</v>
      </c>
      <c r="C14" s="29">
        <v>1114094</v>
      </c>
      <c r="D14" s="29">
        <v>1263412</v>
      </c>
      <c r="E14" s="30">
        <v>2778590</v>
      </c>
      <c r="F14" s="31">
        <v>2740140</v>
      </c>
      <c r="G14" s="29">
        <v>3692870</v>
      </c>
      <c r="H14" s="32">
        <v>3692870</v>
      </c>
      <c r="I14" s="30">
        <v>2939260</v>
      </c>
      <c r="J14" s="33">
        <v>3601992</v>
      </c>
      <c r="K14" s="29">
        <v>3767683</v>
      </c>
      <c r="L14" s="32">
        <v>3940997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1003847</v>
      </c>
      <c r="D17" s="34">
        <v>1088812</v>
      </c>
      <c r="E17" s="37">
        <v>1097788</v>
      </c>
      <c r="F17" s="39">
        <v>1095540</v>
      </c>
      <c r="G17" s="34">
        <v>1095540</v>
      </c>
      <c r="H17" s="37">
        <v>1095540</v>
      </c>
      <c r="I17" s="40">
        <v>898849</v>
      </c>
      <c r="J17" s="39">
        <v>910488</v>
      </c>
      <c r="K17" s="34">
        <v>952371</v>
      </c>
      <c r="L17" s="37">
        <v>996181</v>
      </c>
    </row>
    <row r="18" spans="1:12" ht="13.5" x14ac:dyDescent="0.25">
      <c r="A18" s="28" t="s">
        <v>34</v>
      </c>
      <c r="B18" s="21" t="s">
        <v>19</v>
      </c>
      <c r="C18" s="34">
        <v>5057</v>
      </c>
      <c r="D18" s="34">
        <v>-1</v>
      </c>
      <c r="E18" s="37">
        <v>12067</v>
      </c>
      <c r="F18" s="39">
        <v>19776</v>
      </c>
      <c r="G18" s="34">
        <v>12886</v>
      </c>
      <c r="H18" s="37">
        <v>12886</v>
      </c>
      <c r="I18" s="41">
        <v>11496</v>
      </c>
      <c r="J18" s="39">
        <v>12840</v>
      </c>
      <c r="K18" s="34">
        <v>13431</v>
      </c>
      <c r="L18" s="37">
        <v>14048</v>
      </c>
    </row>
    <row r="19" spans="1:12" ht="13.5" x14ac:dyDescent="0.25">
      <c r="A19" s="28" t="s">
        <v>35</v>
      </c>
      <c r="B19" s="21" t="s">
        <v>19</v>
      </c>
      <c r="C19" s="34">
        <v>375228</v>
      </c>
      <c r="D19" s="34">
        <v>785905</v>
      </c>
      <c r="E19" s="37">
        <v>1010363</v>
      </c>
      <c r="F19" s="39">
        <v>745632</v>
      </c>
      <c r="G19" s="34">
        <v>1027812</v>
      </c>
      <c r="H19" s="37">
        <v>1027812</v>
      </c>
      <c r="I19" s="41">
        <v>1145494</v>
      </c>
      <c r="J19" s="39">
        <v>945312</v>
      </c>
      <c r="K19" s="34">
        <v>777005</v>
      </c>
      <c r="L19" s="37">
        <v>812748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18493729</v>
      </c>
      <c r="D21" s="34">
        <v>19284889</v>
      </c>
      <c r="E21" s="37">
        <v>27115297</v>
      </c>
      <c r="F21" s="39">
        <v>28445868</v>
      </c>
      <c r="G21" s="34">
        <v>28445868</v>
      </c>
      <c r="H21" s="37">
        <v>28445868</v>
      </c>
      <c r="I21" s="41">
        <v>28870518</v>
      </c>
      <c r="J21" s="39">
        <v>28888812</v>
      </c>
      <c r="K21" s="34">
        <v>30217698</v>
      </c>
      <c r="L21" s="37">
        <v>31607712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4516581</v>
      </c>
      <c r="D23" s="34">
        <v>4356081</v>
      </c>
      <c r="E23" s="37">
        <v>4416969</v>
      </c>
      <c r="F23" s="39">
        <v>5247312</v>
      </c>
      <c r="G23" s="34">
        <v>3738857</v>
      </c>
      <c r="H23" s="37">
        <v>3738857</v>
      </c>
      <c r="I23" s="41">
        <v>2952065</v>
      </c>
      <c r="J23" s="39">
        <v>2375964</v>
      </c>
      <c r="K23" s="34">
        <v>2485259</v>
      </c>
      <c r="L23" s="37">
        <v>2599580</v>
      </c>
    </row>
    <row r="24" spans="1:12" ht="13.5" x14ac:dyDescent="0.25">
      <c r="A24" s="28" t="s">
        <v>40</v>
      </c>
      <c r="B24" s="21" t="s">
        <v>19</v>
      </c>
      <c r="C24" s="34">
        <v>1303230</v>
      </c>
      <c r="D24" s="34">
        <v>1934592</v>
      </c>
      <c r="E24" s="37">
        <v>2553000</v>
      </c>
      <c r="F24" s="39">
        <v>3026688</v>
      </c>
      <c r="G24" s="34">
        <v>2851278</v>
      </c>
      <c r="H24" s="37">
        <v>2851278</v>
      </c>
      <c r="I24" s="41">
        <v>2418904</v>
      </c>
      <c r="J24" s="39">
        <v>2722668</v>
      </c>
      <c r="K24" s="34">
        <v>2847910</v>
      </c>
      <c r="L24" s="37">
        <v>2978915</v>
      </c>
    </row>
    <row r="25" spans="1:12" ht="13.5" x14ac:dyDescent="0.25">
      <c r="A25" s="28" t="s">
        <v>41</v>
      </c>
      <c r="B25" s="21" t="s">
        <v>19</v>
      </c>
      <c r="C25" s="34">
        <v>97078664</v>
      </c>
      <c r="D25" s="34">
        <v>85160720</v>
      </c>
      <c r="E25" s="37">
        <v>98784646</v>
      </c>
      <c r="F25" s="39">
        <v>100756604</v>
      </c>
      <c r="G25" s="34">
        <v>102990514</v>
      </c>
      <c r="H25" s="37">
        <v>102990514</v>
      </c>
      <c r="I25" s="41">
        <v>99867758</v>
      </c>
      <c r="J25" s="39">
        <v>106213692</v>
      </c>
      <c r="K25" s="34">
        <v>110658270</v>
      </c>
      <c r="L25" s="37">
        <v>115816147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-180272</v>
      </c>
      <c r="E29" s="37">
        <v>-195794</v>
      </c>
      <c r="F29" s="39">
        <v>10431504</v>
      </c>
      <c r="G29" s="34">
        <v>10431504</v>
      </c>
      <c r="H29" s="37">
        <v>10431504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-3389506</v>
      </c>
      <c r="D30" s="34">
        <v>22119</v>
      </c>
      <c r="E30" s="37">
        <v>1481700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122111118</v>
      </c>
      <c r="D32" s="52">
        <f t="shared" ref="D32:L32" si="0">SUM(D6:D19)+SUM(D21:D31)</f>
        <v>115470739</v>
      </c>
      <c r="E32" s="53">
        <f t="shared" si="0"/>
        <v>140755566</v>
      </c>
      <c r="F32" s="54">
        <f t="shared" si="0"/>
        <v>154499204</v>
      </c>
      <c r="G32" s="52">
        <f t="shared" si="0"/>
        <v>164286954</v>
      </c>
      <c r="H32" s="55">
        <f t="shared" si="0"/>
        <v>164286954</v>
      </c>
      <c r="I32" s="56">
        <f t="shared" si="0"/>
        <v>147909384</v>
      </c>
      <c r="J32" s="57">
        <f t="shared" si="0"/>
        <v>150763812</v>
      </c>
      <c r="K32" s="52">
        <f t="shared" si="0"/>
        <v>157914075</v>
      </c>
      <c r="L32" s="53">
        <f t="shared" si="0"/>
        <v>160940386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54671994</v>
      </c>
      <c r="D34" s="34">
        <v>60314993</v>
      </c>
      <c r="E34" s="37">
        <v>64238091</v>
      </c>
      <c r="F34" s="38">
        <v>68612604</v>
      </c>
      <c r="G34" s="34">
        <v>68612604</v>
      </c>
      <c r="H34" s="40">
        <v>68612604</v>
      </c>
      <c r="I34" s="41">
        <v>70246087</v>
      </c>
      <c r="J34" s="39">
        <v>73130460</v>
      </c>
      <c r="K34" s="34">
        <v>76058573</v>
      </c>
      <c r="L34" s="37">
        <v>79597497</v>
      </c>
    </row>
    <row r="35" spans="1:12" ht="13.5" x14ac:dyDescent="0.25">
      <c r="A35" s="28" t="s">
        <v>49</v>
      </c>
      <c r="B35" s="21" t="s">
        <v>19</v>
      </c>
      <c r="C35" s="34">
        <v>5772938</v>
      </c>
      <c r="D35" s="34">
        <v>5976888</v>
      </c>
      <c r="E35" s="37">
        <v>6051428</v>
      </c>
      <c r="F35" s="38">
        <v>6881352</v>
      </c>
      <c r="G35" s="34">
        <v>6881352</v>
      </c>
      <c r="H35" s="40">
        <v>6881352</v>
      </c>
      <c r="I35" s="41">
        <v>6549467</v>
      </c>
      <c r="J35" s="39">
        <v>7218528</v>
      </c>
      <c r="K35" s="34">
        <v>7550580</v>
      </c>
      <c r="L35" s="37">
        <v>7897906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4520026</v>
      </c>
      <c r="D37" s="34">
        <v>4972374</v>
      </c>
      <c r="E37" s="37">
        <v>7436849</v>
      </c>
      <c r="F37" s="39">
        <v>8663724</v>
      </c>
      <c r="G37" s="34">
        <v>5163809</v>
      </c>
      <c r="H37" s="37">
        <v>5163809</v>
      </c>
      <c r="I37" s="41">
        <v>4705119</v>
      </c>
      <c r="J37" s="39">
        <v>3703916</v>
      </c>
      <c r="K37" s="34">
        <v>3869211</v>
      </c>
      <c r="L37" s="37">
        <v>4050101</v>
      </c>
    </row>
    <row r="38" spans="1:12" ht="13.5" x14ac:dyDescent="0.25">
      <c r="A38" s="28" t="s">
        <v>53</v>
      </c>
      <c r="B38" s="21" t="s">
        <v>54</v>
      </c>
      <c r="C38" s="34">
        <v>1451519</v>
      </c>
      <c r="D38" s="34">
        <v>4603589</v>
      </c>
      <c r="E38" s="37">
        <v>160145</v>
      </c>
      <c r="F38" s="38">
        <v>5000000</v>
      </c>
      <c r="G38" s="34">
        <v>7000000</v>
      </c>
      <c r="H38" s="40">
        <v>7000000</v>
      </c>
      <c r="I38" s="41">
        <v>5551052</v>
      </c>
      <c r="J38" s="39">
        <v>6781596</v>
      </c>
      <c r="K38" s="34">
        <v>7093550</v>
      </c>
      <c r="L38" s="37">
        <v>7419853</v>
      </c>
    </row>
    <row r="39" spans="1:12" ht="13.5" x14ac:dyDescent="0.25">
      <c r="A39" s="28" t="s">
        <v>55</v>
      </c>
      <c r="B39" s="21" t="s">
        <v>19</v>
      </c>
      <c r="C39" s="34">
        <v>22846803</v>
      </c>
      <c r="D39" s="34">
        <v>20468650</v>
      </c>
      <c r="E39" s="37">
        <v>14954662</v>
      </c>
      <c r="F39" s="39">
        <v>22241400</v>
      </c>
      <c r="G39" s="34">
        <v>19499995</v>
      </c>
      <c r="H39" s="37">
        <v>19499995</v>
      </c>
      <c r="I39" s="41">
        <v>16610939</v>
      </c>
      <c r="J39" s="39">
        <v>20455524</v>
      </c>
      <c r="K39" s="34">
        <v>21396480</v>
      </c>
      <c r="L39" s="37">
        <v>22380718</v>
      </c>
    </row>
    <row r="40" spans="1:12" ht="13.5" x14ac:dyDescent="0.25">
      <c r="A40" s="28" t="s">
        <v>28</v>
      </c>
      <c r="B40" s="21" t="s">
        <v>19</v>
      </c>
      <c r="C40" s="34">
        <v>197237</v>
      </c>
      <c r="D40" s="34">
        <v>296405</v>
      </c>
      <c r="E40" s="37">
        <v>360309</v>
      </c>
      <c r="F40" s="38">
        <v>401616</v>
      </c>
      <c r="G40" s="34">
        <v>401616</v>
      </c>
      <c r="H40" s="40">
        <v>401616</v>
      </c>
      <c r="I40" s="41">
        <v>33298</v>
      </c>
      <c r="J40" s="39">
        <v>421284</v>
      </c>
      <c r="K40" s="34">
        <v>440662</v>
      </c>
      <c r="L40" s="37">
        <v>460936</v>
      </c>
    </row>
    <row r="41" spans="1:12" ht="13.5" x14ac:dyDescent="0.25">
      <c r="A41" s="28" t="s">
        <v>56</v>
      </c>
      <c r="B41" s="21" t="s">
        <v>19</v>
      </c>
      <c r="C41" s="34">
        <v>25464148</v>
      </c>
      <c r="D41" s="34">
        <v>28088818</v>
      </c>
      <c r="E41" s="37">
        <v>30594371</v>
      </c>
      <c r="F41" s="38">
        <v>31217472</v>
      </c>
      <c r="G41" s="34">
        <v>41114182</v>
      </c>
      <c r="H41" s="40">
        <v>41114182</v>
      </c>
      <c r="I41" s="41">
        <v>38964063</v>
      </c>
      <c r="J41" s="39">
        <v>35551556</v>
      </c>
      <c r="K41" s="34">
        <v>36457486</v>
      </c>
      <c r="L41" s="37">
        <v>33778677</v>
      </c>
    </row>
    <row r="42" spans="1:12" ht="13.5" x14ac:dyDescent="0.25">
      <c r="A42" s="28" t="s">
        <v>57</v>
      </c>
      <c r="B42" s="21" t="s">
        <v>19</v>
      </c>
      <c r="C42" s="34">
        <v>563297</v>
      </c>
      <c r="D42" s="34">
        <v>590122</v>
      </c>
      <c r="E42" s="37">
        <v>556406</v>
      </c>
      <c r="F42" s="39">
        <v>600000</v>
      </c>
      <c r="G42" s="34">
        <v>600000</v>
      </c>
      <c r="H42" s="37">
        <v>600000</v>
      </c>
      <c r="I42" s="41">
        <v>522775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12800604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11418872</v>
      </c>
      <c r="D44" s="34">
        <v>16169809</v>
      </c>
      <c r="E44" s="37">
        <v>18407833</v>
      </c>
      <c r="F44" s="39">
        <v>22517244</v>
      </c>
      <c r="G44" s="34">
        <v>27747589</v>
      </c>
      <c r="H44" s="37">
        <v>27747589</v>
      </c>
      <c r="I44" s="41">
        <v>25866892</v>
      </c>
      <c r="J44" s="39">
        <v>25718020</v>
      </c>
      <c r="K44" s="34">
        <v>26840957</v>
      </c>
      <c r="L44" s="37">
        <v>28072889</v>
      </c>
    </row>
    <row r="45" spans="1:12" ht="13.5" x14ac:dyDescent="0.25">
      <c r="A45" s="28" t="s">
        <v>60</v>
      </c>
      <c r="B45" s="21" t="s">
        <v>19</v>
      </c>
      <c r="C45" s="34">
        <v>91720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182354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126998554</v>
      </c>
      <c r="D47" s="52">
        <f t="shared" ref="D47:L47" si="1">SUM(D34:D46)</f>
        <v>141664002</v>
      </c>
      <c r="E47" s="53">
        <f t="shared" si="1"/>
        <v>155560698</v>
      </c>
      <c r="F47" s="54">
        <f t="shared" si="1"/>
        <v>166135412</v>
      </c>
      <c r="G47" s="52">
        <f t="shared" si="1"/>
        <v>177021147</v>
      </c>
      <c r="H47" s="53">
        <f t="shared" si="1"/>
        <v>177021147</v>
      </c>
      <c r="I47" s="56">
        <f t="shared" si="1"/>
        <v>169049692</v>
      </c>
      <c r="J47" s="57">
        <f t="shared" si="1"/>
        <v>172980884</v>
      </c>
      <c r="K47" s="52">
        <f t="shared" si="1"/>
        <v>179707499</v>
      </c>
      <c r="L47" s="53">
        <f t="shared" si="1"/>
        <v>183658577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-4887436</v>
      </c>
      <c r="D48" s="61">
        <f t="shared" si="2"/>
        <v>-26193263</v>
      </c>
      <c r="E48" s="62">
        <f t="shared" si="2"/>
        <v>-14805132</v>
      </c>
      <c r="F48" s="63">
        <f t="shared" si="2"/>
        <v>-11636208</v>
      </c>
      <c r="G48" s="61">
        <f t="shared" si="2"/>
        <v>-12734193</v>
      </c>
      <c r="H48" s="62">
        <f t="shared" si="2"/>
        <v>-12734193</v>
      </c>
      <c r="I48" s="64">
        <f t="shared" si="2"/>
        <v>-21140308</v>
      </c>
      <c r="J48" s="65">
        <f t="shared" si="2"/>
        <v>-22217072</v>
      </c>
      <c r="K48" s="61">
        <f t="shared" si="2"/>
        <v>-21793424</v>
      </c>
      <c r="L48" s="62">
        <f t="shared" si="2"/>
        <v>-22718191</v>
      </c>
    </row>
    <row r="49" spans="1:12" ht="25.5" x14ac:dyDescent="0.25">
      <c r="A49" s="66" t="s">
        <v>64</v>
      </c>
      <c r="B49" s="21" t="s">
        <v>65</v>
      </c>
      <c r="C49" s="34">
        <v>27256847</v>
      </c>
      <c r="D49" s="34">
        <v>26809686</v>
      </c>
      <c r="E49" s="37">
        <v>20133901</v>
      </c>
      <c r="F49" s="39">
        <v>20189400</v>
      </c>
      <c r="G49" s="34">
        <v>22196105</v>
      </c>
      <c r="H49" s="37">
        <v>22196105</v>
      </c>
      <c r="I49" s="41">
        <v>22213319</v>
      </c>
      <c r="J49" s="39">
        <v>22125300</v>
      </c>
      <c r="K49" s="34">
        <v>20719500</v>
      </c>
      <c r="L49" s="37">
        <v>22196750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22369411</v>
      </c>
      <c r="D51" s="68">
        <f t="shared" si="3"/>
        <v>616423</v>
      </c>
      <c r="E51" s="69">
        <f t="shared" si="3"/>
        <v>5328769</v>
      </c>
      <c r="F51" s="70">
        <f t="shared" si="3"/>
        <v>8553192</v>
      </c>
      <c r="G51" s="68">
        <f t="shared" si="3"/>
        <v>9461912</v>
      </c>
      <c r="H51" s="69">
        <f t="shared" si="3"/>
        <v>9461912</v>
      </c>
      <c r="I51" s="71">
        <f t="shared" si="3"/>
        <v>1073011</v>
      </c>
      <c r="J51" s="72">
        <f t="shared" si="3"/>
        <v>-91772</v>
      </c>
      <c r="K51" s="68">
        <f t="shared" si="3"/>
        <v>-1073924</v>
      </c>
      <c r="L51" s="69">
        <f t="shared" si="3"/>
        <v>-521441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22369411</v>
      </c>
      <c r="D53" s="79">
        <f t="shared" ref="D53:L53" si="4">+D51-D52</f>
        <v>616423</v>
      </c>
      <c r="E53" s="80">
        <f t="shared" si="4"/>
        <v>5328769</v>
      </c>
      <c r="F53" s="81">
        <f t="shared" si="4"/>
        <v>8553192</v>
      </c>
      <c r="G53" s="79">
        <f t="shared" si="4"/>
        <v>9461912</v>
      </c>
      <c r="H53" s="80">
        <f t="shared" si="4"/>
        <v>9461912</v>
      </c>
      <c r="I53" s="82">
        <f t="shared" si="4"/>
        <v>1073011</v>
      </c>
      <c r="J53" s="83">
        <f t="shared" si="4"/>
        <v>-91772</v>
      </c>
      <c r="K53" s="79">
        <f t="shared" si="4"/>
        <v>-1073924</v>
      </c>
      <c r="L53" s="80">
        <f t="shared" si="4"/>
        <v>-521441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22369411</v>
      </c>
      <c r="D56" s="68">
        <f t="shared" ref="D56:L56" si="5">SUM(D53:D55)</f>
        <v>616423</v>
      </c>
      <c r="E56" s="69">
        <f t="shared" si="5"/>
        <v>5328769</v>
      </c>
      <c r="F56" s="70">
        <f t="shared" si="5"/>
        <v>8553192</v>
      </c>
      <c r="G56" s="68">
        <f t="shared" si="5"/>
        <v>9461912</v>
      </c>
      <c r="H56" s="69">
        <f t="shared" si="5"/>
        <v>9461912</v>
      </c>
      <c r="I56" s="71">
        <f t="shared" si="5"/>
        <v>1073011</v>
      </c>
      <c r="J56" s="72">
        <f t="shared" si="5"/>
        <v>-91772</v>
      </c>
      <c r="K56" s="68">
        <f t="shared" si="5"/>
        <v>-1073924</v>
      </c>
      <c r="L56" s="69">
        <f t="shared" si="5"/>
        <v>-521441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22369411</v>
      </c>
      <c r="D59" s="87">
        <f t="shared" ref="D59:L59" si="6">SUM(D56:D58)</f>
        <v>616423</v>
      </c>
      <c r="E59" s="88">
        <f t="shared" si="6"/>
        <v>5328769</v>
      </c>
      <c r="F59" s="89">
        <f t="shared" si="6"/>
        <v>8553192</v>
      </c>
      <c r="G59" s="87">
        <f t="shared" si="6"/>
        <v>9461912</v>
      </c>
      <c r="H59" s="90">
        <f t="shared" si="6"/>
        <v>9461912</v>
      </c>
      <c r="I59" s="91">
        <f t="shared" si="6"/>
        <v>1073011</v>
      </c>
      <c r="J59" s="92">
        <f t="shared" si="6"/>
        <v>-91772</v>
      </c>
      <c r="K59" s="87">
        <f t="shared" si="6"/>
        <v>-1073924</v>
      </c>
      <c r="L59" s="88">
        <f t="shared" si="6"/>
        <v>-521441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279321900</v>
      </c>
      <c r="D7" s="29">
        <v>290242824</v>
      </c>
      <c r="E7" s="30">
        <v>404296349</v>
      </c>
      <c r="F7" s="31">
        <v>548867889</v>
      </c>
      <c r="G7" s="29">
        <v>444697762</v>
      </c>
      <c r="H7" s="32">
        <v>444697762</v>
      </c>
      <c r="I7" s="30">
        <v>432126722</v>
      </c>
      <c r="J7" s="33">
        <v>556913466</v>
      </c>
      <c r="K7" s="29">
        <v>585595909</v>
      </c>
      <c r="L7" s="32">
        <v>611947725</v>
      </c>
    </row>
    <row r="8" spans="1:12" ht="13.5" x14ac:dyDescent="0.25">
      <c r="A8" s="28" t="s">
        <v>24</v>
      </c>
      <c r="B8" s="21" t="s">
        <v>22</v>
      </c>
      <c r="C8" s="29">
        <v>15324158</v>
      </c>
      <c r="D8" s="29">
        <v>19856308</v>
      </c>
      <c r="E8" s="30">
        <v>42939073</v>
      </c>
      <c r="F8" s="31">
        <v>74519567</v>
      </c>
      <c r="G8" s="29">
        <v>54831256</v>
      </c>
      <c r="H8" s="32">
        <v>54831256</v>
      </c>
      <c r="I8" s="30">
        <v>57087049</v>
      </c>
      <c r="J8" s="33">
        <v>62635097</v>
      </c>
      <c r="K8" s="29">
        <v>65516312</v>
      </c>
      <c r="L8" s="32">
        <v>68464546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53348</v>
      </c>
      <c r="D10" s="29">
        <v>71375</v>
      </c>
      <c r="E10" s="30">
        <v>320239</v>
      </c>
      <c r="F10" s="31">
        <v>0</v>
      </c>
      <c r="G10" s="29">
        <v>0</v>
      </c>
      <c r="H10" s="32">
        <v>0</v>
      </c>
      <c r="I10" s="30">
        <v>333618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47997762</v>
      </c>
      <c r="D13" s="29">
        <v>33381207</v>
      </c>
      <c r="E13" s="30">
        <v>62865574</v>
      </c>
      <c r="F13" s="31">
        <v>34530342</v>
      </c>
      <c r="G13" s="29">
        <v>79266444</v>
      </c>
      <c r="H13" s="32">
        <v>79266444</v>
      </c>
      <c r="I13" s="30">
        <v>85525860</v>
      </c>
      <c r="J13" s="33">
        <v>73959009</v>
      </c>
      <c r="K13" s="29">
        <v>77361123</v>
      </c>
      <c r="L13" s="32">
        <v>80842374</v>
      </c>
    </row>
    <row r="14" spans="1:12" ht="13.5" x14ac:dyDescent="0.25">
      <c r="A14" s="28" t="s">
        <v>30</v>
      </c>
      <c r="B14" s="21" t="s">
        <v>19</v>
      </c>
      <c r="C14" s="29">
        <v>2907135</v>
      </c>
      <c r="D14" s="29">
        <v>3478660</v>
      </c>
      <c r="E14" s="30">
        <v>18634801</v>
      </c>
      <c r="F14" s="31">
        <v>7000000</v>
      </c>
      <c r="G14" s="29">
        <v>33000000</v>
      </c>
      <c r="H14" s="32">
        <v>33000000</v>
      </c>
      <c r="I14" s="30">
        <v>38430476</v>
      </c>
      <c r="J14" s="33">
        <v>25712739</v>
      </c>
      <c r="K14" s="29">
        <v>26895525</v>
      </c>
      <c r="L14" s="32">
        <v>28105824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-824060</v>
      </c>
      <c r="D17" s="34">
        <v>0</v>
      </c>
      <c r="E17" s="37">
        <v>504621</v>
      </c>
      <c r="F17" s="39">
        <v>0</v>
      </c>
      <c r="G17" s="34">
        <v>0</v>
      </c>
      <c r="H17" s="37">
        <v>0</v>
      </c>
      <c r="I17" s="40">
        <v>4514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331159</v>
      </c>
      <c r="H18" s="37">
        <v>331159</v>
      </c>
      <c r="I18" s="41">
        <v>0</v>
      </c>
      <c r="J18" s="39">
        <v>428655</v>
      </c>
      <c r="K18" s="34">
        <v>448373</v>
      </c>
      <c r="L18" s="37">
        <v>468550</v>
      </c>
    </row>
    <row r="19" spans="1:12" ht="13.5" x14ac:dyDescent="0.25">
      <c r="A19" s="28" t="s">
        <v>35</v>
      </c>
      <c r="B19" s="21" t="s">
        <v>19</v>
      </c>
      <c r="C19" s="34">
        <v>21157</v>
      </c>
      <c r="D19" s="34">
        <v>1239</v>
      </c>
      <c r="E19" s="37">
        <v>148643</v>
      </c>
      <c r="F19" s="39">
        <v>0</v>
      </c>
      <c r="G19" s="34">
        <v>0</v>
      </c>
      <c r="H19" s="37">
        <v>0</v>
      </c>
      <c r="I19" s="41">
        <v>134687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15692320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585717449</v>
      </c>
      <c r="D25" s="34">
        <v>623123886</v>
      </c>
      <c r="E25" s="37">
        <v>706335398</v>
      </c>
      <c r="F25" s="39">
        <v>387080748</v>
      </c>
      <c r="G25" s="34">
        <v>379365529</v>
      </c>
      <c r="H25" s="37">
        <v>379365529</v>
      </c>
      <c r="I25" s="41">
        <v>379823889</v>
      </c>
      <c r="J25" s="39">
        <v>416544670</v>
      </c>
      <c r="K25" s="34">
        <v>440807740</v>
      </c>
      <c r="L25" s="37">
        <v>487510346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353805000</v>
      </c>
      <c r="G27" s="34">
        <v>353805000</v>
      </c>
      <c r="H27" s="37">
        <v>353805000</v>
      </c>
      <c r="I27" s="41">
        <v>353805000</v>
      </c>
      <c r="J27" s="39">
        <v>360452000</v>
      </c>
      <c r="K27" s="34">
        <v>374669000</v>
      </c>
      <c r="L27" s="37">
        <v>390824000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2021000</v>
      </c>
      <c r="D30" s="34">
        <v>-1029920</v>
      </c>
      <c r="E30" s="37">
        <v>7063098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948232169</v>
      </c>
      <c r="D32" s="52">
        <f t="shared" ref="D32:L32" si="0">SUM(D6:D19)+SUM(D21:D31)</f>
        <v>969125579</v>
      </c>
      <c r="E32" s="53">
        <f t="shared" si="0"/>
        <v>1243107796</v>
      </c>
      <c r="F32" s="54">
        <f t="shared" si="0"/>
        <v>1405803546</v>
      </c>
      <c r="G32" s="52">
        <f t="shared" si="0"/>
        <v>1345297150</v>
      </c>
      <c r="H32" s="55">
        <f t="shared" si="0"/>
        <v>1345297150</v>
      </c>
      <c r="I32" s="56">
        <f t="shared" si="0"/>
        <v>1347271815</v>
      </c>
      <c r="J32" s="57">
        <f t="shared" si="0"/>
        <v>1496645636</v>
      </c>
      <c r="K32" s="52">
        <f t="shared" si="0"/>
        <v>1571293982</v>
      </c>
      <c r="L32" s="53">
        <f t="shared" si="0"/>
        <v>1668163365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265513238</v>
      </c>
      <c r="D34" s="34">
        <v>280117323</v>
      </c>
      <c r="E34" s="37">
        <v>277704936</v>
      </c>
      <c r="F34" s="38">
        <v>317205572</v>
      </c>
      <c r="G34" s="34">
        <v>308100949</v>
      </c>
      <c r="H34" s="40">
        <v>308100949</v>
      </c>
      <c r="I34" s="41">
        <v>304913894</v>
      </c>
      <c r="J34" s="39">
        <v>365584079</v>
      </c>
      <c r="K34" s="34">
        <v>380988847</v>
      </c>
      <c r="L34" s="37">
        <v>398133342</v>
      </c>
    </row>
    <row r="35" spans="1:12" ht="13.5" x14ac:dyDescent="0.25">
      <c r="A35" s="28" t="s">
        <v>49</v>
      </c>
      <c r="B35" s="21" t="s">
        <v>19</v>
      </c>
      <c r="C35" s="34">
        <v>11690917</v>
      </c>
      <c r="D35" s="34">
        <v>11530847</v>
      </c>
      <c r="E35" s="37">
        <v>15399436</v>
      </c>
      <c r="F35" s="38">
        <v>15585660</v>
      </c>
      <c r="G35" s="34">
        <v>17164344</v>
      </c>
      <c r="H35" s="40">
        <v>17164344</v>
      </c>
      <c r="I35" s="41">
        <v>16377439</v>
      </c>
      <c r="J35" s="39">
        <v>16483887</v>
      </c>
      <c r="K35" s="34">
        <v>17242147</v>
      </c>
      <c r="L35" s="37">
        <v>18018043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271483112</v>
      </c>
      <c r="D37" s="34">
        <v>184878311</v>
      </c>
      <c r="E37" s="37">
        <v>191914846</v>
      </c>
      <c r="F37" s="39">
        <v>310425961</v>
      </c>
      <c r="G37" s="34">
        <v>224519524</v>
      </c>
      <c r="H37" s="37">
        <v>224519524</v>
      </c>
      <c r="I37" s="41">
        <v>133083094</v>
      </c>
      <c r="J37" s="39">
        <v>296339061</v>
      </c>
      <c r="K37" s="34">
        <v>311658618</v>
      </c>
      <c r="L37" s="37">
        <v>344277101</v>
      </c>
    </row>
    <row r="38" spans="1:12" ht="13.5" x14ac:dyDescent="0.25">
      <c r="A38" s="28" t="s">
        <v>53</v>
      </c>
      <c r="B38" s="21" t="s">
        <v>54</v>
      </c>
      <c r="C38" s="34">
        <v>184992708</v>
      </c>
      <c r="D38" s="34">
        <v>-396762001</v>
      </c>
      <c r="E38" s="37">
        <v>309751607</v>
      </c>
      <c r="F38" s="38">
        <v>137943000</v>
      </c>
      <c r="G38" s="34">
        <v>160000000</v>
      </c>
      <c r="H38" s="40">
        <v>160000000</v>
      </c>
      <c r="I38" s="41">
        <v>0</v>
      </c>
      <c r="J38" s="39">
        <v>167840000</v>
      </c>
      <c r="K38" s="34">
        <v>175560640</v>
      </c>
      <c r="L38" s="37">
        <v>183460869</v>
      </c>
    </row>
    <row r="39" spans="1:12" ht="13.5" x14ac:dyDescent="0.25">
      <c r="A39" s="28" t="s">
        <v>55</v>
      </c>
      <c r="B39" s="21" t="s">
        <v>19</v>
      </c>
      <c r="C39" s="34">
        <v>53116310</v>
      </c>
      <c r="D39" s="34">
        <v>51680905</v>
      </c>
      <c r="E39" s="37">
        <v>65586520</v>
      </c>
      <c r="F39" s="39">
        <v>56393188</v>
      </c>
      <c r="G39" s="34">
        <v>58096269</v>
      </c>
      <c r="H39" s="37">
        <v>58096269</v>
      </c>
      <c r="I39" s="41">
        <v>53617827</v>
      </c>
      <c r="J39" s="39">
        <v>60942987</v>
      </c>
      <c r="K39" s="34">
        <v>63746364</v>
      </c>
      <c r="L39" s="37">
        <v>66614950</v>
      </c>
    </row>
    <row r="40" spans="1:12" ht="13.5" x14ac:dyDescent="0.25">
      <c r="A40" s="28" t="s">
        <v>28</v>
      </c>
      <c r="B40" s="21" t="s">
        <v>19</v>
      </c>
      <c r="C40" s="34">
        <v>21032877</v>
      </c>
      <c r="D40" s="34">
        <v>19727893</v>
      </c>
      <c r="E40" s="37">
        <v>18250463</v>
      </c>
      <c r="F40" s="38">
        <v>17403733</v>
      </c>
      <c r="G40" s="34">
        <v>17403733</v>
      </c>
      <c r="H40" s="40">
        <v>17403733</v>
      </c>
      <c r="I40" s="41">
        <v>5638977</v>
      </c>
      <c r="J40" s="39">
        <v>15920860</v>
      </c>
      <c r="K40" s="34">
        <v>14140380</v>
      </c>
      <c r="L40" s="37">
        <v>12255399</v>
      </c>
    </row>
    <row r="41" spans="1:12" ht="13.5" x14ac:dyDescent="0.25">
      <c r="A41" s="28" t="s">
        <v>56</v>
      </c>
      <c r="B41" s="21" t="s">
        <v>19</v>
      </c>
      <c r="C41" s="34">
        <v>183449787</v>
      </c>
      <c r="D41" s="34">
        <v>174695412</v>
      </c>
      <c r="E41" s="37">
        <v>205878282</v>
      </c>
      <c r="F41" s="38">
        <v>183943662</v>
      </c>
      <c r="G41" s="34">
        <v>264194172</v>
      </c>
      <c r="H41" s="40">
        <v>264194172</v>
      </c>
      <c r="I41" s="41">
        <v>246527311</v>
      </c>
      <c r="J41" s="39">
        <v>244120804</v>
      </c>
      <c r="K41" s="34">
        <v>254921812</v>
      </c>
      <c r="L41" s="37">
        <v>266387819</v>
      </c>
    </row>
    <row r="42" spans="1:12" ht="13.5" x14ac:dyDescent="0.25">
      <c r="A42" s="28" t="s">
        <v>57</v>
      </c>
      <c r="B42" s="21" t="s">
        <v>19</v>
      </c>
      <c r="C42" s="34">
        <v>6500000</v>
      </c>
      <c r="D42" s="34">
        <v>9158074</v>
      </c>
      <c r="E42" s="37">
        <v>9550000</v>
      </c>
      <c r="F42" s="39">
        <v>11500000</v>
      </c>
      <c r="G42" s="34">
        <v>12192242</v>
      </c>
      <c r="H42" s="37">
        <v>12192242</v>
      </c>
      <c r="I42" s="41">
        <v>11962683</v>
      </c>
      <c r="J42" s="39">
        <v>12900000</v>
      </c>
      <c r="K42" s="34">
        <v>209200</v>
      </c>
      <c r="L42" s="37">
        <v>218614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504671372</v>
      </c>
      <c r="E43" s="37">
        <v>0</v>
      </c>
      <c r="F43" s="38">
        <v>0</v>
      </c>
      <c r="G43" s="34">
        <v>0</v>
      </c>
      <c r="H43" s="40">
        <v>0</v>
      </c>
      <c r="I43" s="41">
        <v>359643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45793631</v>
      </c>
      <c r="D44" s="34">
        <v>61340285</v>
      </c>
      <c r="E44" s="37">
        <v>70293866</v>
      </c>
      <c r="F44" s="39">
        <v>80795304</v>
      </c>
      <c r="G44" s="34">
        <v>90955330</v>
      </c>
      <c r="H44" s="37">
        <v>90955330</v>
      </c>
      <c r="I44" s="41">
        <v>85602545</v>
      </c>
      <c r="J44" s="39">
        <v>100078001</v>
      </c>
      <c r="K44" s="34">
        <v>101002623</v>
      </c>
      <c r="L44" s="37">
        <v>103767210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8580309</v>
      </c>
      <c r="E45" s="37">
        <v>31235</v>
      </c>
      <c r="F45" s="38">
        <v>0</v>
      </c>
      <c r="G45" s="34">
        <v>54328</v>
      </c>
      <c r="H45" s="37">
        <v>54328</v>
      </c>
      <c r="I45" s="41">
        <v>54328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2639000</v>
      </c>
      <c r="D46" s="34">
        <v>87287671</v>
      </c>
      <c r="E46" s="37">
        <v>84851541</v>
      </c>
      <c r="F46" s="39">
        <v>0</v>
      </c>
      <c r="G46" s="34">
        <v>76419038</v>
      </c>
      <c r="H46" s="37">
        <v>76419038</v>
      </c>
      <c r="I46" s="41">
        <v>86252645</v>
      </c>
      <c r="J46" s="39">
        <v>105826014</v>
      </c>
      <c r="K46" s="34">
        <v>110694011</v>
      </c>
      <c r="L46" s="37">
        <v>115675241</v>
      </c>
    </row>
    <row r="47" spans="1:12" x14ac:dyDescent="0.2">
      <c r="A47" s="60" t="s">
        <v>62</v>
      </c>
      <c r="B47" s="51" t="s">
        <v>19</v>
      </c>
      <c r="C47" s="52">
        <f>SUM(C34:C46)</f>
        <v>1046211580</v>
      </c>
      <c r="D47" s="52">
        <f t="shared" ref="D47:L47" si="1">SUM(D34:D46)</f>
        <v>996906401</v>
      </c>
      <c r="E47" s="53">
        <f t="shared" si="1"/>
        <v>1249212732</v>
      </c>
      <c r="F47" s="54">
        <f t="shared" si="1"/>
        <v>1131196080</v>
      </c>
      <c r="G47" s="52">
        <f t="shared" si="1"/>
        <v>1229099929</v>
      </c>
      <c r="H47" s="53">
        <f t="shared" si="1"/>
        <v>1229099929</v>
      </c>
      <c r="I47" s="56">
        <f t="shared" si="1"/>
        <v>944390386</v>
      </c>
      <c r="J47" s="57">
        <f t="shared" si="1"/>
        <v>1386035693</v>
      </c>
      <c r="K47" s="52">
        <f t="shared" si="1"/>
        <v>1430164642</v>
      </c>
      <c r="L47" s="53">
        <f t="shared" si="1"/>
        <v>1508808588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-97979411</v>
      </c>
      <c r="D48" s="61">
        <f t="shared" si="2"/>
        <v>-27780822</v>
      </c>
      <c r="E48" s="62">
        <f t="shared" si="2"/>
        <v>-6104936</v>
      </c>
      <c r="F48" s="63">
        <f t="shared" si="2"/>
        <v>274607466</v>
      </c>
      <c r="G48" s="61">
        <f t="shared" si="2"/>
        <v>116197221</v>
      </c>
      <c r="H48" s="62">
        <f t="shared" si="2"/>
        <v>116197221</v>
      </c>
      <c r="I48" s="64">
        <f t="shared" si="2"/>
        <v>402881429</v>
      </c>
      <c r="J48" s="65">
        <f t="shared" si="2"/>
        <v>110609943</v>
      </c>
      <c r="K48" s="61">
        <f t="shared" si="2"/>
        <v>141129340</v>
      </c>
      <c r="L48" s="62">
        <f t="shared" si="2"/>
        <v>159354777</v>
      </c>
    </row>
    <row r="49" spans="1:12" ht="25.5" x14ac:dyDescent="0.25">
      <c r="A49" s="66" t="s">
        <v>64</v>
      </c>
      <c r="B49" s="21" t="s">
        <v>65</v>
      </c>
      <c r="C49" s="34">
        <v>224927794</v>
      </c>
      <c r="D49" s="34">
        <v>278978968</v>
      </c>
      <c r="E49" s="37">
        <v>312139776</v>
      </c>
      <c r="F49" s="39">
        <v>197369252</v>
      </c>
      <c r="G49" s="34">
        <v>196895471</v>
      </c>
      <c r="H49" s="37">
        <v>196895471</v>
      </c>
      <c r="I49" s="41">
        <v>195331099</v>
      </c>
      <c r="J49" s="39">
        <v>196255330</v>
      </c>
      <c r="K49" s="34">
        <v>203340260</v>
      </c>
      <c r="L49" s="37">
        <v>180883654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368783</v>
      </c>
      <c r="F50" s="38">
        <v>0</v>
      </c>
      <c r="G50" s="34">
        <v>3338731</v>
      </c>
      <c r="H50" s="37">
        <v>3338731</v>
      </c>
      <c r="I50" s="41">
        <v>3338731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126948383</v>
      </c>
      <c r="D51" s="68">
        <f t="shared" si="3"/>
        <v>251198146</v>
      </c>
      <c r="E51" s="69">
        <f t="shared" si="3"/>
        <v>306403623</v>
      </c>
      <c r="F51" s="70">
        <f t="shared" si="3"/>
        <v>471976718</v>
      </c>
      <c r="G51" s="68">
        <f t="shared" si="3"/>
        <v>316431423</v>
      </c>
      <c r="H51" s="69">
        <f t="shared" si="3"/>
        <v>316431423</v>
      </c>
      <c r="I51" s="71">
        <f t="shared" si="3"/>
        <v>601551259</v>
      </c>
      <c r="J51" s="72">
        <f t="shared" si="3"/>
        <v>306865273</v>
      </c>
      <c r="K51" s="68">
        <f t="shared" si="3"/>
        <v>344469600</v>
      </c>
      <c r="L51" s="69">
        <f t="shared" si="3"/>
        <v>340238431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126948383</v>
      </c>
      <c r="D53" s="79">
        <f t="shared" ref="D53:L53" si="4">+D51-D52</f>
        <v>251198146</v>
      </c>
      <c r="E53" s="80">
        <f t="shared" si="4"/>
        <v>306403623</v>
      </c>
      <c r="F53" s="81">
        <f t="shared" si="4"/>
        <v>471976718</v>
      </c>
      <c r="G53" s="79">
        <f t="shared" si="4"/>
        <v>316431423</v>
      </c>
      <c r="H53" s="80">
        <f t="shared" si="4"/>
        <v>316431423</v>
      </c>
      <c r="I53" s="82">
        <f t="shared" si="4"/>
        <v>601551259</v>
      </c>
      <c r="J53" s="83">
        <f t="shared" si="4"/>
        <v>306865273</v>
      </c>
      <c r="K53" s="79">
        <f t="shared" si="4"/>
        <v>344469600</v>
      </c>
      <c r="L53" s="80">
        <f t="shared" si="4"/>
        <v>340238431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126948383</v>
      </c>
      <c r="D56" s="68">
        <f t="shared" ref="D56:L56" si="5">SUM(D53:D55)</f>
        <v>251198146</v>
      </c>
      <c r="E56" s="69">
        <f t="shared" si="5"/>
        <v>306403623</v>
      </c>
      <c r="F56" s="70">
        <f t="shared" si="5"/>
        <v>471976718</v>
      </c>
      <c r="G56" s="68">
        <f t="shared" si="5"/>
        <v>316431423</v>
      </c>
      <c r="H56" s="69">
        <f t="shared" si="5"/>
        <v>316431423</v>
      </c>
      <c r="I56" s="71">
        <f t="shared" si="5"/>
        <v>601551259</v>
      </c>
      <c r="J56" s="72">
        <f t="shared" si="5"/>
        <v>306865273</v>
      </c>
      <c r="K56" s="68">
        <f t="shared" si="5"/>
        <v>344469600</v>
      </c>
      <c r="L56" s="69">
        <f t="shared" si="5"/>
        <v>340238431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126948383</v>
      </c>
      <c r="D59" s="87">
        <f t="shared" ref="D59:L59" si="6">SUM(D56:D58)</f>
        <v>251198146</v>
      </c>
      <c r="E59" s="88">
        <f t="shared" si="6"/>
        <v>306403623</v>
      </c>
      <c r="F59" s="89">
        <f t="shared" si="6"/>
        <v>471976718</v>
      </c>
      <c r="G59" s="87">
        <f t="shared" si="6"/>
        <v>316431423</v>
      </c>
      <c r="H59" s="90">
        <f t="shared" si="6"/>
        <v>316431423</v>
      </c>
      <c r="I59" s="91">
        <f t="shared" si="6"/>
        <v>601551259</v>
      </c>
      <c r="J59" s="92">
        <f t="shared" si="6"/>
        <v>306865273</v>
      </c>
      <c r="K59" s="87">
        <f t="shared" si="6"/>
        <v>344469600</v>
      </c>
      <c r="L59" s="88">
        <f t="shared" si="6"/>
        <v>340238431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2949554</v>
      </c>
      <c r="D9" s="29">
        <v>1279760</v>
      </c>
      <c r="E9" s="30">
        <v>1704196</v>
      </c>
      <c r="F9" s="31">
        <v>1707489</v>
      </c>
      <c r="G9" s="29">
        <v>1920014</v>
      </c>
      <c r="H9" s="32">
        <v>1920014</v>
      </c>
      <c r="I9" s="30">
        <v>1757889</v>
      </c>
      <c r="J9" s="33">
        <v>2014095</v>
      </c>
      <c r="K9" s="29">
        <v>2106743</v>
      </c>
      <c r="L9" s="32">
        <v>2203653</v>
      </c>
    </row>
    <row r="10" spans="1:12" ht="13.5" x14ac:dyDescent="0.25">
      <c r="A10" s="28" t="s">
        <v>26</v>
      </c>
      <c r="B10" s="21" t="s">
        <v>19</v>
      </c>
      <c r="C10" s="29">
        <v>472146</v>
      </c>
      <c r="D10" s="29">
        <v>435783</v>
      </c>
      <c r="E10" s="30">
        <v>539047</v>
      </c>
      <c r="F10" s="31">
        <v>602296</v>
      </c>
      <c r="G10" s="29">
        <v>563725</v>
      </c>
      <c r="H10" s="32">
        <v>563725</v>
      </c>
      <c r="I10" s="30">
        <v>533371</v>
      </c>
      <c r="J10" s="33">
        <v>6423549</v>
      </c>
      <c r="K10" s="29">
        <v>9319687</v>
      </c>
      <c r="L10" s="32">
        <v>10217958</v>
      </c>
    </row>
    <row r="11" spans="1:12" ht="13.5" x14ac:dyDescent="0.25">
      <c r="A11" s="28" t="s">
        <v>27</v>
      </c>
      <c r="B11" s="21" t="s">
        <v>19</v>
      </c>
      <c r="C11" s="29">
        <v>1477440</v>
      </c>
      <c r="D11" s="29">
        <v>1507959</v>
      </c>
      <c r="E11" s="30">
        <v>1555761</v>
      </c>
      <c r="F11" s="31">
        <v>1460953</v>
      </c>
      <c r="G11" s="29">
        <v>1788101</v>
      </c>
      <c r="H11" s="32">
        <v>1788101</v>
      </c>
      <c r="I11" s="30">
        <v>1778105</v>
      </c>
      <c r="J11" s="33">
        <v>1875717</v>
      </c>
      <c r="K11" s="29">
        <v>1962000</v>
      </c>
      <c r="L11" s="32">
        <v>2052252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1500199</v>
      </c>
      <c r="D13" s="29">
        <v>1750708</v>
      </c>
      <c r="E13" s="30">
        <v>485127</v>
      </c>
      <c r="F13" s="31">
        <v>430473</v>
      </c>
      <c r="G13" s="29">
        <v>701882</v>
      </c>
      <c r="H13" s="32">
        <v>701882</v>
      </c>
      <c r="I13" s="30">
        <v>795468</v>
      </c>
      <c r="J13" s="33">
        <v>736274</v>
      </c>
      <c r="K13" s="29">
        <v>770142</v>
      </c>
      <c r="L13" s="32">
        <v>805569</v>
      </c>
    </row>
    <row r="14" spans="1:12" ht="13.5" x14ac:dyDescent="0.25">
      <c r="A14" s="28" t="s">
        <v>30</v>
      </c>
      <c r="B14" s="21" t="s">
        <v>19</v>
      </c>
      <c r="C14" s="29">
        <v>2095382</v>
      </c>
      <c r="D14" s="29">
        <v>2508954</v>
      </c>
      <c r="E14" s="30">
        <v>4664454</v>
      </c>
      <c r="F14" s="31">
        <v>3782684</v>
      </c>
      <c r="G14" s="29">
        <v>4840014</v>
      </c>
      <c r="H14" s="32">
        <v>4840014</v>
      </c>
      <c r="I14" s="30">
        <v>5543272</v>
      </c>
      <c r="J14" s="33">
        <v>5077175</v>
      </c>
      <c r="K14" s="29">
        <v>5310725</v>
      </c>
      <c r="L14" s="32">
        <v>5555018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684342</v>
      </c>
      <c r="D17" s="34">
        <v>535112</v>
      </c>
      <c r="E17" s="37">
        <v>523869</v>
      </c>
      <c r="F17" s="39">
        <v>537022</v>
      </c>
      <c r="G17" s="34">
        <v>908215</v>
      </c>
      <c r="H17" s="37">
        <v>908215</v>
      </c>
      <c r="I17" s="40">
        <v>1431984</v>
      </c>
      <c r="J17" s="39">
        <v>952718</v>
      </c>
      <c r="K17" s="34">
        <v>996542</v>
      </c>
      <c r="L17" s="37">
        <v>1042384</v>
      </c>
    </row>
    <row r="18" spans="1:12" ht="13.5" x14ac:dyDescent="0.25">
      <c r="A18" s="28" t="s">
        <v>34</v>
      </c>
      <c r="B18" s="21" t="s">
        <v>19</v>
      </c>
      <c r="C18" s="34">
        <v>2840803</v>
      </c>
      <c r="D18" s="34">
        <v>2517980</v>
      </c>
      <c r="E18" s="37">
        <v>2455120</v>
      </c>
      <c r="F18" s="39">
        <v>2553988</v>
      </c>
      <c r="G18" s="34">
        <v>2026406</v>
      </c>
      <c r="H18" s="37">
        <v>2026406</v>
      </c>
      <c r="I18" s="41">
        <v>1964520</v>
      </c>
      <c r="J18" s="39">
        <v>2125700</v>
      </c>
      <c r="K18" s="34">
        <v>2223482</v>
      </c>
      <c r="L18" s="37">
        <v>2325762</v>
      </c>
    </row>
    <row r="19" spans="1:12" ht="13.5" x14ac:dyDescent="0.25">
      <c r="A19" s="28" t="s">
        <v>35</v>
      </c>
      <c r="B19" s="21" t="s">
        <v>19</v>
      </c>
      <c r="C19" s="34">
        <v>5583</v>
      </c>
      <c r="D19" s="34">
        <v>4586</v>
      </c>
      <c r="E19" s="37">
        <v>45593</v>
      </c>
      <c r="F19" s="39">
        <v>6415</v>
      </c>
      <c r="G19" s="34">
        <v>7677</v>
      </c>
      <c r="H19" s="37">
        <v>7677</v>
      </c>
      <c r="I19" s="41">
        <v>7905</v>
      </c>
      <c r="J19" s="39">
        <v>8053</v>
      </c>
      <c r="K19" s="34">
        <v>8424</v>
      </c>
      <c r="L19" s="37">
        <v>8811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30469270</v>
      </c>
      <c r="D21" s="34">
        <v>27961560</v>
      </c>
      <c r="E21" s="37">
        <v>30197014</v>
      </c>
      <c r="F21" s="39">
        <v>28790305</v>
      </c>
      <c r="G21" s="34">
        <v>28790305</v>
      </c>
      <c r="H21" s="37">
        <v>28790305</v>
      </c>
      <c r="I21" s="41">
        <v>26322079</v>
      </c>
      <c r="J21" s="39">
        <v>30201031</v>
      </c>
      <c r="K21" s="34">
        <v>31590278</v>
      </c>
      <c r="L21" s="37">
        <v>33043430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657806</v>
      </c>
      <c r="D23" s="34">
        <v>392980</v>
      </c>
      <c r="E23" s="37">
        <v>971890</v>
      </c>
      <c r="F23" s="39">
        <v>633297</v>
      </c>
      <c r="G23" s="34">
        <v>408786</v>
      </c>
      <c r="H23" s="37">
        <v>408786</v>
      </c>
      <c r="I23" s="41">
        <v>323986</v>
      </c>
      <c r="J23" s="39">
        <v>428817</v>
      </c>
      <c r="K23" s="34">
        <v>448542</v>
      </c>
      <c r="L23" s="37">
        <v>469175</v>
      </c>
    </row>
    <row r="24" spans="1:12" ht="13.5" x14ac:dyDescent="0.25">
      <c r="A24" s="28" t="s">
        <v>40</v>
      </c>
      <c r="B24" s="21" t="s">
        <v>19</v>
      </c>
      <c r="C24" s="34">
        <v>568566</v>
      </c>
      <c r="D24" s="34">
        <v>374661</v>
      </c>
      <c r="E24" s="37">
        <v>320756</v>
      </c>
      <c r="F24" s="39">
        <v>300685</v>
      </c>
      <c r="G24" s="34">
        <v>225979</v>
      </c>
      <c r="H24" s="37">
        <v>225979</v>
      </c>
      <c r="I24" s="41">
        <v>285583</v>
      </c>
      <c r="J24" s="39">
        <v>237053</v>
      </c>
      <c r="K24" s="34">
        <v>247957</v>
      </c>
      <c r="L24" s="37">
        <v>259363</v>
      </c>
    </row>
    <row r="25" spans="1:12" ht="13.5" x14ac:dyDescent="0.25">
      <c r="A25" s="28" t="s">
        <v>41</v>
      </c>
      <c r="B25" s="21" t="s">
        <v>19</v>
      </c>
      <c r="C25" s="34">
        <v>179446659</v>
      </c>
      <c r="D25" s="34">
        <v>146446120</v>
      </c>
      <c r="E25" s="37">
        <v>160988029</v>
      </c>
      <c r="F25" s="39">
        <v>166283000</v>
      </c>
      <c r="G25" s="34">
        <v>166197895</v>
      </c>
      <c r="H25" s="37">
        <v>166197895</v>
      </c>
      <c r="I25" s="41">
        <v>166639690</v>
      </c>
      <c r="J25" s="39">
        <v>174844000</v>
      </c>
      <c r="K25" s="34">
        <v>171076000</v>
      </c>
      <c r="L25" s="37">
        <v>165351000</v>
      </c>
    </row>
    <row r="26" spans="1:12" ht="13.5" x14ac:dyDescent="0.25">
      <c r="A26" s="28" t="s">
        <v>28</v>
      </c>
      <c r="B26" s="21" t="s">
        <v>19</v>
      </c>
      <c r="C26" s="34">
        <v>6861996</v>
      </c>
      <c r="D26" s="34">
        <v>7123664</v>
      </c>
      <c r="E26" s="37">
        <v>5715577</v>
      </c>
      <c r="F26" s="39">
        <v>5951746</v>
      </c>
      <c r="G26" s="34">
        <v>6996237</v>
      </c>
      <c r="H26" s="37">
        <v>6996237</v>
      </c>
      <c r="I26" s="41">
        <v>7461304</v>
      </c>
      <c r="J26" s="39">
        <v>7339053</v>
      </c>
      <c r="K26" s="34">
        <v>7676649</v>
      </c>
      <c r="L26" s="37">
        <v>8029775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230029746</v>
      </c>
      <c r="D32" s="52">
        <f t="shared" ref="D32:L32" si="0">SUM(D6:D19)+SUM(D21:D31)</f>
        <v>192839827</v>
      </c>
      <c r="E32" s="53">
        <f t="shared" si="0"/>
        <v>210166433</v>
      </c>
      <c r="F32" s="54">
        <f t="shared" si="0"/>
        <v>213040353</v>
      </c>
      <c r="G32" s="52">
        <f t="shared" si="0"/>
        <v>215375236</v>
      </c>
      <c r="H32" s="55">
        <f t="shared" si="0"/>
        <v>215375236</v>
      </c>
      <c r="I32" s="56">
        <f t="shared" si="0"/>
        <v>214845156</v>
      </c>
      <c r="J32" s="57">
        <f t="shared" si="0"/>
        <v>232263235</v>
      </c>
      <c r="K32" s="52">
        <f t="shared" si="0"/>
        <v>233737171</v>
      </c>
      <c r="L32" s="53">
        <f t="shared" si="0"/>
        <v>231364150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97235396</v>
      </c>
      <c r="D34" s="34">
        <v>106304141</v>
      </c>
      <c r="E34" s="37">
        <v>119585533</v>
      </c>
      <c r="F34" s="38">
        <v>126697841</v>
      </c>
      <c r="G34" s="34">
        <v>126697841</v>
      </c>
      <c r="H34" s="40">
        <v>126697841</v>
      </c>
      <c r="I34" s="41">
        <v>128855620</v>
      </c>
      <c r="J34" s="39">
        <v>132906027</v>
      </c>
      <c r="K34" s="34">
        <v>139019712</v>
      </c>
      <c r="L34" s="37">
        <v>145414612</v>
      </c>
    </row>
    <row r="35" spans="1:12" ht="13.5" x14ac:dyDescent="0.25">
      <c r="A35" s="28" t="s">
        <v>49</v>
      </c>
      <c r="B35" s="21" t="s">
        <v>19</v>
      </c>
      <c r="C35" s="34">
        <v>10949492</v>
      </c>
      <c r="D35" s="34">
        <v>10778911</v>
      </c>
      <c r="E35" s="37">
        <v>11348081</v>
      </c>
      <c r="F35" s="38">
        <v>11333828</v>
      </c>
      <c r="G35" s="34">
        <v>12552384</v>
      </c>
      <c r="H35" s="40">
        <v>12552384</v>
      </c>
      <c r="I35" s="41">
        <v>12331620</v>
      </c>
      <c r="J35" s="39">
        <v>12552384</v>
      </c>
      <c r="K35" s="34">
        <v>13129793</v>
      </c>
      <c r="L35" s="37">
        <v>13733765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2685785</v>
      </c>
      <c r="D37" s="34">
        <v>1957484</v>
      </c>
      <c r="E37" s="37">
        <v>2245377</v>
      </c>
      <c r="F37" s="39">
        <v>1920500</v>
      </c>
      <c r="G37" s="34">
        <v>2271694</v>
      </c>
      <c r="H37" s="37">
        <v>2271694</v>
      </c>
      <c r="I37" s="41">
        <v>2544332</v>
      </c>
      <c r="J37" s="39">
        <v>2365000</v>
      </c>
      <c r="K37" s="34">
        <v>2473790</v>
      </c>
      <c r="L37" s="37">
        <v>2587587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-407374</v>
      </c>
      <c r="E38" s="37">
        <v>7635640</v>
      </c>
      <c r="F38" s="38">
        <v>8600241</v>
      </c>
      <c r="G38" s="34">
        <v>9044199</v>
      </c>
      <c r="H38" s="40">
        <v>9044199</v>
      </c>
      <c r="I38" s="41">
        <v>0</v>
      </c>
      <c r="J38" s="39">
        <v>9487365</v>
      </c>
      <c r="K38" s="34">
        <v>9923784</v>
      </c>
      <c r="L38" s="37">
        <v>10380278</v>
      </c>
    </row>
    <row r="39" spans="1:12" ht="13.5" x14ac:dyDescent="0.25">
      <c r="A39" s="28" t="s">
        <v>55</v>
      </c>
      <c r="B39" s="21" t="s">
        <v>19</v>
      </c>
      <c r="C39" s="34">
        <v>27272197</v>
      </c>
      <c r="D39" s="34">
        <v>32895250</v>
      </c>
      <c r="E39" s="37">
        <v>31596388</v>
      </c>
      <c r="F39" s="39">
        <v>37614642</v>
      </c>
      <c r="G39" s="34">
        <v>37614642</v>
      </c>
      <c r="H39" s="37">
        <v>37614642</v>
      </c>
      <c r="I39" s="41">
        <v>21535157</v>
      </c>
      <c r="J39" s="39">
        <v>39457760</v>
      </c>
      <c r="K39" s="34">
        <v>41272817</v>
      </c>
      <c r="L39" s="37">
        <v>43171366</v>
      </c>
    </row>
    <row r="40" spans="1:12" ht="13.5" x14ac:dyDescent="0.25">
      <c r="A40" s="28" t="s">
        <v>28</v>
      </c>
      <c r="B40" s="21" t="s">
        <v>19</v>
      </c>
      <c r="C40" s="34">
        <v>1127002</v>
      </c>
      <c r="D40" s="34">
        <v>685810</v>
      </c>
      <c r="E40" s="37">
        <v>200681</v>
      </c>
      <c r="F40" s="38">
        <v>0</v>
      </c>
      <c r="G40" s="34">
        <v>1468750</v>
      </c>
      <c r="H40" s="40">
        <v>1468750</v>
      </c>
      <c r="I40" s="41">
        <v>0</v>
      </c>
      <c r="J40" s="39">
        <v>2496666</v>
      </c>
      <c r="K40" s="34">
        <v>1983289</v>
      </c>
      <c r="L40" s="37">
        <v>1406234</v>
      </c>
    </row>
    <row r="41" spans="1:12" ht="13.5" x14ac:dyDescent="0.25">
      <c r="A41" s="28" t="s">
        <v>56</v>
      </c>
      <c r="B41" s="21" t="s">
        <v>19</v>
      </c>
      <c r="C41" s="34">
        <v>32278180</v>
      </c>
      <c r="D41" s="34">
        <v>37408348</v>
      </c>
      <c r="E41" s="37">
        <v>49426225</v>
      </c>
      <c r="F41" s="38">
        <v>20400900</v>
      </c>
      <c r="G41" s="34">
        <v>36605272</v>
      </c>
      <c r="H41" s="40">
        <v>36605272</v>
      </c>
      <c r="I41" s="41">
        <v>42265329</v>
      </c>
      <c r="J41" s="39">
        <v>24738957</v>
      </c>
      <c r="K41" s="34">
        <v>28477604</v>
      </c>
      <c r="L41" s="37">
        <v>30256719</v>
      </c>
    </row>
    <row r="42" spans="1:12" ht="13.5" x14ac:dyDescent="0.25">
      <c r="A42" s="28" t="s">
        <v>57</v>
      </c>
      <c r="B42" s="21" t="s">
        <v>19</v>
      </c>
      <c r="C42" s="34">
        <v>99938</v>
      </c>
      <c r="D42" s="34">
        <v>105300</v>
      </c>
      <c r="E42" s="37">
        <v>171281</v>
      </c>
      <c r="F42" s="39">
        <v>220000</v>
      </c>
      <c r="G42" s="34">
        <v>220000</v>
      </c>
      <c r="H42" s="37">
        <v>220000</v>
      </c>
      <c r="I42" s="41">
        <v>240492</v>
      </c>
      <c r="J42" s="39">
        <v>235580</v>
      </c>
      <c r="K42" s="34">
        <v>246418</v>
      </c>
      <c r="L42" s="37">
        <v>257752</v>
      </c>
    </row>
    <row r="43" spans="1:12" ht="13.5" x14ac:dyDescent="0.25">
      <c r="A43" s="28" t="s">
        <v>58</v>
      </c>
      <c r="B43" s="21" t="s">
        <v>19</v>
      </c>
      <c r="C43" s="34">
        <v>8474216</v>
      </c>
      <c r="D43" s="34">
        <v>11530321</v>
      </c>
      <c r="E43" s="37">
        <v>548262</v>
      </c>
      <c r="F43" s="38">
        <v>0</v>
      </c>
      <c r="G43" s="34">
        <v>200000</v>
      </c>
      <c r="H43" s="40">
        <v>200000</v>
      </c>
      <c r="I43" s="41">
        <v>506098</v>
      </c>
      <c r="J43" s="39">
        <v>209800</v>
      </c>
      <c r="K43" s="34">
        <v>219481</v>
      </c>
      <c r="L43" s="37">
        <v>229546</v>
      </c>
    </row>
    <row r="44" spans="1:12" ht="13.5" x14ac:dyDescent="0.25">
      <c r="A44" s="28" t="s">
        <v>59</v>
      </c>
      <c r="B44" s="21" t="s">
        <v>19</v>
      </c>
      <c r="C44" s="34">
        <v>39028335</v>
      </c>
      <c r="D44" s="34">
        <v>34584137</v>
      </c>
      <c r="E44" s="37">
        <v>41813772</v>
      </c>
      <c r="F44" s="39">
        <v>32235967</v>
      </c>
      <c r="G44" s="34">
        <v>35220648</v>
      </c>
      <c r="H44" s="37">
        <v>35220648</v>
      </c>
      <c r="I44" s="41">
        <v>40138473</v>
      </c>
      <c r="J44" s="39">
        <v>27494754</v>
      </c>
      <c r="K44" s="34">
        <v>28746738</v>
      </c>
      <c r="L44" s="37">
        <v>30056310</v>
      </c>
    </row>
    <row r="45" spans="1:12" ht="13.5" x14ac:dyDescent="0.25">
      <c r="A45" s="28" t="s">
        <v>60</v>
      </c>
      <c r="B45" s="21" t="s">
        <v>19</v>
      </c>
      <c r="C45" s="34">
        <v>255350</v>
      </c>
      <c r="D45" s="34">
        <v>-149490</v>
      </c>
      <c r="E45" s="37">
        <v>1536351</v>
      </c>
      <c r="F45" s="38">
        <v>0</v>
      </c>
      <c r="G45" s="34">
        <v>0</v>
      </c>
      <c r="H45" s="37">
        <v>0</v>
      </c>
      <c r="I45" s="41">
        <v>-1233875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219405891</v>
      </c>
      <c r="D47" s="52">
        <f t="shared" ref="D47:L47" si="1">SUM(D34:D46)</f>
        <v>235692838</v>
      </c>
      <c r="E47" s="53">
        <f t="shared" si="1"/>
        <v>266107591</v>
      </c>
      <c r="F47" s="54">
        <f t="shared" si="1"/>
        <v>239023919</v>
      </c>
      <c r="G47" s="52">
        <f t="shared" si="1"/>
        <v>261895430</v>
      </c>
      <c r="H47" s="53">
        <f t="shared" si="1"/>
        <v>261895430</v>
      </c>
      <c r="I47" s="56">
        <f t="shared" si="1"/>
        <v>247183246</v>
      </c>
      <c r="J47" s="57">
        <f t="shared" si="1"/>
        <v>251944293</v>
      </c>
      <c r="K47" s="52">
        <f t="shared" si="1"/>
        <v>265493426</v>
      </c>
      <c r="L47" s="53">
        <f t="shared" si="1"/>
        <v>277494169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10623855</v>
      </c>
      <c r="D48" s="61">
        <f t="shared" si="2"/>
        <v>-42853011</v>
      </c>
      <c r="E48" s="62">
        <f t="shared" si="2"/>
        <v>-55941158</v>
      </c>
      <c r="F48" s="63">
        <f t="shared" si="2"/>
        <v>-25983566</v>
      </c>
      <c r="G48" s="61">
        <f t="shared" si="2"/>
        <v>-46520194</v>
      </c>
      <c r="H48" s="62">
        <f t="shared" si="2"/>
        <v>-46520194</v>
      </c>
      <c r="I48" s="64">
        <f t="shared" si="2"/>
        <v>-32338090</v>
      </c>
      <c r="J48" s="65">
        <f t="shared" si="2"/>
        <v>-19681058</v>
      </c>
      <c r="K48" s="61">
        <f t="shared" si="2"/>
        <v>-31756255</v>
      </c>
      <c r="L48" s="62">
        <f t="shared" si="2"/>
        <v>-46130019</v>
      </c>
    </row>
    <row r="49" spans="1:12" ht="25.5" x14ac:dyDescent="0.25">
      <c r="A49" s="66" t="s">
        <v>64</v>
      </c>
      <c r="B49" s="21" t="s">
        <v>65</v>
      </c>
      <c r="C49" s="34">
        <v>49772482</v>
      </c>
      <c r="D49" s="34">
        <v>48394623</v>
      </c>
      <c r="E49" s="37">
        <v>73763547</v>
      </c>
      <c r="F49" s="39">
        <v>40275000</v>
      </c>
      <c r="G49" s="34">
        <v>73974485</v>
      </c>
      <c r="H49" s="37">
        <v>73974485</v>
      </c>
      <c r="I49" s="41">
        <v>73974484</v>
      </c>
      <c r="J49" s="39">
        <v>51547000</v>
      </c>
      <c r="K49" s="34">
        <v>42996000</v>
      </c>
      <c r="L49" s="37">
        <v>36833000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60396337</v>
      </c>
      <c r="D51" s="68">
        <f t="shared" si="3"/>
        <v>5541612</v>
      </c>
      <c r="E51" s="69">
        <f t="shared" si="3"/>
        <v>17822389</v>
      </c>
      <c r="F51" s="70">
        <f t="shared" si="3"/>
        <v>14291434</v>
      </c>
      <c r="G51" s="68">
        <f t="shared" si="3"/>
        <v>27454291</v>
      </c>
      <c r="H51" s="69">
        <f t="shared" si="3"/>
        <v>27454291</v>
      </c>
      <c r="I51" s="71">
        <f t="shared" si="3"/>
        <v>41636394</v>
      </c>
      <c r="J51" s="72">
        <f t="shared" si="3"/>
        <v>31865942</v>
      </c>
      <c r="K51" s="68">
        <f t="shared" si="3"/>
        <v>11239745</v>
      </c>
      <c r="L51" s="69">
        <f t="shared" si="3"/>
        <v>-9297019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60396337</v>
      </c>
      <c r="D53" s="79">
        <f t="shared" ref="D53:L53" si="4">+D51-D52</f>
        <v>5541612</v>
      </c>
      <c r="E53" s="80">
        <f t="shared" si="4"/>
        <v>17822389</v>
      </c>
      <c r="F53" s="81">
        <f t="shared" si="4"/>
        <v>14291434</v>
      </c>
      <c r="G53" s="79">
        <f t="shared" si="4"/>
        <v>27454291</v>
      </c>
      <c r="H53" s="80">
        <f t="shared" si="4"/>
        <v>27454291</v>
      </c>
      <c r="I53" s="82">
        <f t="shared" si="4"/>
        <v>41636394</v>
      </c>
      <c r="J53" s="83">
        <f t="shared" si="4"/>
        <v>31865942</v>
      </c>
      <c r="K53" s="79">
        <f t="shared" si="4"/>
        <v>11239745</v>
      </c>
      <c r="L53" s="80">
        <f t="shared" si="4"/>
        <v>-9297019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60396337</v>
      </c>
      <c r="D56" s="68">
        <f t="shared" ref="D56:L56" si="5">SUM(D53:D55)</f>
        <v>5541612</v>
      </c>
      <c r="E56" s="69">
        <f t="shared" si="5"/>
        <v>17822389</v>
      </c>
      <c r="F56" s="70">
        <f t="shared" si="5"/>
        <v>14291434</v>
      </c>
      <c r="G56" s="68">
        <f t="shared" si="5"/>
        <v>27454291</v>
      </c>
      <c r="H56" s="69">
        <f t="shared" si="5"/>
        <v>27454291</v>
      </c>
      <c r="I56" s="71">
        <f t="shared" si="5"/>
        <v>41636394</v>
      </c>
      <c r="J56" s="72">
        <f t="shared" si="5"/>
        <v>31865942</v>
      </c>
      <c r="K56" s="68">
        <f t="shared" si="5"/>
        <v>11239745</v>
      </c>
      <c r="L56" s="69">
        <f t="shared" si="5"/>
        <v>-9297019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60396337</v>
      </c>
      <c r="D59" s="87">
        <f t="shared" ref="D59:L59" si="6">SUM(D56:D58)</f>
        <v>5541612</v>
      </c>
      <c r="E59" s="88">
        <f t="shared" si="6"/>
        <v>17822389</v>
      </c>
      <c r="F59" s="89">
        <f t="shared" si="6"/>
        <v>14291434</v>
      </c>
      <c r="G59" s="87">
        <f t="shared" si="6"/>
        <v>27454291</v>
      </c>
      <c r="H59" s="90">
        <f t="shared" si="6"/>
        <v>27454291</v>
      </c>
      <c r="I59" s="91">
        <f t="shared" si="6"/>
        <v>41636394</v>
      </c>
      <c r="J59" s="92">
        <f t="shared" si="6"/>
        <v>31865942</v>
      </c>
      <c r="K59" s="87">
        <f t="shared" si="6"/>
        <v>11239745</v>
      </c>
      <c r="L59" s="88">
        <f t="shared" si="6"/>
        <v>-9297019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235426086</v>
      </c>
      <c r="D6" s="29">
        <v>235797360</v>
      </c>
      <c r="E6" s="30">
        <v>254520163</v>
      </c>
      <c r="F6" s="31">
        <v>280466797</v>
      </c>
      <c r="G6" s="29">
        <v>284004488</v>
      </c>
      <c r="H6" s="32">
        <v>284004488</v>
      </c>
      <c r="I6" s="30">
        <v>291735616</v>
      </c>
      <c r="J6" s="33">
        <v>320129859</v>
      </c>
      <c r="K6" s="29">
        <v>334855832</v>
      </c>
      <c r="L6" s="32">
        <v>350259202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8443333</v>
      </c>
      <c r="D9" s="29">
        <v>8882606</v>
      </c>
      <c r="E9" s="30">
        <v>9659405</v>
      </c>
      <c r="F9" s="31">
        <v>10190302</v>
      </c>
      <c r="G9" s="29">
        <v>9988736</v>
      </c>
      <c r="H9" s="32">
        <v>9988736</v>
      </c>
      <c r="I9" s="30">
        <v>10043421</v>
      </c>
      <c r="J9" s="33">
        <v>10478182</v>
      </c>
      <c r="K9" s="29">
        <v>10960180</v>
      </c>
      <c r="L9" s="32">
        <v>11464349</v>
      </c>
    </row>
    <row r="10" spans="1:12" ht="13.5" x14ac:dyDescent="0.25">
      <c r="A10" s="28" t="s">
        <v>26</v>
      </c>
      <c r="B10" s="21" t="s">
        <v>19</v>
      </c>
      <c r="C10" s="29">
        <v>825795</v>
      </c>
      <c r="D10" s="29">
        <v>608585</v>
      </c>
      <c r="E10" s="30">
        <v>21545415</v>
      </c>
      <c r="F10" s="31">
        <v>377163</v>
      </c>
      <c r="G10" s="29">
        <v>452347</v>
      </c>
      <c r="H10" s="32">
        <v>452347</v>
      </c>
      <c r="I10" s="30">
        <v>604069</v>
      </c>
      <c r="J10" s="33">
        <v>474511</v>
      </c>
      <c r="K10" s="29">
        <v>496339</v>
      </c>
      <c r="L10" s="32">
        <v>519171</v>
      </c>
    </row>
    <row r="11" spans="1:12" ht="13.5" x14ac:dyDescent="0.25">
      <c r="A11" s="28" t="s">
        <v>27</v>
      </c>
      <c r="B11" s="21" t="s">
        <v>19</v>
      </c>
      <c r="C11" s="29">
        <v>430786</v>
      </c>
      <c r="D11" s="29">
        <v>49026</v>
      </c>
      <c r="E11" s="30">
        <v>29609</v>
      </c>
      <c r="F11" s="31">
        <v>29293</v>
      </c>
      <c r="G11" s="29">
        <v>40442</v>
      </c>
      <c r="H11" s="32">
        <v>40442</v>
      </c>
      <c r="I11" s="30">
        <v>30538</v>
      </c>
      <c r="J11" s="33">
        <v>42424</v>
      </c>
      <c r="K11" s="29">
        <v>44375</v>
      </c>
      <c r="L11" s="32">
        <v>46416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786</v>
      </c>
      <c r="D13" s="29">
        <v>81</v>
      </c>
      <c r="E13" s="30">
        <v>30129951</v>
      </c>
      <c r="F13" s="31">
        <v>30535205</v>
      </c>
      <c r="G13" s="29">
        <v>37126487</v>
      </c>
      <c r="H13" s="32">
        <v>37126487</v>
      </c>
      <c r="I13" s="30">
        <v>38626713</v>
      </c>
      <c r="J13" s="33">
        <v>38945685</v>
      </c>
      <c r="K13" s="29">
        <v>40737187</v>
      </c>
      <c r="L13" s="32">
        <v>42611098</v>
      </c>
    </row>
    <row r="14" spans="1:12" ht="13.5" x14ac:dyDescent="0.25">
      <c r="A14" s="28" t="s">
        <v>30</v>
      </c>
      <c r="B14" s="21" t="s">
        <v>19</v>
      </c>
      <c r="C14" s="29">
        <v>2034775</v>
      </c>
      <c r="D14" s="29">
        <v>2782986</v>
      </c>
      <c r="E14" s="30">
        <v>9316411</v>
      </c>
      <c r="F14" s="31">
        <v>7895344</v>
      </c>
      <c r="G14" s="29">
        <v>10224847</v>
      </c>
      <c r="H14" s="32">
        <v>10224847</v>
      </c>
      <c r="I14" s="30">
        <v>11398147</v>
      </c>
      <c r="J14" s="33">
        <v>10725864</v>
      </c>
      <c r="K14" s="29">
        <v>11219254</v>
      </c>
      <c r="L14" s="32">
        <v>11735340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612102</v>
      </c>
      <c r="D17" s="34">
        <v>692332</v>
      </c>
      <c r="E17" s="37">
        <v>628636</v>
      </c>
      <c r="F17" s="39">
        <v>624188</v>
      </c>
      <c r="G17" s="34">
        <v>673869</v>
      </c>
      <c r="H17" s="37">
        <v>673869</v>
      </c>
      <c r="I17" s="40">
        <v>669861</v>
      </c>
      <c r="J17" s="39">
        <v>706888</v>
      </c>
      <c r="K17" s="34">
        <v>739406</v>
      </c>
      <c r="L17" s="37">
        <v>773418</v>
      </c>
    </row>
    <row r="18" spans="1:12" ht="13.5" x14ac:dyDescent="0.25">
      <c r="A18" s="28" t="s">
        <v>34</v>
      </c>
      <c r="B18" s="21" t="s">
        <v>19</v>
      </c>
      <c r="C18" s="34">
        <v>433254</v>
      </c>
      <c r="D18" s="34">
        <v>1975032</v>
      </c>
      <c r="E18" s="37">
        <v>322090</v>
      </c>
      <c r="F18" s="39">
        <v>1618042</v>
      </c>
      <c r="G18" s="34">
        <v>287522</v>
      </c>
      <c r="H18" s="37">
        <v>287522</v>
      </c>
      <c r="I18" s="41">
        <v>283665</v>
      </c>
      <c r="J18" s="39">
        <v>301610</v>
      </c>
      <c r="K18" s="34">
        <v>315484</v>
      </c>
      <c r="L18" s="37">
        <v>329997</v>
      </c>
    </row>
    <row r="19" spans="1:12" ht="13.5" x14ac:dyDescent="0.25">
      <c r="A19" s="28" t="s">
        <v>35</v>
      </c>
      <c r="B19" s="21" t="s">
        <v>19</v>
      </c>
      <c r="C19" s="34">
        <v>207643</v>
      </c>
      <c r="D19" s="34">
        <v>1246305</v>
      </c>
      <c r="E19" s="37">
        <v>2321708</v>
      </c>
      <c r="F19" s="39">
        <v>2109027</v>
      </c>
      <c r="G19" s="34">
        <v>1716508</v>
      </c>
      <c r="H19" s="37">
        <v>1716508</v>
      </c>
      <c r="I19" s="41">
        <v>2129708</v>
      </c>
      <c r="J19" s="39">
        <v>1800617</v>
      </c>
      <c r="K19" s="34">
        <v>1883445</v>
      </c>
      <c r="L19" s="37">
        <v>1970084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101729297</v>
      </c>
      <c r="D21" s="34">
        <v>111482210</v>
      </c>
      <c r="E21" s="37">
        <v>106945852</v>
      </c>
      <c r="F21" s="39">
        <v>118971976</v>
      </c>
      <c r="G21" s="34">
        <v>115352899</v>
      </c>
      <c r="H21" s="37">
        <v>115352899</v>
      </c>
      <c r="I21" s="41">
        <v>110411447</v>
      </c>
      <c r="J21" s="39">
        <v>131944106</v>
      </c>
      <c r="K21" s="34">
        <v>138013538</v>
      </c>
      <c r="L21" s="37">
        <v>144362158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4157320</v>
      </c>
      <c r="D23" s="34">
        <v>6166465</v>
      </c>
      <c r="E23" s="37">
        <v>2283130</v>
      </c>
      <c r="F23" s="39">
        <v>1874273</v>
      </c>
      <c r="G23" s="34">
        <v>3861257</v>
      </c>
      <c r="H23" s="37">
        <v>3861257</v>
      </c>
      <c r="I23" s="41">
        <v>4197500</v>
      </c>
      <c r="J23" s="39">
        <v>4050459</v>
      </c>
      <c r="K23" s="34">
        <v>4236778</v>
      </c>
      <c r="L23" s="37">
        <v>4431673</v>
      </c>
    </row>
    <row r="24" spans="1:12" ht="13.5" x14ac:dyDescent="0.25">
      <c r="A24" s="28" t="s">
        <v>40</v>
      </c>
      <c r="B24" s="21" t="s">
        <v>19</v>
      </c>
      <c r="C24" s="34">
        <v>2422026</v>
      </c>
      <c r="D24" s="34">
        <v>3917213</v>
      </c>
      <c r="E24" s="37">
        <v>2027991</v>
      </c>
      <c r="F24" s="39">
        <v>616700</v>
      </c>
      <c r="G24" s="34">
        <v>1851607</v>
      </c>
      <c r="H24" s="37">
        <v>1851607</v>
      </c>
      <c r="I24" s="41">
        <v>2018372</v>
      </c>
      <c r="J24" s="39">
        <v>1942335</v>
      </c>
      <c r="K24" s="34">
        <v>2031684</v>
      </c>
      <c r="L24" s="37">
        <v>2125141</v>
      </c>
    </row>
    <row r="25" spans="1:12" ht="13.5" x14ac:dyDescent="0.25">
      <c r="A25" s="28" t="s">
        <v>41</v>
      </c>
      <c r="B25" s="21" t="s">
        <v>19</v>
      </c>
      <c r="C25" s="34">
        <v>236982104</v>
      </c>
      <c r="D25" s="34">
        <v>208379999</v>
      </c>
      <c r="E25" s="37">
        <v>233630749</v>
      </c>
      <c r="F25" s="39">
        <v>246785450</v>
      </c>
      <c r="G25" s="34">
        <v>245295450</v>
      </c>
      <c r="H25" s="37">
        <v>245295450</v>
      </c>
      <c r="I25" s="41">
        <v>245042464</v>
      </c>
      <c r="J25" s="39">
        <v>260785950</v>
      </c>
      <c r="K25" s="34">
        <v>258067450</v>
      </c>
      <c r="L25" s="37">
        <v>250733400</v>
      </c>
    </row>
    <row r="26" spans="1:12" ht="13.5" x14ac:dyDescent="0.25">
      <c r="A26" s="28" t="s">
        <v>28</v>
      </c>
      <c r="B26" s="21" t="s">
        <v>19</v>
      </c>
      <c r="C26" s="34">
        <v>-308</v>
      </c>
      <c r="D26" s="34">
        <v>19249089</v>
      </c>
      <c r="E26" s="37">
        <v>13881495</v>
      </c>
      <c r="F26" s="39">
        <v>15943877</v>
      </c>
      <c r="G26" s="34">
        <v>13764929</v>
      </c>
      <c r="H26" s="37">
        <v>13764929</v>
      </c>
      <c r="I26" s="41">
        <v>15693332</v>
      </c>
      <c r="J26" s="39">
        <v>14439411</v>
      </c>
      <c r="K26" s="34">
        <v>15103622</v>
      </c>
      <c r="L26" s="37">
        <v>15798389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17473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-755011</v>
      </c>
      <c r="E30" s="37">
        <v>5315000</v>
      </c>
      <c r="F30" s="38">
        <v>0</v>
      </c>
      <c r="G30" s="34">
        <v>0</v>
      </c>
      <c r="H30" s="37">
        <v>0</v>
      </c>
      <c r="I30" s="41">
        <v>280750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593704999</v>
      </c>
      <c r="D32" s="52">
        <f t="shared" ref="D32:L32" si="0">SUM(D6:D19)+SUM(D21:D31)</f>
        <v>600491751</v>
      </c>
      <c r="E32" s="53">
        <f t="shared" si="0"/>
        <v>692557605</v>
      </c>
      <c r="F32" s="54">
        <f t="shared" si="0"/>
        <v>718037637</v>
      </c>
      <c r="G32" s="52">
        <f t="shared" si="0"/>
        <v>724641388</v>
      </c>
      <c r="H32" s="55">
        <f t="shared" si="0"/>
        <v>724641388</v>
      </c>
      <c r="I32" s="56">
        <f t="shared" si="0"/>
        <v>733165603</v>
      </c>
      <c r="J32" s="57">
        <f t="shared" si="0"/>
        <v>796767901</v>
      </c>
      <c r="K32" s="52">
        <f t="shared" si="0"/>
        <v>818704574</v>
      </c>
      <c r="L32" s="53">
        <f t="shared" si="0"/>
        <v>837159836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162630298</v>
      </c>
      <c r="D34" s="34">
        <v>195083155</v>
      </c>
      <c r="E34" s="37">
        <v>186909827</v>
      </c>
      <c r="F34" s="38">
        <v>192208620</v>
      </c>
      <c r="G34" s="34">
        <v>200073496</v>
      </c>
      <c r="H34" s="40">
        <v>200073496</v>
      </c>
      <c r="I34" s="41">
        <v>198985500</v>
      </c>
      <c r="J34" s="39">
        <v>210077154</v>
      </c>
      <c r="K34" s="34">
        <v>215584388</v>
      </c>
      <c r="L34" s="37">
        <v>220382942</v>
      </c>
    </row>
    <row r="35" spans="1:12" ht="13.5" x14ac:dyDescent="0.25">
      <c r="A35" s="28" t="s">
        <v>49</v>
      </c>
      <c r="B35" s="21" t="s">
        <v>19</v>
      </c>
      <c r="C35" s="34">
        <v>10505289</v>
      </c>
      <c r="D35" s="34">
        <v>11921458</v>
      </c>
      <c r="E35" s="37">
        <v>14076797</v>
      </c>
      <c r="F35" s="38">
        <v>18269950</v>
      </c>
      <c r="G35" s="34">
        <v>23132977</v>
      </c>
      <c r="H35" s="40">
        <v>23132977</v>
      </c>
      <c r="I35" s="41">
        <v>23145726</v>
      </c>
      <c r="J35" s="39">
        <v>24266481</v>
      </c>
      <c r="K35" s="34">
        <v>25382753</v>
      </c>
      <c r="L35" s="37">
        <v>26550357</v>
      </c>
    </row>
    <row r="36" spans="1:12" ht="13.5" x14ac:dyDescent="0.25">
      <c r="A36" s="28" t="s">
        <v>50</v>
      </c>
      <c r="B36" s="21" t="s">
        <v>22</v>
      </c>
      <c r="C36" s="34">
        <v>186778543</v>
      </c>
      <c r="D36" s="34">
        <v>216790954</v>
      </c>
      <c r="E36" s="37">
        <v>226291122</v>
      </c>
      <c r="F36" s="39">
        <v>249453978</v>
      </c>
      <c r="G36" s="34">
        <v>241723629</v>
      </c>
      <c r="H36" s="37">
        <v>241723629</v>
      </c>
      <c r="I36" s="41">
        <v>265797522</v>
      </c>
      <c r="J36" s="39">
        <v>272470875</v>
      </c>
      <c r="K36" s="34">
        <v>285004535</v>
      </c>
      <c r="L36" s="37">
        <v>298114743</v>
      </c>
    </row>
    <row r="37" spans="1:12" ht="13.5" x14ac:dyDescent="0.25">
      <c r="A37" s="28" t="s">
        <v>51</v>
      </c>
      <c r="B37" s="21" t="s">
        <v>52</v>
      </c>
      <c r="C37" s="34">
        <v>8287018</v>
      </c>
      <c r="D37" s="34">
        <v>9616586</v>
      </c>
      <c r="E37" s="37">
        <v>17458399</v>
      </c>
      <c r="F37" s="39">
        <v>17950000</v>
      </c>
      <c r="G37" s="34">
        <v>20168000</v>
      </c>
      <c r="H37" s="37">
        <v>20168000</v>
      </c>
      <c r="I37" s="41">
        <v>23596246</v>
      </c>
      <c r="J37" s="39">
        <v>30580000</v>
      </c>
      <c r="K37" s="34">
        <v>25411838</v>
      </c>
      <c r="L37" s="37">
        <v>26564243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11969616</v>
      </c>
      <c r="G38" s="34">
        <v>11969616</v>
      </c>
      <c r="H38" s="40">
        <v>11969616</v>
      </c>
      <c r="I38" s="41">
        <v>3283166</v>
      </c>
      <c r="J38" s="39">
        <v>12556127</v>
      </c>
      <c r="K38" s="34">
        <v>13133709</v>
      </c>
      <c r="L38" s="37">
        <v>13737859</v>
      </c>
    </row>
    <row r="39" spans="1:12" ht="13.5" x14ac:dyDescent="0.25">
      <c r="A39" s="28" t="s">
        <v>55</v>
      </c>
      <c r="B39" s="21" t="s">
        <v>19</v>
      </c>
      <c r="C39" s="34">
        <v>67820117</v>
      </c>
      <c r="D39" s="34">
        <v>132467487</v>
      </c>
      <c r="E39" s="37">
        <v>134587035</v>
      </c>
      <c r="F39" s="39">
        <v>144733759</v>
      </c>
      <c r="G39" s="34">
        <v>130349038</v>
      </c>
      <c r="H39" s="37">
        <v>130349038</v>
      </c>
      <c r="I39" s="41">
        <v>3916519</v>
      </c>
      <c r="J39" s="39">
        <v>136736142</v>
      </c>
      <c r="K39" s="34">
        <v>141026003</v>
      </c>
      <c r="L39" s="37">
        <v>139513199</v>
      </c>
    </row>
    <row r="40" spans="1:12" ht="13.5" x14ac:dyDescent="0.25">
      <c r="A40" s="28" t="s">
        <v>28</v>
      </c>
      <c r="B40" s="21" t="s">
        <v>19</v>
      </c>
      <c r="C40" s="34">
        <v>1808038</v>
      </c>
      <c r="D40" s="34">
        <v>993617</v>
      </c>
      <c r="E40" s="37">
        <v>512797</v>
      </c>
      <c r="F40" s="38">
        <v>512474</v>
      </c>
      <c r="G40" s="34">
        <v>1704477</v>
      </c>
      <c r="H40" s="40">
        <v>1704477</v>
      </c>
      <c r="I40" s="41">
        <v>1550310</v>
      </c>
      <c r="J40" s="39">
        <v>6081460</v>
      </c>
      <c r="K40" s="34">
        <v>2177207</v>
      </c>
      <c r="L40" s="37">
        <v>2277358</v>
      </c>
    </row>
    <row r="41" spans="1:12" ht="13.5" x14ac:dyDescent="0.25">
      <c r="A41" s="28" t="s">
        <v>56</v>
      </c>
      <c r="B41" s="21" t="s">
        <v>19</v>
      </c>
      <c r="C41" s="34">
        <v>101728695</v>
      </c>
      <c r="D41" s="34">
        <v>101003133</v>
      </c>
      <c r="E41" s="37">
        <v>112295990</v>
      </c>
      <c r="F41" s="38">
        <v>77008570</v>
      </c>
      <c r="G41" s="34">
        <v>100924053</v>
      </c>
      <c r="H41" s="40">
        <v>100924053</v>
      </c>
      <c r="I41" s="41">
        <v>108854728</v>
      </c>
      <c r="J41" s="39">
        <v>94917950</v>
      </c>
      <c r="K41" s="34">
        <v>102765981</v>
      </c>
      <c r="L41" s="37">
        <v>100878198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234400</v>
      </c>
      <c r="F42" s="39">
        <v>100000</v>
      </c>
      <c r="G42" s="34">
        <v>200000</v>
      </c>
      <c r="H42" s="37">
        <v>200000</v>
      </c>
      <c r="I42" s="41">
        <v>199870</v>
      </c>
      <c r="J42" s="39">
        <v>400000</v>
      </c>
      <c r="K42" s="34">
        <v>300000</v>
      </c>
      <c r="L42" s="37">
        <v>350000</v>
      </c>
    </row>
    <row r="43" spans="1:12" ht="13.5" x14ac:dyDescent="0.25">
      <c r="A43" s="28" t="s">
        <v>58</v>
      </c>
      <c r="B43" s="21" t="s">
        <v>19</v>
      </c>
      <c r="C43" s="34">
        <v>34129535</v>
      </c>
      <c r="D43" s="34">
        <v>14769314</v>
      </c>
      <c r="E43" s="37">
        <v>22229052</v>
      </c>
      <c r="F43" s="38">
        <v>16298590</v>
      </c>
      <c r="G43" s="34">
        <v>23407191</v>
      </c>
      <c r="H43" s="40">
        <v>23407191</v>
      </c>
      <c r="I43" s="41">
        <v>0</v>
      </c>
      <c r="J43" s="39">
        <v>24554143</v>
      </c>
      <c r="K43" s="34">
        <v>25683633</v>
      </c>
      <c r="L43" s="37">
        <v>26865082</v>
      </c>
    </row>
    <row r="44" spans="1:12" ht="13.5" x14ac:dyDescent="0.25">
      <c r="A44" s="28" t="s">
        <v>59</v>
      </c>
      <c r="B44" s="21" t="s">
        <v>19</v>
      </c>
      <c r="C44" s="34">
        <v>29866949</v>
      </c>
      <c r="D44" s="34">
        <v>34672048</v>
      </c>
      <c r="E44" s="37">
        <v>35072367</v>
      </c>
      <c r="F44" s="39">
        <v>28292845</v>
      </c>
      <c r="G44" s="34">
        <v>34661969</v>
      </c>
      <c r="H44" s="37">
        <v>34661969</v>
      </c>
      <c r="I44" s="41">
        <v>36454202</v>
      </c>
      <c r="J44" s="39">
        <v>33655162</v>
      </c>
      <c r="K44" s="34">
        <v>33750683</v>
      </c>
      <c r="L44" s="37">
        <v>35232414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747739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-1274570</v>
      </c>
      <c r="E46" s="37">
        <v>0</v>
      </c>
      <c r="F46" s="39">
        <v>0</v>
      </c>
      <c r="G46" s="34">
        <v>0</v>
      </c>
      <c r="H46" s="37">
        <v>0</v>
      </c>
      <c r="I46" s="41">
        <v>453848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603554482</v>
      </c>
      <c r="D47" s="52">
        <f t="shared" ref="D47:L47" si="1">SUM(D34:D46)</f>
        <v>716790921</v>
      </c>
      <c r="E47" s="53">
        <f t="shared" si="1"/>
        <v>749667786</v>
      </c>
      <c r="F47" s="54">
        <f t="shared" si="1"/>
        <v>756798402</v>
      </c>
      <c r="G47" s="52">
        <f t="shared" si="1"/>
        <v>788314446</v>
      </c>
      <c r="H47" s="53">
        <f t="shared" si="1"/>
        <v>788314446</v>
      </c>
      <c r="I47" s="56">
        <f t="shared" si="1"/>
        <v>666237637</v>
      </c>
      <c r="J47" s="57">
        <f t="shared" si="1"/>
        <v>846295494</v>
      </c>
      <c r="K47" s="52">
        <f t="shared" si="1"/>
        <v>870220730</v>
      </c>
      <c r="L47" s="53">
        <f t="shared" si="1"/>
        <v>890466395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-9849483</v>
      </c>
      <c r="D48" s="61">
        <f t="shared" si="2"/>
        <v>-116299170</v>
      </c>
      <c r="E48" s="62">
        <f t="shared" si="2"/>
        <v>-57110181</v>
      </c>
      <c r="F48" s="63">
        <f t="shared" si="2"/>
        <v>-38760765</v>
      </c>
      <c r="G48" s="61">
        <f t="shared" si="2"/>
        <v>-63673058</v>
      </c>
      <c r="H48" s="62">
        <f t="shared" si="2"/>
        <v>-63673058</v>
      </c>
      <c r="I48" s="64">
        <f t="shared" si="2"/>
        <v>66927966</v>
      </c>
      <c r="J48" s="65">
        <f t="shared" si="2"/>
        <v>-49527593</v>
      </c>
      <c r="K48" s="61">
        <f t="shared" si="2"/>
        <v>-51516156</v>
      </c>
      <c r="L48" s="62">
        <f t="shared" si="2"/>
        <v>-53306559</v>
      </c>
    </row>
    <row r="49" spans="1:12" ht="25.5" x14ac:dyDescent="0.25">
      <c r="A49" s="66" t="s">
        <v>64</v>
      </c>
      <c r="B49" s="21" t="s">
        <v>65</v>
      </c>
      <c r="C49" s="34">
        <v>51735764</v>
      </c>
      <c r="D49" s="34">
        <v>39665000</v>
      </c>
      <c r="E49" s="37">
        <v>130327373</v>
      </c>
      <c r="F49" s="39">
        <v>60264550</v>
      </c>
      <c r="G49" s="34">
        <v>66778550</v>
      </c>
      <c r="H49" s="37">
        <v>66778550</v>
      </c>
      <c r="I49" s="41">
        <v>99508049</v>
      </c>
      <c r="J49" s="39">
        <v>53479050</v>
      </c>
      <c r="K49" s="34">
        <v>53900550</v>
      </c>
      <c r="L49" s="37">
        <v>57146600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41886281</v>
      </c>
      <c r="D51" s="68">
        <f t="shared" si="3"/>
        <v>-76634170</v>
      </c>
      <c r="E51" s="69">
        <f t="shared" si="3"/>
        <v>73217192</v>
      </c>
      <c r="F51" s="70">
        <f t="shared" si="3"/>
        <v>21503785</v>
      </c>
      <c r="G51" s="68">
        <f t="shared" si="3"/>
        <v>3105492</v>
      </c>
      <c r="H51" s="69">
        <f t="shared" si="3"/>
        <v>3105492</v>
      </c>
      <c r="I51" s="71">
        <f t="shared" si="3"/>
        <v>166436015</v>
      </c>
      <c r="J51" s="72">
        <f t="shared" si="3"/>
        <v>3951457</v>
      </c>
      <c r="K51" s="68">
        <f t="shared" si="3"/>
        <v>2384394</v>
      </c>
      <c r="L51" s="69">
        <f t="shared" si="3"/>
        <v>3840041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41886281</v>
      </c>
      <c r="D53" s="79">
        <f t="shared" ref="D53:L53" si="4">+D51-D52</f>
        <v>-76634170</v>
      </c>
      <c r="E53" s="80">
        <f t="shared" si="4"/>
        <v>73217192</v>
      </c>
      <c r="F53" s="81">
        <f t="shared" si="4"/>
        <v>21503785</v>
      </c>
      <c r="G53" s="79">
        <f t="shared" si="4"/>
        <v>3105492</v>
      </c>
      <c r="H53" s="80">
        <f t="shared" si="4"/>
        <v>3105492</v>
      </c>
      <c r="I53" s="82">
        <f t="shared" si="4"/>
        <v>166436015</v>
      </c>
      <c r="J53" s="83">
        <f t="shared" si="4"/>
        <v>3951457</v>
      </c>
      <c r="K53" s="79">
        <f t="shared" si="4"/>
        <v>2384394</v>
      </c>
      <c r="L53" s="80">
        <f t="shared" si="4"/>
        <v>3840041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41886281</v>
      </c>
      <c r="D56" s="68">
        <f t="shared" ref="D56:L56" si="5">SUM(D53:D55)</f>
        <v>-76634170</v>
      </c>
      <c r="E56" s="69">
        <f t="shared" si="5"/>
        <v>73217192</v>
      </c>
      <c r="F56" s="70">
        <f t="shared" si="5"/>
        <v>21503785</v>
      </c>
      <c r="G56" s="68">
        <f t="shared" si="5"/>
        <v>3105492</v>
      </c>
      <c r="H56" s="69">
        <f t="shared" si="5"/>
        <v>3105492</v>
      </c>
      <c r="I56" s="71">
        <f t="shared" si="5"/>
        <v>166436015</v>
      </c>
      <c r="J56" s="72">
        <f t="shared" si="5"/>
        <v>3951457</v>
      </c>
      <c r="K56" s="68">
        <f t="shared" si="5"/>
        <v>2384394</v>
      </c>
      <c r="L56" s="69">
        <f t="shared" si="5"/>
        <v>3840041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41886281</v>
      </c>
      <c r="D59" s="87">
        <f t="shared" ref="D59:L59" si="6">SUM(D56:D58)</f>
        <v>-76634170</v>
      </c>
      <c r="E59" s="88">
        <f t="shared" si="6"/>
        <v>73217192</v>
      </c>
      <c r="F59" s="89">
        <f t="shared" si="6"/>
        <v>21503785</v>
      </c>
      <c r="G59" s="87">
        <f t="shared" si="6"/>
        <v>3105492</v>
      </c>
      <c r="H59" s="90">
        <f t="shared" si="6"/>
        <v>3105492</v>
      </c>
      <c r="I59" s="91">
        <f t="shared" si="6"/>
        <v>166436015</v>
      </c>
      <c r="J59" s="92">
        <f t="shared" si="6"/>
        <v>3951457</v>
      </c>
      <c r="K59" s="87">
        <f t="shared" si="6"/>
        <v>2384394</v>
      </c>
      <c r="L59" s="88">
        <f t="shared" si="6"/>
        <v>3840041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379681076</v>
      </c>
      <c r="D6" s="29">
        <v>425091620</v>
      </c>
      <c r="E6" s="30">
        <v>444075639</v>
      </c>
      <c r="F6" s="31">
        <v>520081009</v>
      </c>
      <c r="G6" s="29">
        <v>521286862</v>
      </c>
      <c r="H6" s="32">
        <v>521286862</v>
      </c>
      <c r="I6" s="30">
        <v>524088884</v>
      </c>
      <c r="J6" s="33">
        <v>598490964</v>
      </c>
      <c r="K6" s="29">
        <v>691227100</v>
      </c>
      <c r="L6" s="32">
        <v>723023532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28258313</v>
      </c>
      <c r="D9" s="29">
        <v>29307501</v>
      </c>
      <c r="E9" s="30">
        <v>30873592</v>
      </c>
      <c r="F9" s="31">
        <v>32150988</v>
      </c>
      <c r="G9" s="29">
        <v>34001739</v>
      </c>
      <c r="H9" s="32">
        <v>34001739</v>
      </c>
      <c r="I9" s="30">
        <v>33377462</v>
      </c>
      <c r="J9" s="33">
        <v>39664008</v>
      </c>
      <c r="K9" s="29">
        <v>41488548</v>
      </c>
      <c r="L9" s="32">
        <v>43397016</v>
      </c>
    </row>
    <row r="10" spans="1:12" ht="13.5" x14ac:dyDescent="0.25">
      <c r="A10" s="28" t="s">
        <v>26</v>
      </c>
      <c r="B10" s="21" t="s">
        <v>19</v>
      </c>
      <c r="C10" s="29">
        <v>2036214</v>
      </c>
      <c r="D10" s="29">
        <v>1576783</v>
      </c>
      <c r="E10" s="30">
        <v>11900409</v>
      </c>
      <c r="F10" s="31">
        <v>1620540</v>
      </c>
      <c r="G10" s="29">
        <v>3141371</v>
      </c>
      <c r="H10" s="32">
        <v>3141371</v>
      </c>
      <c r="I10" s="30">
        <v>3056937</v>
      </c>
      <c r="J10" s="33">
        <v>15436428</v>
      </c>
      <c r="K10" s="29">
        <v>7214268</v>
      </c>
      <c r="L10" s="32">
        <v>7546140</v>
      </c>
    </row>
    <row r="11" spans="1:12" ht="13.5" x14ac:dyDescent="0.25">
      <c r="A11" s="28" t="s">
        <v>27</v>
      </c>
      <c r="B11" s="21" t="s">
        <v>19</v>
      </c>
      <c r="C11" s="29">
        <v>2831162</v>
      </c>
      <c r="D11" s="29">
        <v>3634091</v>
      </c>
      <c r="E11" s="30">
        <v>3081748</v>
      </c>
      <c r="F11" s="31">
        <v>3531828</v>
      </c>
      <c r="G11" s="29">
        <v>3748906</v>
      </c>
      <c r="H11" s="32">
        <v>3748906</v>
      </c>
      <c r="I11" s="30">
        <v>3595191</v>
      </c>
      <c r="J11" s="33">
        <v>3936348</v>
      </c>
      <c r="K11" s="29">
        <v>4117428</v>
      </c>
      <c r="L11" s="32">
        <v>4306824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9353488</v>
      </c>
      <c r="D13" s="29">
        <v>8371561</v>
      </c>
      <c r="E13" s="30">
        <v>8379119</v>
      </c>
      <c r="F13" s="31">
        <v>10898100</v>
      </c>
      <c r="G13" s="29">
        <v>11986607</v>
      </c>
      <c r="H13" s="32">
        <v>11986607</v>
      </c>
      <c r="I13" s="30">
        <v>12062643</v>
      </c>
      <c r="J13" s="33">
        <v>12969504</v>
      </c>
      <c r="K13" s="29">
        <v>13566108</v>
      </c>
      <c r="L13" s="32">
        <v>14190144</v>
      </c>
    </row>
    <row r="14" spans="1:12" ht="13.5" x14ac:dyDescent="0.25">
      <c r="A14" s="28" t="s">
        <v>30</v>
      </c>
      <c r="B14" s="21" t="s">
        <v>19</v>
      </c>
      <c r="C14" s="29">
        <v>13878296</v>
      </c>
      <c r="D14" s="29">
        <v>18763609</v>
      </c>
      <c r="E14" s="30">
        <v>31400547</v>
      </c>
      <c r="F14" s="31">
        <v>27296424</v>
      </c>
      <c r="G14" s="29">
        <v>31581822</v>
      </c>
      <c r="H14" s="32">
        <v>31581822</v>
      </c>
      <c r="I14" s="30">
        <v>42546899</v>
      </c>
      <c r="J14" s="33">
        <v>39990960</v>
      </c>
      <c r="K14" s="29">
        <v>41830550</v>
      </c>
      <c r="L14" s="32">
        <v>43754760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2040399</v>
      </c>
      <c r="D17" s="34">
        <v>1643186</v>
      </c>
      <c r="E17" s="37">
        <v>2785491</v>
      </c>
      <c r="F17" s="39">
        <v>2555976</v>
      </c>
      <c r="G17" s="34">
        <v>2421003</v>
      </c>
      <c r="H17" s="37">
        <v>2421003</v>
      </c>
      <c r="I17" s="40">
        <v>3289166</v>
      </c>
      <c r="J17" s="39">
        <v>3114204</v>
      </c>
      <c r="K17" s="34">
        <v>3257483</v>
      </c>
      <c r="L17" s="37">
        <v>3407316</v>
      </c>
    </row>
    <row r="18" spans="1:12" ht="13.5" x14ac:dyDescent="0.25">
      <c r="A18" s="28" t="s">
        <v>34</v>
      </c>
      <c r="B18" s="21" t="s">
        <v>19</v>
      </c>
      <c r="C18" s="34">
        <v>2395340</v>
      </c>
      <c r="D18" s="34">
        <v>2775106</v>
      </c>
      <c r="E18" s="37">
        <v>3121625</v>
      </c>
      <c r="F18" s="39">
        <v>3136848</v>
      </c>
      <c r="G18" s="34">
        <v>3281134</v>
      </c>
      <c r="H18" s="37">
        <v>3281134</v>
      </c>
      <c r="I18" s="41">
        <v>3715456</v>
      </c>
      <c r="J18" s="39">
        <v>3900012</v>
      </c>
      <c r="K18" s="34">
        <v>4079400</v>
      </c>
      <c r="L18" s="37">
        <v>4267056</v>
      </c>
    </row>
    <row r="19" spans="1:12" ht="13.5" x14ac:dyDescent="0.25">
      <c r="A19" s="28" t="s">
        <v>35</v>
      </c>
      <c r="B19" s="21" t="s">
        <v>19</v>
      </c>
      <c r="C19" s="34">
        <v>3005128</v>
      </c>
      <c r="D19" s="34">
        <v>7937459</v>
      </c>
      <c r="E19" s="37">
        <v>5987525</v>
      </c>
      <c r="F19" s="39">
        <v>2918580</v>
      </c>
      <c r="G19" s="34">
        <v>4163113</v>
      </c>
      <c r="H19" s="37">
        <v>4163113</v>
      </c>
      <c r="I19" s="41">
        <v>5669451</v>
      </c>
      <c r="J19" s="39">
        <v>3762264</v>
      </c>
      <c r="K19" s="34">
        <v>3935316</v>
      </c>
      <c r="L19" s="37">
        <v>4116348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209281983</v>
      </c>
      <c r="D21" s="34">
        <v>216986727</v>
      </c>
      <c r="E21" s="37">
        <v>229926978</v>
      </c>
      <c r="F21" s="39">
        <v>288299072</v>
      </c>
      <c r="G21" s="34">
        <v>303525184</v>
      </c>
      <c r="H21" s="37">
        <v>303525184</v>
      </c>
      <c r="I21" s="41">
        <v>301005341</v>
      </c>
      <c r="J21" s="39">
        <v>325891788</v>
      </c>
      <c r="K21" s="34">
        <v>340882824</v>
      </c>
      <c r="L21" s="37">
        <v>356563416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41792888</v>
      </c>
      <c r="D23" s="34">
        <v>42131353</v>
      </c>
      <c r="E23" s="37">
        <v>69899841</v>
      </c>
      <c r="F23" s="39">
        <v>58191312</v>
      </c>
      <c r="G23" s="34">
        <v>58598029</v>
      </c>
      <c r="H23" s="37">
        <v>58598029</v>
      </c>
      <c r="I23" s="41">
        <v>52863942</v>
      </c>
      <c r="J23" s="39">
        <v>61545564</v>
      </c>
      <c r="K23" s="34">
        <v>64376651</v>
      </c>
      <c r="L23" s="37">
        <v>67337976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12492</v>
      </c>
      <c r="F24" s="39">
        <v>0</v>
      </c>
      <c r="G24" s="34">
        <v>0</v>
      </c>
      <c r="H24" s="37">
        <v>0</v>
      </c>
      <c r="I24" s="41">
        <v>21320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318173638</v>
      </c>
      <c r="D25" s="34">
        <v>296355135</v>
      </c>
      <c r="E25" s="37">
        <v>335070976</v>
      </c>
      <c r="F25" s="39">
        <v>328676560</v>
      </c>
      <c r="G25" s="34">
        <v>349930998</v>
      </c>
      <c r="H25" s="37">
        <v>349930998</v>
      </c>
      <c r="I25" s="41">
        <v>328458081</v>
      </c>
      <c r="J25" s="39">
        <v>348066760</v>
      </c>
      <c r="K25" s="34">
        <v>349583048</v>
      </c>
      <c r="L25" s="37">
        <v>345982144</v>
      </c>
    </row>
    <row r="26" spans="1:12" ht="13.5" x14ac:dyDescent="0.25">
      <c r="A26" s="28" t="s">
        <v>28</v>
      </c>
      <c r="B26" s="21" t="s">
        <v>19</v>
      </c>
      <c r="C26" s="34">
        <v>488</v>
      </c>
      <c r="D26" s="34">
        <v>721307</v>
      </c>
      <c r="E26" s="37">
        <v>862846</v>
      </c>
      <c r="F26" s="39">
        <v>0</v>
      </c>
      <c r="G26" s="34">
        <v>0</v>
      </c>
      <c r="H26" s="37">
        <v>0</v>
      </c>
      <c r="I26" s="41">
        <v>795076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2340840</v>
      </c>
      <c r="E28" s="37">
        <v>2432815</v>
      </c>
      <c r="F28" s="39">
        <v>3140855</v>
      </c>
      <c r="G28" s="34">
        <v>3463150</v>
      </c>
      <c r="H28" s="37">
        <v>3463150</v>
      </c>
      <c r="I28" s="41">
        <v>3048721</v>
      </c>
      <c r="J28" s="39">
        <v>3636312</v>
      </c>
      <c r="K28" s="34">
        <v>3803580</v>
      </c>
      <c r="L28" s="37">
        <v>3978540</v>
      </c>
    </row>
    <row r="29" spans="1:12" ht="13.5" x14ac:dyDescent="0.25">
      <c r="A29" s="28" t="s">
        <v>43</v>
      </c>
      <c r="B29" s="21" t="s">
        <v>19</v>
      </c>
      <c r="C29" s="34">
        <v>-99873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2799581</v>
      </c>
      <c r="D30" s="34">
        <v>12367431</v>
      </c>
      <c r="E30" s="37">
        <v>10299521</v>
      </c>
      <c r="F30" s="38">
        <v>7375272</v>
      </c>
      <c r="G30" s="34">
        <v>8435851</v>
      </c>
      <c r="H30" s="37">
        <v>8435851</v>
      </c>
      <c r="I30" s="41">
        <v>0</v>
      </c>
      <c r="J30" s="39">
        <v>8435856</v>
      </c>
      <c r="K30" s="34">
        <v>8823900</v>
      </c>
      <c r="L30" s="37">
        <v>9229800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1015428121</v>
      </c>
      <c r="D32" s="52">
        <f t="shared" ref="D32:L32" si="0">SUM(D6:D19)+SUM(D21:D31)</f>
        <v>1070003709</v>
      </c>
      <c r="E32" s="53">
        <f t="shared" si="0"/>
        <v>1190111164</v>
      </c>
      <c r="F32" s="54">
        <f t="shared" si="0"/>
        <v>1289873364</v>
      </c>
      <c r="G32" s="52">
        <f t="shared" si="0"/>
        <v>1339565769</v>
      </c>
      <c r="H32" s="55">
        <f t="shared" si="0"/>
        <v>1339565769</v>
      </c>
      <c r="I32" s="56">
        <f t="shared" si="0"/>
        <v>1317594570</v>
      </c>
      <c r="J32" s="57">
        <f t="shared" si="0"/>
        <v>1468840972</v>
      </c>
      <c r="K32" s="52">
        <f t="shared" si="0"/>
        <v>1578186204</v>
      </c>
      <c r="L32" s="53">
        <f t="shared" si="0"/>
        <v>1631101012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333284632</v>
      </c>
      <c r="D34" s="34">
        <v>343026672</v>
      </c>
      <c r="E34" s="37">
        <v>374924899</v>
      </c>
      <c r="F34" s="38">
        <v>424203724</v>
      </c>
      <c r="G34" s="34">
        <v>415605660</v>
      </c>
      <c r="H34" s="40">
        <v>415605660</v>
      </c>
      <c r="I34" s="41">
        <v>384400370</v>
      </c>
      <c r="J34" s="39">
        <v>445222732</v>
      </c>
      <c r="K34" s="34">
        <v>468868644</v>
      </c>
      <c r="L34" s="37">
        <v>501543940</v>
      </c>
    </row>
    <row r="35" spans="1:12" ht="13.5" x14ac:dyDescent="0.25">
      <c r="A35" s="28" t="s">
        <v>49</v>
      </c>
      <c r="B35" s="21" t="s">
        <v>19</v>
      </c>
      <c r="C35" s="34">
        <v>26427752</v>
      </c>
      <c r="D35" s="34">
        <v>25982767</v>
      </c>
      <c r="E35" s="37">
        <v>28888565</v>
      </c>
      <c r="F35" s="38">
        <v>32346960</v>
      </c>
      <c r="G35" s="34">
        <v>32448856</v>
      </c>
      <c r="H35" s="40">
        <v>32448856</v>
      </c>
      <c r="I35" s="41">
        <v>29854529</v>
      </c>
      <c r="J35" s="39">
        <v>34564308</v>
      </c>
      <c r="K35" s="34">
        <v>36638220</v>
      </c>
      <c r="L35" s="37">
        <v>39202860</v>
      </c>
    </row>
    <row r="36" spans="1:12" ht="13.5" x14ac:dyDescent="0.25">
      <c r="A36" s="28" t="s">
        <v>50</v>
      </c>
      <c r="B36" s="21" t="s">
        <v>22</v>
      </c>
      <c r="C36" s="34">
        <v>275456200</v>
      </c>
      <c r="D36" s="34">
        <v>332910050</v>
      </c>
      <c r="E36" s="37">
        <v>348956351</v>
      </c>
      <c r="F36" s="39">
        <v>433733027</v>
      </c>
      <c r="G36" s="34">
        <v>434482485</v>
      </c>
      <c r="H36" s="37">
        <v>434482485</v>
      </c>
      <c r="I36" s="41">
        <v>371047316</v>
      </c>
      <c r="J36" s="39">
        <v>489748668</v>
      </c>
      <c r="K36" s="34">
        <v>566639196</v>
      </c>
      <c r="L36" s="37">
        <v>592137960</v>
      </c>
    </row>
    <row r="37" spans="1:12" ht="13.5" x14ac:dyDescent="0.25">
      <c r="A37" s="28" t="s">
        <v>51</v>
      </c>
      <c r="B37" s="21" t="s">
        <v>52</v>
      </c>
      <c r="C37" s="34">
        <v>14703632</v>
      </c>
      <c r="D37" s="34">
        <v>15711446</v>
      </c>
      <c r="E37" s="37">
        <v>23673394</v>
      </c>
      <c r="F37" s="39">
        <v>38259384</v>
      </c>
      <c r="G37" s="34">
        <v>38169179</v>
      </c>
      <c r="H37" s="37">
        <v>38169179</v>
      </c>
      <c r="I37" s="41">
        <v>29652697</v>
      </c>
      <c r="J37" s="39">
        <v>37301400</v>
      </c>
      <c r="K37" s="34">
        <v>39130943</v>
      </c>
      <c r="L37" s="37">
        <v>41674557</v>
      </c>
    </row>
    <row r="38" spans="1:12" ht="13.5" x14ac:dyDescent="0.25">
      <c r="A38" s="28" t="s">
        <v>53</v>
      </c>
      <c r="B38" s="21" t="s">
        <v>54</v>
      </c>
      <c r="C38" s="34">
        <v>15199652</v>
      </c>
      <c r="D38" s="34">
        <v>73289573</v>
      </c>
      <c r="E38" s="37">
        <v>71525216</v>
      </c>
      <c r="F38" s="38">
        <v>98699860</v>
      </c>
      <c r="G38" s="34">
        <v>100951692</v>
      </c>
      <c r="H38" s="40">
        <v>100951692</v>
      </c>
      <c r="I38" s="41">
        <v>-2438264</v>
      </c>
      <c r="J38" s="39">
        <v>100898328</v>
      </c>
      <c r="K38" s="34">
        <v>105539652</v>
      </c>
      <c r="L38" s="37">
        <v>110394468</v>
      </c>
    </row>
    <row r="39" spans="1:12" ht="13.5" x14ac:dyDescent="0.25">
      <c r="A39" s="28" t="s">
        <v>55</v>
      </c>
      <c r="B39" s="21" t="s">
        <v>19</v>
      </c>
      <c r="C39" s="34">
        <v>91552246</v>
      </c>
      <c r="D39" s="34">
        <v>84044375</v>
      </c>
      <c r="E39" s="37">
        <v>82829158</v>
      </c>
      <c r="F39" s="39">
        <v>121888656</v>
      </c>
      <c r="G39" s="34">
        <v>96012339</v>
      </c>
      <c r="H39" s="37">
        <v>96012339</v>
      </c>
      <c r="I39" s="41">
        <v>157325561</v>
      </c>
      <c r="J39" s="39">
        <v>97957788</v>
      </c>
      <c r="K39" s="34">
        <v>94637540</v>
      </c>
      <c r="L39" s="37">
        <v>60243814</v>
      </c>
    </row>
    <row r="40" spans="1:12" ht="13.5" x14ac:dyDescent="0.25">
      <c r="A40" s="28" t="s">
        <v>28</v>
      </c>
      <c r="B40" s="21" t="s">
        <v>19</v>
      </c>
      <c r="C40" s="34">
        <v>3250767</v>
      </c>
      <c r="D40" s="34">
        <v>3036151</v>
      </c>
      <c r="E40" s="37">
        <v>3455919</v>
      </c>
      <c r="F40" s="38">
        <v>8772336</v>
      </c>
      <c r="G40" s="34">
        <v>12647718</v>
      </c>
      <c r="H40" s="40">
        <v>12647718</v>
      </c>
      <c r="I40" s="41">
        <v>228655</v>
      </c>
      <c r="J40" s="39">
        <v>13254672</v>
      </c>
      <c r="K40" s="34">
        <v>13864380</v>
      </c>
      <c r="L40" s="37">
        <v>14502144</v>
      </c>
    </row>
    <row r="41" spans="1:12" ht="13.5" x14ac:dyDescent="0.25">
      <c r="A41" s="28" t="s">
        <v>56</v>
      </c>
      <c r="B41" s="21" t="s">
        <v>19</v>
      </c>
      <c r="C41" s="34">
        <v>66714664</v>
      </c>
      <c r="D41" s="34">
        <v>86223908</v>
      </c>
      <c r="E41" s="37">
        <v>90859011</v>
      </c>
      <c r="F41" s="38">
        <v>61857908</v>
      </c>
      <c r="G41" s="34">
        <v>102189251</v>
      </c>
      <c r="H41" s="40">
        <v>102189251</v>
      </c>
      <c r="I41" s="41">
        <v>90977880</v>
      </c>
      <c r="J41" s="39">
        <v>79103537</v>
      </c>
      <c r="K41" s="34">
        <v>73747532</v>
      </c>
      <c r="L41" s="37">
        <v>75816452</v>
      </c>
    </row>
    <row r="42" spans="1:12" ht="13.5" x14ac:dyDescent="0.25">
      <c r="A42" s="28" t="s">
        <v>57</v>
      </c>
      <c r="B42" s="21" t="s">
        <v>19</v>
      </c>
      <c r="C42" s="34">
        <v>10379409</v>
      </c>
      <c r="D42" s="34">
        <v>11340778</v>
      </c>
      <c r="E42" s="37">
        <v>8072861</v>
      </c>
      <c r="F42" s="39">
        <v>3602028</v>
      </c>
      <c r="G42" s="34">
        <v>5764257</v>
      </c>
      <c r="H42" s="37">
        <v>5764257</v>
      </c>
      <c r="I42" s="41">
        <v>4516740</v>
      </c>
      <c r="J42" s="39">
        <v>4338612</v>
      </c>
      <c r="K42" s="34">
        <v>4538196</v>
      </c>
      <c r="L42" s="37">
        <v>4746960</v>
      </c>
    </row>
    <row r="43" spans="1:12" ht="13.5" x14ac:dyDescent="0.25">
      <c r="A43" s="28" t="s">
        <v>58</v>
      </c>
      <c r="B43" s="21" t="s">
        <v>19</v>
      </c>
      <c r="C43" s="34">
        <v>44462814</v>
      </c>
      <c r="D43" s="34">
        <v>11431693</v>
      </c>
      <c r="E43" s="37">
        <v>15782500</v>
      </c>
      <c r="F43" s="38">
        <v>19777548</v>
      </c>
      <c r="G43" s="34">
        <v>20004476</v>
      </c>
      <c r="H43" s="40">
        <v>20004476</v>
      </c>
      <c r="I43" s="41">
        <v>19580912</v>
      </c>
      <c r="J43" s="39">
        <v>20984700</v>
      </c>
      <c r="K43" s="34">
        <v>21949992</v>
      </c>
      <c r="L43" s="37">
        <v>22959696</v>
      </c>
    </row>
    <row r="44" spans="1:12" ht="13.5" x14ac:dyDescent="0.25">
      <c r="A44" s="28" t="s">
        <v>59</v>
      </c>
      <c r="B44" s="21" t="s">
        <v>19</v>
      </c>
      <c r="C44" s="34">
        <v>72808533</v>
      </c>
      <c r="D44" s="34">
        <v>77163307</v>
      </c>
      <c r="E44" s="37">
        <v>98248710</v>
      </c>
      <c r="F44" s="39">
        <v>121214931</v>
      </c>
      <c r="G44" s="34">
        <v>123178764</v>
      </c>
      <c r="H44" s="37">
        <v>123178764</v>
      </c>
      <c r="I44" s="41">
        <v>97681845</v>
      </c>
      <c r="J44" s="39">
        <v>137360173</v>
      </c>
      <c r="K44" s="34">
        <v>144152873</v>
      </c>
      <c r="L44" s="37">
        <v>150663646</v>
      </c>
    </row>
    <row r="45" spans="1:12" ht="13.5" x14ac:dyDescent="0.25">
      <c r="A45" s="28" t="s">
        <v>60</v>
      </c>
      <c r="B45" s="21" t="s">
        <v>19</v>
      </c>
      <c r="C45" s="34">
        <v>5499144</v>
      </c>
      <c r="D45" s="34">
        <v>9802436</v>
      </c>
      <c r="E45" s="37">
        <v>7573074</v>
      </c>
      <c r="F45" s="38">
        <v>3900000</v>
      </c>
      <c r="G45" s="34">
        <v>7932946</v>
      </c>
      <c r="H45" s="37">
        <v>7932946</v>
      </c>
      <c r="I45" s="41">
        <v>0</v>
      </c>
      <c r="J45" s="39">
        <v>6321660</v>
      </c>
      <c r="K45" s="34">
        <v>6612468</v>
      </c>
      <c r="L45" s="37">
        <v>6916632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8912651</v>
      </c>
      <c r="E46" s="37">
        <v>-1874990</v>
      </c>
      <c r="F46" s="39">
        <v>1630764</v>
      </c>
      <c r="G46" s="34">
        <v>1700000</v>
      </c>
      <c r="H46" s="37">
        <v>1700000</v>
      </c>
      <c r="I46" s="41">
        <v>0</v>
      </c>
      <c r="J46" s="39">
        <v>1784400</v>
      </c>
      <c r="K46" s="34">
        <v>1866492</v>
      </c>
      <c r="L46" s="37">
        <v>1952340</v>
      </c>
    </row>
    <row r="47" spans="1:12" x14ac:dyDescent="0.2">
      <c r="A47" s="60" t="s">
        <v>62</v>
      </c>
      <c r="B47" s="51" t="s">
        <v>19</v>
      </c>
      <c r="C47" s="52">
        <f>SUM(C34:C46)</f>
        <v>959739445</v>
      </c>
      <c r="D47" s="52">
        <f t="shared" ref="D47:L47" si="1">SUM(D34:D46)</f>
        <v>1082875807</v>
      </c>
      <c r="E47" s="53">
        <f t="shared" si="1"/>
        <v>1152914668</v>
      </c>
      <c r="F47" s="54">
        <f t="shared" si="1"/>
        <v>1369887126</v>
      </c>
      <c r="G47" s="52">
        <f t="shared" si="1"/>
        <v>1391087623</v>
      </c>
      <c r="H47" s="53">
        <f t="shared" si="1"/>
        <v>1391087623</v>
      </c>
      <c r="I47" s="56">
        <f t="shared" si="1"/>
        <v>1182828241</v>
      </c>
      <c r="J47" s="57">
        <f t="shared" si="1"/>
        <v>1468840978</v>
      </c>
      <c r="K47" s="52">
        <f t="shared" si="1"/>
        <v>1578186128</v>
      </c>
      <c r="L47" s="53">
        <f t="shared" si="1"/>
        <v>1622755469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55688676</v>
      </c>
      <c r="D48" s="61">
        <f t="shared" si="2"/>
        <v>-12872098</v>
      </c>
      <c r="E48" s="62">
        <f t="shared" si="2"/>
        <v>37196496</v>
      </c>
      <c r="F48" s="63">
        <f t="shared" si="2"/>
        <v>-80013762</v>
      </c>
      <c r="G48" s="61">
        <f t="shared" si="2"/>
        <v>-51521854</v>
      </c>
      <c r="H48" s="62">
        <f t="shared" si="2"/>
        <v>-51521854</v>
      </c>
      <c r="I48" s="64">
        <f t="shared" si="2"/>
        <v>134766329</v>
      </c>
      <c r="J48" s="65">
        <f t="shared" si="2"/>
        <v>-6</v>
      </c>
      <c r="K48" s="61">
        <f t="shared" si="2"/>
        <v>76</v>
      </c>
      <c r="L48" s="62">
        <f t="shared" si="2"/>
        <v>8345543</v>
      </c>
    </row>
    <row r="49" spans="1:12" ht="25.5" x14ac:dyDescent="0.25">
      <c r="A49" s="66" t="s">
        <v>64</v>
      </c>
      <c r="B49" s="21" t="s">
        <v>65</v>
      </c>
      <c r="C49" s="34">
        <v>76039482</v>
      </c>
      <c r="D49" s="34">
        <v>130777145</v>
      </c>
      <c r="E49" s="37">
        <v>65114225</v>
      </c>
      <c r="F49" s="39">
        <v>84711456</v>
      </c>
      <c r="G49" s="34">
        <v>93312077</v>
      </c>
      <c r="H49" s="37">
        <v>93312077</v>
      </c>
      <c r="I49" s="41">
        <v>103332443</v>
      </c>
      <c r="J49" s="39">
        <v>92378244</v>
      </c>
      <c r="K49" s="34">
        <v>89638952</v>
      </c>
      <c r="L49" s="37">
        <v>98097612</v>
      </c>
    </row>
    <row r="50" spans="1:12" ht="13.5" x14ac:dyDescent="0.25">
      <c r="A50" s="66" t="s">
        <v>66</v>
      </c>
      <c r="B50" s="21" t="s">
        <v>65</v>
      </c>
      <c r="C50" s="34">
        <v>3460710</v>
      </c>
      <c r="D50" s="34">
        <v>14505</v>
      </c>
      <c r="E50" s="37">
        <v>939544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135188868</v>
      </c>
      <c r="D51" s="68">
        <f t="shared" si="3"/>
        <v>117919552</v>
      </c>
      <c r="E51" s="69">
        <f t="shared" si="3"/>
        <v>103250265</v>
      </c>
      <c r="F51" s="70">
        <f t="shared" si="3"/>
        <v>4697694</v>
      </c>
      <c r="G51" s="68">
        <f t="shared" si="3"/>
        <v>41790223</v>
      </c>
      <c r="H51" s="69">
        <f t="shared" si="3"/>
        <v>41790223</v>
      </c>
      <c r="I51" s="71">
        <f t="shared" si="3"/>
        <v>238098772</v>
      </c>
      <c r="J51" s="72">
        <f t="shared" si="3"/>
        <v>92378238</v>
      </c>
      <c r="K51" s="68">
        <f t="shared" si="3"/>
        <v>89639028</v>
      </c>
      <c r="L51" s="69">
        <f t="shared" si="3"/>
        <v>106443155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135188868</v>
      </c>
      <c r="D53" s="79">
        <f t="shared" ref="D53:L53" si="4">+D51-D52</f>
        <v>117919552</v>
      </c>
      <c r="E53" s="80">
        <f t="shared" si="4"/>
        <v>103250265</v>
      </c>
      <c r="F53" s="81">
        <f t="shared" si="4"/>
        <v>4697694</v>
      </c>
      <c r="G53" s="79">
        <f t="shared" si="4"/>
        <v>41790223</v>
      </c>
      <c r="H53" s="80">
        <f t="shared" si="4"/>
        <v>41790223</v>
      </c>
      <c r="I53" s="82">
        <f t="shared" si="4"/>
        <v>238098772</v>
      </c>
      <c r="J53" s="83">
        <f t="shared" si="4"/>
        <v>92378238</v>
      </c>
      <c r="K53" s="79">
        <f t="shared" si="4"/>
        <v>89639028</v>
      </c>
      <c r="L53" s="80">
        <f t="shared" si="4"/>
        <v>106443155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135188868</v>
      </c>
      <c r="D56" s="68">
        <f t="shared" ref="D56:L56" si="5">SUM(D53:D55)</f>
        <v>117919552</v>
      </c>
      <c r="E56" s="69">
        <f t="shared" si="5"/>
        <v>103250265</v>
      </c>
      <c r="F56" s="70">
        <f t="shared" si="5"/>
        <v>4697694</v>
      </c>
      <c r="G56" s="68">
        <f t="shared" si="5"/>
        <v>41790223</v>
      </c>
      <c r="H56" s="69">
        <f t="shared" si="5"/>
        <v>41790223</v>
      </c>
      <c r="I56" s="71">
        <f t="shared" si="5"/>
        <v>238098772</v>
      </c>
      <c r="J56" s="72">
        <f t="shared" si="5"/>
        <v>92378238</v>
      </c>
      <c r="K56" s="68">
        <f t="shared" si="5"/>
        <v>89639028</v>
      </c>
      <c r="L56" s="69">
        <f t="shared" si="5"/>
        <v>106443155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135188868</v>
      </c>
      <c r="D59" s="87">
        <f t="shared" ref="D59:L59" si="6">SUM(D56:D58)</f>
        <v>117919552</v>
      </c>
      <c r="E59" s="88">
        <f t="shared" si="6"/>
        <v>103250265</v>
      </c>
      <c r="F59" s="89">
        <f t="shared" si="6"/>
        <v>4697694</v>
      </c>
      <c r="G59" s="87">
        <f t="shared" si="6"/>
        <v>41790223</v>
      </c>
      <c r="H59" s="90">
        <f t="shared" si="6"/>
        <v>41790223</v>
      </c>
      <c r="I59" s="91">
        <f t="shared" si="6"/>
        <v>238098772</v>
      </c>
      <c r="J59" s="92">
        <f t="shared" si="6"/>
        <v>92378238</v>
      </c>
      <c r="K59" s="87">
        <f t="shared" si="6"/>
        <v>89639028</v>
      </c>
      <c r="L59" s="88">
        <f t="shared" si="6"/>
        <v>106443155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27485146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215985415</v>
      </c>
      <c r="D7" s="29">
        <v>241288687</v>
      </c>
      <c r="E7" s="30">
        <v>210272227</v>
      </c>
      <c r="F7" s="31">
        <v>212742000</v>
      </c>
      <c r="G7" s="29">
        <v>250028000</v>
      </c>
      <c r="H7" s="32">
        <v>250028000</v>
      </c>
      <c r="I7" s="30">
        <v>238707430</v>
      </c>
      <c r="J7" s="33">
        <v>316388724</v>
      </c>
      <c r="K7" s="29">
        <v>335372052</v>
      </c>
      <c r="L7" s="32">
        <v>355494384</v>
      </c>
    </row>
    <row r="8" spans="1:12" ht="13.5" x14ac:dyDescent="0.25">
      <c r="A8" s="28" t="s">
        <v>24</v>
      </c>
      <c r="B8" s="21" t="s">
        <v>22</v>
      </c>
      <c r="C8" s="29">
        <v>27584616</v>
      </c>
      <c r="D8" s="29">
        <v>17998215</v>
      </c>
      <c r="E8" s="30">
        <v>15970141</v>
      </c>
      <c r="F8" s="31">
        <v>17411556</v>
      </c>
      <c r="G8" s="29">
        <v>17159761</v>
      </c>
      <c r="H8" s="32">
        <v>17159761</v>
      </c>
      <c r="I8" s="30">
        <v>15734527</v>
      </c>
      <c r="J8" s="33">
        <v>18189336</v>
      </c>
      <c r="K8" s="29">
        <v>19280724</v>
      </c>
      <c r="L8" s="32">
        <v>20437560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6586229</v>
      </c>
      <c r="D10" s="29">
        <v>820374</v>
      </c>
      <c r="E10" s="30">
        <v>1652030</v>
      </c>
      <c r="F10" s="31">
        <v>6574992</v>
      </c>
      <c r="G10" s="29">
        <v>596307</v>
      </c>
      <c r="H10" s="32">
        <v>596307</v>
      </c>
      <c r="I10" s="30">
        <v>705148</v>
      </c>
      <c r="J10" s="33">
        <v>631752</v>
      </c>
      <c r="K10" s="29">
        <v>665736</v>
      </c>
      <c r="L10" s="32">
        <v>701280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68864559</v>
      </c>
      <c r="D13" s="29">
        <v>36488478</v>
      </c>
      <c r="E13" s="30">
        <v>50572463</v>
      </c>
      <c r="F13" s="31">
        <v>51111648</v>
      </c>
      <c r="G13" s="29">
        <v>60900195</v>
      </c>
      <c r="H13" s="32">
        <v>60900195</v>
      </c>
      <c r="I13" s="30">
        <v>24584250</v>
      </c>
      <c r="J13" s="33">
        <v>64534896</v>
      </c>
      <c r="K13" s="29">
        <v>68406984</v>
      </c>
      <c r="L13" s="32">
        <v>72511404</v>
      </c>
    </row>
    <row r="14" spans="1:12" ht="13.5" x14ac:dyDescent="0.25">
      <c r="A14" s="28" t="s">
        <v>30</v>
      </c>
      <c r="B14" s="21" t="s">
        <v>19</v>
      </c>
      <c r="C14" s="29">
        <v>5356618</v>
      </c>
      <c r="D14" s="29">
        <v>3921778</v>
      </c>
      <c r="E14" s="30">
        <v>5957578</v>
      </c>
      <c r="F14" s="31">
        <v>6288960</v>
      </c>
      <c r="G14" s="29">
        <v>9993732</v>
      </c>
      <c r="H14" s="32">
        <v>9993732</v>
      </c>
      <c r="I14" s="30">
        <v>8557290</v>
      </c>
      <c r="J14" s="33">
        <v>10481604</v>
      </c>
      <c r="K14" s="29">
        <v>10963764</v>
      </c>
      <c r="L14" s="32">
        <v>11468100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56178875</v>
      </c>
      <c r="D19" s="34">
        <v>73448419</v>
      </c>
      <c r="E19" s="37">
        <v>702218</v>
      </c>
      <c r="F19" s="39">
        <v>2384000</v>
      </c>
      <c r="G19" s="34">
        <v>193365</v>
      </c>
      <c r="H19" s="37">
        <v>193365</v>
      </c>
      <c r="I19" s="41">
        <v>233494</v>
      </c>
      <c r="J19" s="39">
        <v>203340</v>
      </c>
      <c r="K19" s="34">
        <v>213384</v>
      </c>
      <c r="L19" s="37">
        <v>223776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5517</v>
      </c>
      <c r="D23" s="34">
        <v>11608</v>
      </c>
      <c r="E23" s="37">
        <v>63391</v>
      </c>
      <c r="F23" s="39">
        <v>38520</v>
      </c>
      <c r="G23" s="34">
        <v>27430</v>
      </c>
      <c r="H23" s="37">
        <v>27430</v>
      </c>
      <c r="I23" s="41">
        <v>34577378</v>
      </c>
      <c r="J23" s="39">
        <v>60000</v>
      </c>
      <c r="K23" s="34">
        <v>62760</v>
      </c>
      <c r="L23" s="37">
        <v>65652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535440667</v>
      </c>
      <c r="D25" s="34">
        <v>516838629</v>
      </c>
      <c r="E25" s="37">
        <v>545551576</v>
      </c>
      <c r="F25" s="39">
        <v>585779004</v>
      </c>
      <c r="G25" s="34">
        <v>585779004</v>
      </c>
      <c r="H25" s="37">
        <v>585779004</v>
      </c>
      <c r="I25" s="41">
        <v>581178805</v>
      </c>
      <c r="J25" s="39">
        <v>620501016</v>
      </c>
      <c r="K25" s="34">
        <v>654131004</v>
      </c>
      <c r="L25" s="37">
        <v>690849996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318900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8000000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943487642</v>
      </c>
      <c r="D32" s="52">
        <f t="shared" ref="D32:L32" si="0">SUM(D6:D19)+SUM(D21:D31)</f>
        <v>891135088</v>
      </c>
      <c r="E32" s="53">
        <f t="shared" si="0"/>
        <v>830741624</v>
      </c>
      <c r="F32" s="54">
        <f t="shared" si="0"/>
        <v>882330680</v>
      </c>
      <c r="G32" s="52">
        <f t="shared" si="0"/>
        <v>924677794</v>
      </c>
      <c r="H32" s="55">
        <f t="shared" si="0"/>
        <v>924677794</v>
      </c>
      <c r="I32" s="56">
        <f t="shared" si="0"/>
        <v>912278322</v>
      </c>
      <c r="J32" s="57">
        <f t="shared" si="0"/>
        <v>1030990668</v>
      </c>
      <c r="K32" s="52">
        <f t="shared" si="0"/>
        <v>1089096408</v>
      </c>
      <c r="L32" s="53">
        <f t="shared" si="0"/>
        <v>1151752152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350385887</v>
      </c>
      <c r="D34" s="34">
        <v>366527558</v>
      </c>
      <c r="E34" s="37">
        <v>349171702</v>
      </c>
      <c r="F34" s="38">
        <v>371090100</v>
      </c>
      <c r="G34" s="34">
        <v>353722000</v>
      </c>
      <c r="H34" s="40">
        <v>353722000</v>
      </c>
      <c r="I34" s="41">
        <v>365758233</v>
      </c>
      <c r="J34" s="39">
        <v>363136536</v>
      </c>
      <c r="K34" s="34">
        <v>363136536</v>
      </c>
      <c r="L34" s="37">
        <v>363136536</v>
      </c>
    </row>
    <row r="35" spans="1:12" ht="13.5" x14ac:dyDescent="0.25">
      <c r="A35" s="28" t="s">
        <v>49</v>
      </c>
      <c r="B35" s="21" t="s">
        <v>19</v>
      </c>
      <c r="C35" s="34">
        <v>6364269</v>
      </c>
      <c r="D35" s="34">
        <v>6463150</v>
      </c>
      <c r="E35" s="37">
        <v>6389380</v>
      </c>
      <c r="F35" s="38">
        <v>6709056</v>
      </c>
      <c r="G35" s="34">
        <v>6164056</v>
      </c>
      <c r="H35" s="40">
        <v>6164056</v>
      </c>
      <c r="I35" s="41">
        <v>6153536</v>
      </c>
      <c r="J35" s="39">
        <v>6155004</v>
      </c>
      <c r="K35" s="34">
        <v>6155004</v>
      </c>
      <c r="L35" s="37">
        <v>6155004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152170648</v>
      </c>
      <c r="D37" s="34">
        <v>62022299</v>
      </c>
      <c r="E37" s="37">
        <v>44876704</v>
      </c>
      <c r="F37" s="39">
        <v>44822000</v>
      </c>
      <c r="G37" s="34">
        <v>48082769</v>
      </c>
      <c r="H37" s="37">
        <v>48082769</v>
      </c>
      <c r="I37" s="41">
        <v>57326949</v>
      </c>
      <c r="J37" s="39">
        <v>51060300</v>
      </c>
      <c r="K37" s="34">
        <v>53409084</v>
      </c>
      <c r="L37" s="37">
        <v>55865928</v>
      </c>
    </row>
    <row r="38" spans="1:12" ht="13.5" x14ac:dyDescent="0.25">
      <c r="A38" s="28" t="s">
        <v>53</v>
      </c>
      <c r="B38" s="21" t="s">
        <v>54</v>
      </c>
      <c r="C38" s="34">
        <v>416638654</v>
      </c>
      <c r="D38" s="34">
        <v>172980941</v>
      </c>
      <c r="E38" s="37">
        <v>180239583</v>
      </c>
      <c r="F38" s="38">
        <v>156966492</v>
      </c>
      <c r="G38" s="34">
        <v>156966492</v>
      </c>
      <c r="H38" s="40">
        <v>156966492</v>
      </c>
      <c r="I38" s="41">
        <v>101388966</v>
      </c>
      <c r="J38" s="39">
        <v>164657856</v>
      </c>
      <c r="K38" s="34">
        <v>172232112</v>
      </c>
      <c r="L38" s="37">
        <v>179982552</v>
      </c>
    </row>
    <row r="39" spans="1:12" ht="13.5" x14ac:dyDescent="0.25">
      <c r="A39" s="28" t="s">
        <v>55</v>
      </c>
      <c r="B39" s="21" t="s">
        <v>19</v>
      </c>
      <c r="C39" s="34">
        <v>72620947</v>
      </c>
      <c r="D39" s="34">
        <v>81731564</v>
      </c>
      <c r="E39" s="37">
        <v>87351735</v>
      </c>
      <c r="F39" s="39">
        <v>95608888</v>
      </c>
      <c r="G39" s="34">
        <v>95608888</v>
      </c>
      <c r="H39" s="37">
        <v>95608888</v>
      </c>
      <c r="I39" s="41">
        <v>75927022</v>
      </c>
      <c r="J39" s="39">
        <v>73910004</v>
      </c>
      <c r="K39" s="34">
        <v>77309904</v>
      </c>
      <c r="L39" s="37">
        <v>80788776</v>
      </c>
    </row>
    <row r="40" spans="1:12" ht="13.5" x14ac:dyDescent="0.25">
      <c r="A40" s="28" t="s">
        <v>28</v>
      </c>
      <c r="B40" s="21" t="s">
        <v>19</v>
      </c>
      <c r="C40" s="34">
        <v>2738000</v>
      </c>
      <c r="D40" s="34">
        <v>6648739</v>
      </c>
      <c r="E40" s="37">
        <v>8614049</v>
      </c>
      <c r="F40" s="38">
        <v>0</v>
      </c>
      <c r="G40" s="34">
        <v>500000</v>
      </c>
      <c r="H40" s="40">
        <v>500000</v>
      </c>
      <c r="I40" s="41">
        <v>1829181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145572930</v>
      </c>
      <c r="D41" s="34">
        <v>158829932</v>
      </c>
      <c r="E41" s="37">
        <v>194098078</v>
      </c>
      <c r="F41" s="38">
        <v>198197000</v>
      </c>
      <c r="G41" s="34">
        <v>135784253</v>
      </c>
      <c r="H41" s="40">
        <v>135784253</v>
      </c>
      <c r="I41" s="41">
        <v>138911302</v>
      </c>
      <c r="J41" s="39">
        <v>171930708</v>
      </c>
      <c r="K41" s="34">
        <v>179073816</v>
      </c>
      <c r="L41" s="37">
        <v>187311216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3120000</v>
      </c>
      <c r="F42" s="39">
        <v>3285360</v>
      </c>
      <c r="G42" s="34">
        <v>5485360</v>
      </c>
      <c r="H42" s="37">
        <v>5485360</v>
      </c>
      <c r="I42" s="41">
        <v>3285000</v>
      </c>
      <c r="J42" s="39">
        <v>5829996</v>
      </c>
      <c r="K42" s="34">
        <v>6098184</v>
      </c>
      <c r="L42" s="37">
        <v>6378696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141141116</v>
      </c>
      <c r="D44" s="34">
        <v>182507914</v>
      </c>
      <c r="E44" s="37">
        <v>222658200</v>
      </c>
      <c r="F44" s="39">
        <v>173857092</v>
      </c>
      <c r="G44" s="34">
        <v>134091252</v>
      </c>
      <c r="H44" s="37">
        <v>134091252</v>
      </c>
      <c r="I44" s="41">
        <v>99230359</v>
      </c>
      <c r="J44" s="39">
        <v>130551228</v>
      </c>
      <c r="K44" s="34">
        <v>136556556</v>
      </c>
      <c r="L44" s="37">
        <v>142774308</v>
      </c>
    </row>
    <row r="45" spans="1:12" ht="13.5" x14ac:dyDescent="0.25">
      <c r="A45" s="28" t="s">
        <v>60</v>
      </c>
      <c r="B45" s="21" t="s">
        <v>19</v>
      </c>
      <c r="C45" s="34">
        <v>5240102</v>
      </c>
      <c r="D45" s="34">
        <v>0</v>
      </c>
      <c r="E45" s="37">
        <v>1519164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1292872553</v>
      </c>
      <c r="D47" s="52">
        <f t="shared" ref="D47:L47" si="1">SUM(D34:D46)</f>
        <v>1037712097</v>
      </c>
      <c r="E47" s="53">
        <f t="shared" si="1"/>
        <v>1098038595</v>
      </c>
      <c r="F47" s="54">
        <f t="shared" si="1"/>
        <v>1050535988</v>
      </c>
      <c r="G47" s="52">
        <f t="shared" si="1"/>
        <v>936405070</v>
      </c>
      <c r="H47" s="53">
        <f t="shared" si="1"/>
        <v>936405070</v>
      </c>
      <c r="I47" s="56">
        <f t="shared" si="1"/>
        <v>849810548</v>
      </c>
      <c r="J47" s="57">
        <f t="shared" si="1"/>
        <v>967231632</v>
      </c>
      <c r="K47" s="52">
        <f t="shared" si="1"/>
        <v>993971196</v>
      </c>
      <c r="L47" s="53">
        <f t="shared" si="1"/>
        <v>1022393016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-349384911</v>
      </c>
      <c r="D48" s="61">
        <f t="shared" si="2"/>
        <v>-146577009</v>
      </c>
      <c r="E48" s="62">
        <f t="shared" si="2"/>
        <v>-267296971</v>
      </c>
      <c r="F48" s="63">
        <f t="shared" si="2"/>
        <v>-168205308</v>
      </c>
      <c r="G48" s="61">
        <f t="shared" si="2"/>
        <v>-11727276</v>
      </c>
      <c r="H48" s="62">
        <f t="shared" si="2"/>
        <v>-11727276</v>
      </c>
      <c r="I48" s="64">
        <f t="shared" si="2"/>
        <v>62467774</v>
      </c>
      <c r="J48" s="65">
        <f t="shared" si="2"/>
        <v>63759036</v>
      </c>
      <c r="K48" s="61">
        <f t="shared" si="2"/>
        <v>95125212</v>
      </c>
      <c r="L48" s="62">
        <f t="shared" si="2"/>
        <v>129359136</v>
      </c>
    </row>
    <row r="49" spans="1:12" ht="25.5" x14ac:dyDescent="0.25">
      <c r="A49" s="66" t="s">
        <v>64</v>
      </c>
      <c r="B49" s="21" t="s">
        <v>65</v>
      </c>
      <c r="C49" s="34">
        <v>293785237</v>
      </c>
      <c r="D49" s="34">
        <v>290718599</v>
      </c>
      <c r="E49" s="37">
        <v>244868332</v>
      </c>
      <c r="F49" s="39">
        <v>306342000</v>
      </c>
      <c r="G49" s="34">
        <v>306342000</v>
      </c>
      <c r="H49" s="37">
        <v>306342000</v>
      </c>
      <c r="I49" s="41">
        <v>160949206</v>
      </c>
      <c r="J49" s="39">
        <v>291528996</v>
      </c>
      <c r="K49" s="34">
        <v>322330992</v>
      </c>
      <c r="L49" s="37">
        <v>352435008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-55599674</v>
      </c>
      <c r="D51" s="68">
        <f t="shared" si="3"/>
        <v>144141590</v>
      </c>
      <c r="E51" s="69">
        <f t="shared" si="3"/>
        <v>-22428639</v>
      </c>
      <c r="F51" s="70">
        <f t="shared" si="3"/>
        <v>138136692</v>
      </c>
      <c r="G51" s="68">
        <f t="shared" si="3"/>
        <v>294614724</v>
      </c>
      <c r="H51" s="69">
        <f t="shared" si="3"/>
        <v>294614724</v>
      </c>
      <c r="I51" s="71">
        <f t="shared" si="3"/>
        <v>223416980</v>
      </c>
      <c r="J51" s="72">
        <f t="shared" si="3"/>
        <v>355288032</v>
      </c>
      <c r="K51" s="68">
        <f t="shared" si="3"/>
        <v>417456204</v>
      </c>
      <c r="L51" s="69">
        <f t="shared" si="3"/>
        <v>481794144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-55599674</v>
      </c>
      <c r="D53" s="79">
        <f t="shared" ref="D53:L53" si="4">+D51-D52</f>
        <v>144141590</v>
      </c>
      <c r="E53" s="80">
        <f t="shared" si="4"/>
        <v>-22428639</v>
      </c>
      <c r="F53" s="81">
        <f t="shared" si="4"/>
        <v>138136692</v>
      </c>
      <c r="G53" s="79">
        <f t="shared" si="4"/>
        <v>294614724</v>
      </c>
      <c r="H53" s="80">
        <f t="shared" si="4"/>
        <v>294614724</v>
      </c>
      <c r="I53" s="82">
        <f t="shared" si="4"/>
        <v>223416980</v>
      </c>
      <c r="J53" s="83">
        <f t="shared" si="4"/>
        <v>355288032</v>
      </c>
      <c r="K53" s="79">
        <f t="shared" si="4"/>
        <v>417456204</v>
      </c>
      <c r="L53" s="80">
        <f t="shared" si="4"/>
        <v>481794144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-55599674</v>
      </c>
      <c r="D56" s="68">
        <f t="shared" ref="D56:L56" si="5">SUM(D53:D55)</f>
        <v>144141590</v>
      </c>
      <c r="E56" s="69">
        <f t="shared" si="5"/>
        <v>-22428639</v>
      </c>
      <c r="F56" s="70">
        <f t="shared" si="5"/>
        <v>138136692</v>
      </c>
      <c r="G56" s="68">
        <f t="shared" si="5"/>
        <v>294614724</v>
      </c>
      <c r="H56" s="69">
        <f t="shared" si="5"/>
        <v>294614724</v>
      </c>
      <c r="I56" s="71">
        <f t="shared" si="5"/>
        <v>223416980</v>
      </c>
      <c r="J56" s="72">
        <f t="shared" si="5"/>
        <v>355288032</v>
      </c>
      <c r="K56" s="68">
        <f t="shared" si="5"/>
        <v>417456204</v>
      </c>
      <c r="L56" s="69">
        <f t="shared" si="5"/>
        <v>481794144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-55599674</v>
      </c>
      <c r="D59" s="87">
        <f t="shared" ref="D59:L59" si="6">SUM(D56:D58)</f>
        <v>144141590</v>
      </c>
      <c r="E59" s="88">
        <f t="shared" si="6"/>
        <v>-22428639</v>
      </c>
      <c r="F59" s="89">
        <f t="shared" si="6"/>
        <v>138136692</v>
      </c>
      <c r="G59" s="87">
        <f t="shared" si="6"/>
        <v>294614724</v>
      </c>
      <c r="H59" s="90">
        <f t="shared" si="6"/>
        <v>294614724</v>
      </c>
      <c r="I59" s="91">
        <f t="shared" si="6"/>
        <v>223416980</v>
      </c>
      <c r="J59" s="92">
        <f t="shared" si="6"/>
        <v>355288032</v>
      </c>
      <c r="K59" s="87">
        <f t="shared" si="6"/>
        <v>417456204</v>
      </c>
      <c r="L59" s="88">
        <f t="shared" si="6"/>
        <v>481794144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125739942</v>
      </c>
      <c r="D6" s="29">
        <v>134667118</v>
      </c>
      <c r="E6" s="30">
        <v>120359694</v>
      </c>
      <c r="F6" s="31">
        <v>182816024</v>
      </c>
      <c r="G6" s="29">
        <v>193456024</v>
      </c>
      <c r="H6" s="32">
        <v>193456024</v>
      </c>
      <c r="I6" s="30">
        <v>125090323</v>
      </c>
      <c r="J6" s="33">
        <v>202668468</v>
      </c>
      <c r="K6" s="29">
        <v>214794000</v>
      </c>
      <c r="L6" s="32">
        <v>230676036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21696627</v>
      </c>
      <c r="D9" s="29">
        <v>22878601</v>
      </c>
      <c r="E9" s="30">
        <v>22842189</v>
      </c>
      <c r="F9" s="31">
        <v>24105185</v>
      </c>
      <c r="G9" s="29">
        <v>26305185</v>
      </c>
      <c r="H9" s="32">
        <v>26305185</v>
      </c>
      <c r="I9" s="30">
        <v>26750216</v>
      </c>
      <c r="J9" s="33">
        <v>28483077</v>
      </c>
      <c r="K9" s="29">
        <v>30751980</v>
      </c>
      <c r="L9" s="32">
        <v>33182508</v>
      </c>
    </row>
    <row r="10" spans="1:12" ht="13.5" x14ac:dyDescent="0.25">
      <c r="A10" s="28" t="s">
        <v>26</v>
      </c>
      <c r="B10" s="21" t="s">
        <v>19</v>
      </c>
      <c r="C10" s="29">
        <v>603143</v>
      </c>
      <c r="D10" s="29">
        <v>562342</v>
      </c>
      <c r="E10" s="30">
        <v>456026</v>
      </c>
      <c r="F10" s="31">
        <v>639500</v>
      </c>
      <c r="G10" s="29">
        <v>749500</v>
      </c>
      <c r="H10" s="32">
        <v>749500</v>
      </c>
      <c r="I10" s="30">
        <v>543256</v>
      </c>
      <c r="J10" s="33">
        <v>821568</v>
      </c>
      <c r="K10" s="29">
        <v>804528</v>
      </c>
      <c r="L10" s="32">
        <v>812316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1437918</v>
      </c>
      <c r="D13" s="29">
        <v>2224563</v>
      </c>
      <c r="E13" s="30">
        <v>714696</v>
      </c>
      <c r="F13" s="31">
        <v>5211145</v>
      </c>
      <c r="G13" s="29">
        <v>2211145</v>
      </c>
      <c r="H13" s="32">
        <v>2211145</v>
      </c>
      <c r="I13" s="30">
        <v>3222459</v>
      </c>
      <c r="J13" s="33">
        <v>2400096</v>
      </c>
      <c r="K13" s="29">
        <v>2564676</v>
      </c>
      <c r="L13" s="32">
        <v>2747400</v>
      </c>
    </row>
    <row r="14" spans="1:12" ht="13.5" x14ac:dyDescent="0.25">
      <c r="A14" s="28" t="s">
        <v>30</v>
      </c>
      <c r="B14" s="21" t="s">
        <v>19</v>
      </c>
      <c r="C14" s="29">
        <v>816058</v>
      </c>
      <c r="D14" s="29">
        <v>811958</v>
      </c>
      <c r="E14" s="30">
        <v>2003280</v>
      </c>
      <c r="F14" s="31">
        <v>2000000</v>
      </c>
      <c r="G14" s="29">
        <v>2000000</v>
      </c>
      <c r="H14" s="32">
        <v>2000000</v>
      </c>
      <c r="I14" s="30">
        <v>1821471</v>
      </c>
      <c r="J14" s="33">
        <v>2890764</v>
      </c>
      <c r="K14" s="29">
        <v>3006384</v>
      </c>
      <c r="L14" s="32">
        <v>3126648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2000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896927</v>
      </c>
      <c r="D17" s="34">
        <v>1028921</v>
      </c>
      <c r="E17" s="37">
        <v>778022</v>
      </c>
      <c r="F17" s="39">
        <v>1305243</v>
      </c>
      <c r="G17" s="34">
        <v>1375243</v>
      </c>
      <c r="H17" s="37">
        <v>1375243</v>
      </c>
      <c r="I17" s="40">
        <v>945274</v>
      </c>
      <c r="J17" s="39">
        <v>1118940</v>
      </c>
      <c r="K17" s="34">
        <v>692256</v>
      </c>
      <c r="L17" s="37">
        <v>696036</v>
      </c>
    </row>
    <row r="18" spans="1:12" ht="13.5" x14ac:dyDescent="0.25">
      <c r="A18" s="28" t="s">
        <v>34</v>
      </c>
      <c r="B18" s="21" t="s">
        <v>19</v>
      </c>
      <c r="C18" s="34">
        <v>257829</v>
      </c>
      <c r="D18" s="34">
        <v>244951</v>
      </c>
      <c r="E18" s="37">
        <v>278772</v>
      </c>
      <c r="F18" s="39">
        <v>400000</v>
      </c>
      <c r="G18" s="34">
        <v>411000</v>
      </c>
      <c r="H18" s="37">
        <v>411000</v>
      </c>
      <c r="I18" s="41">
        <v>319809</v>
      </c>
      <c r="J18" s="39">
        <v>402000</v>
      </c>
      <c r="K18" s="34">
        <v>410040</v>
      </c>
      <c r="L18" s="37">
        <v>418236</v>
      </c>
    </row>
    <row r="19" spans="1:12" ht="13.5" x14ac:dyDescent="0.25">
      <c r="A19" s="28" t="s">
        <v>35</v>
      </c>
      <c r="B19" s="21" t="s">
        <v>19</v>
      </c>
      <c r="C19" s="34">
        <v>8828710</v>
      </c>
      <c r="D19" s="34">
        <v>6286215</v>
      </c>
      <c r="E19" s="37">
        <v>1267517</v>
      </c>
      <c r="F19" s="39">
        <v>789200</v>
      </c>
      <c r="G19" s="34">
        <v>881200</v>
      </c>
      <c r="H19" s="37">
        <v>881200</v>
      </c>
      <c r="I19" s="41">
        <v>557467</v>
      </c>
      <c r="J19" s="39">
        <v>877764</v>
      </c>
      <c r="K19" s="34">
        <v>908208</v>
      </c>
      <c r="L19" s="37">
        <v>940080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92831977</v>
      </c>
      <c r="D21" s="34">
        <v>94435507</v>
      </c>
      <c r="E21" s="37">
        <v>95287699</v>
      </c>
      <c r="F21" s="39">
        <v>106711936</v>
      </c>
      <c r="G21" s="34">
        <v>106711936</v>
      </c>
      <c r="H21" s="37">
        <v>106711936</v>
      </c>
      <c r="I21" s="41">
        <v>104147971</v>
      </c>
      <c r="J21" s="39">
        <v>114298920</v>
      </c>
      <c r="K21" s="34">
        <v>121156776</v>
      </c>
      <c r="L21" s="37">
        <v>128426232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1978763</v>
      </c>
      <c r="D23" s="34">
        <v>-886582</v>
      </c>
      <c r="E23" s="37">
        <v>3425951</v>
      </c>
      <c r="F23" s="39">
        <v>25600600</v>
      </c>
      <c r="G23" s="34">
        <v>17050600</v>
      </c>
      <c r="H23" s="37">
        <v>17050600</v>
      </c>
      <c r="I23" s="41">
        <v>17711840</v>
      </c>
      <c r="J23" s="39">
        <v>12380736</v>
      </c>
      <c r="K23" s="34">
        <v>17665656</v>
      </c>
      <c r="L23" s="37">
        <v>16674696</v>
      </c>
    </row>
    <row r="24" spans="1:12" ht="13.5" x14ac:dyDescent="0.25">
      <c r="A24" s="28" t="s">
        <v>40</v>
      </c>
      <c r="B24" s="21" t="s">
        <v>19</v>
      </c>
      <c r="C24" s="34">
        <v>2333933</v>
      </c>
      <c r="D24" s="34">
        <v>1951008</v>
      </c>
      <c r="E24" s="37">
        <v>3537209</v>
      </c>
      <c r="F24" s="39">
        <v>4058023</v>
      </c>
      <c r="G24" s="34">
        <v>4268023</v>
      </c>
      <c r="H24" s="37">
        <v>4268023</v>
      </c>
      <c r="I24" s="41">
        <v>4117431</v>
      </c>
      <c r="J24" s="39">
        <v>4217688</v>
      </c>
      <c r="K24" s="34">
        <v>4371228</v>
      </c>
      <c r="L24" s="37">
        <v>4527996</v>
      </c>
    </row>
    <row r="25" spans="1:12" ht="13.5" x14ac:dyDescent="0.25">
      <c r="A25" s="28" t="s">
        <v>41</v>
      </c>
      <c r="B25" s="21" t="s">
        <v>19</v>
      </c>
      <c r="C25" s="34">
        <v>69365853</v>
      </c>
      <c r="D25" s="34">
        <v>72330837</v>
      </c>
      <c r="E25" s="37">
        <v>83641590</v>
      </c>
      <c r="F25" s="39">
        <v>76568300</v>
      </c>
      <c r="G25" s="34">
        <v>81070285</v>
      </c>
      <c r="H25" s="37">
        <v>81070285</v>
      </c>
      <c r="I25" s="41">
        <v>80757551</v>
      </c>
      <c r="J25" s="39">
        <v>92566752</v>
      </c>
      <c r="K25" s="34">
        <v>90516768</v>
      </c>
      <c r="L25" s="37">
        <v>91382700</v>
      </c>
    </row>
    <row r="26" spans="1:12" ht="13.5" x14ac:dyDescent="0.25">
      <c r="A26" s="28" t="s">
        <v>28</v>
      </c>
      <c r="B26" s="21" t="s">
        <v>19</v>
      </c>
      <c r="C26" s="34">
        <v>11143614</v>
      </c>
      <c r="D26" s="34">
        <v>4436790</v>
      </c>
      <c r="E26" s="37">
        <v>1246228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-2753394</v>
      </c>
      <c r="D29" s="34">
        <v>-205711</v>
      </c>
      <c r="E29" s="37">
        <v>-51851</v>
      </c>
      <c r="F29" s="39">
        <v>5000000</v>
      </c>
      <c r="G29" s="34">
        <v>5000000</v>
      </c>
      <c r="H29" s="37">
        <v>5000000</v>
      </c>
      <c r="I29" s="41">
        <v>1586543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23000</v>
      </c>
      <c r="D30" s="34">
        <v>13400221</v>
      </c>
      <c r="E30" s="37">
        <v>5981000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335202900</v>
      </c>
      <c r="D32" s="52">
        <f t="shared" ref="D32:L32" si="0">SUM(D6:D19)+SUM(D21:D31)</f>
        <v>354166739</v>
      </c>
      <c r="E32" s="53">
        <f t="shared" si="0"/>
        <v>341768022</v>
      </c>
      <c r="F32" s="54">
        <f t="shared" si="0"/>
        <v>435205156</v>
      </c>
      <c r="G32" s="52">
        <f t="shared" si="0"/>
        <v>441490141</v>
      </c>
      <c r="H32" s="55">
        <f t="shared" si="0"/>
        <v>441490141</v>
      </c>
      <c r="I32" s="56">
        <f t="shared" si="0"/>
        <v>367571611</v>
      </c>
      <c r="J32" s="57">
        <f t="shared" si="0"/>
        <v>463126773</v>
      </c>
      <c r="K32" s="52">
        <f t="shared" si="0"/>
        <v>487642500</v>
      </c>
      <c r="L32" s="53">
        <f t="shared" si="0"/>
        <v>513610884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130013217</v>
      </c>
      <c r="D34" s="34">
        <v>140481132</v>
      </c>
      <c r="E34" s="37">
        <v>145579012</v>
      </c>
      <c r="F34" s="38">
        <v>159358738</v>
      </c>
      <c r="G34" s="34">
        <v>148254114</v>
      </c>
      <c r="H34" s="40">
        <v>148254114</v>
      </c>
      <c r="I34" s="41">
        <v>144768005</v>
      </c>
      <c r="J34" s="39">
        <v>153729374</v>
      </c>
      <c r="K34" s="34">
        <v>164170008</v>
      </c>
      <c r="L34" s="37">
        <v>173327236</v>
      </c>
    </row>
    <row r="35" spans="1:12" ht="13.5" x14ac:dyDescent="0.25">
      <c r="A35" s="28" t="s">
        <v>49</v>
      </c>
      <c r="B35" s="21" t="s">
        <v>19</v>
      </c>
      <c r="C35" s="34">
        <v>4603108</v>
      </c>
      <c r="D35" s="34">
        <v>4484262</v>
      </c>
      <c r="E35" s="37">
        <v>4644289</v>
      </c>
      <c r="F35" s="38">
        <v>6413069</v>
      </c>
      <c r="G35" s="34">
        <v>6413069</v>
      </c>
      <c r="H35" s="40">
        <v>6413069</v>
      </c>
      <c r="I35" s="41">
        <v>4857425</v>
      </c>
      <c r="J35" s="39">
        <v>6923628</v>
      </c>
      <c r="K35" s="34">
        <v>7408296</v>
      </c>
      <c r="L35" s="37">
        <v>7852776</v>
      </c>
    </row>
    <row r="36" spans="1:12" ht="13.5" x14ac:dyDescent="0.25">
      <c r="A36" s="28" t="s">
        <v>50</v>
      </c>
      <c r="B36" s="21" t="s">
        <v>22</v>
      </c>
      <c r="C36" s="34">
        <v>116978978</v>
      </c>
      <c r="D36" s="34">
        <v>145803039</v>
      </c>
      <c r="E36" s="37">
        <v>136334811</v>
      </c>
      <c r="F36" s="39">
        <v>175125578</v>
      </c>
      <c r="G36" s="34">
        <v>175125578</v>
      </c>
      <c r="H36" s="37">
        <v>175125578</v>
      </c>
      <c r="I36" s="41">
        <v>132675578</v>
      </c>
      <c r="J36" s="39">
        <v>178693860</v>
      </c>
      <c r="K36" s="34">
        <v>189415488</v>
      </c>
      <c r="L36" s="37">
        <v>203811072</v>
      </c>
    </row>
    <row r="37" spans="1:12" ht="13.5" x14ac:dyDescent="0.25">
      <c r="A37" s="28" t="s">
        <v>51</v>
      </c>
      <c r="B37" s="21" t="s">
        <v>52</v>
      </c>
      <c r="C37" s="34">
        <v>4170241</v>
      </c>
      <c r="D37" s="34">
        <v>2964777</v>
      </c>
      <c r="E37" s="37">
        <v>3589052</v>
      </c>
      <c r="F37" s="39">
        <v>3477607</v>
      </c>
      <c r="G37" s="34">
        <v>3544704</v>
      </c>
      <c r="H37" s="37">
        <v>3544704</v>
      </c>
      <c r="I37" s="41">
        <v>1879255</v>
      </c>
      <c r="J37" s="39">
        <v>3230136</v>
      </c>
      <c r="K37" s="34">
        <v>2920264</v>
      </c>
      <c r="L37" s="37">
        <v>2981312</v>
      </c>
    </row>
    <row r="38" spans="1:12" ht="13.5" x14ac:dyDescent="0.25">
      <c r="A38" s="28" t="s">
        <v>53</v>
      </c>
      <c r="B38" s="21" t="s">
        <v>54</v>
      </c>
      <c r="C38" s="34">
        <v>27247319</v>
      </c>
      <c r="D38" s="34">
        <v>-23947398</v>
      </c>
      <c r="E38" s="37">
        <v>54856854</v>
      </c>
      <c r="F38" s="38">
        <v>17546668</v>
      </c>
      <c r="G38" s="34">
        <v>9372700</v>
      </c>
      <c r="H38" s="40">
        <v>9372700</v>
      </c>
      <c r="I38" s="41">
        <v>185262</v>
      </c>
      <c r="J38" s="39">
        <v>17995116</v>
      </c>
      <c r="K38" s="34">
        <v>19824336</v>
      </c>
      <c r="L38" s="37">
        <v>20120832</v>
      </c>
    </row>
    <row r="39" spans="1:12" ht="13.5" x14ac:dyDescent="0.25">
      <c r="A39" s="28" t="s">
        <v>55</v>
      </c>
      <c r="B39" s="21" t="s">
        <v>19</v>
      </c>
      <c r="C39" s="34">
        <v>14698753</v>
      </c>
      <c r="D39" s="34">
        <v>15412583</v>
      </c>
      <c r="E39" s="37">
        <v>16880772</v>
      </c>
      <c r="F39" s="39">
        <v>16704884</v>
      </c>
      <c r="G39" s="34">
        <v>13919819</v>
      </c>
      <c r="H39" s="37">
        <v>13919819</v>
      </c>
      <c r="I39" s="41">
        <v>0</v>
      </c>
      <c r="J39" s="39">
        <v>18372504</v>
      </c>
      <c r="K39" s="34">
        <v>18178200</v>
      </c>
      <c r="L39" s="37">
        <v>18831516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1715436</v>
      </c>
      <c r="E40" s="37">
        <v>11968688</v>
      </c>
      <c r="F40" s="38">
        <v>0</v>
      </c>
      <c r="G40" s="34">
        <v>0</v>
      </c>
      <c r="H40" s="40">
        <v>0</v>
      </c>
      <c r="I40" s="41">
        <v>9684074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36879610</v>
      </c>
      <c r="D41" s="34">
        <v>34674156</v>
      </c>
      <c r="E41" s="37">
        <v>53089761</v>
      </c>
      <c r="F41" s="38">
        <v>41366852</v>
      </c>
      <c r="G41" s="34">
        <v>50209943</v>
      </c>
      <c r="H41" s="40">
        <v>50209943</v>
      </c>
      <c r="I41" s="41">
        <v>41532450</v>
      </c>
      <c r="J41" s="39">
        <v>46955848</v>
      </c>
      <c r="K41" s="34">
        <v>35792916</v>
      </c>
      <c r="L41" s="37">
        <v>33355204</v>
      </c>
    </row>
    <row r="42" spans="1:12" ht="13.5" x14ac:dyDescent="0.25">
      <c r="A42" s="28" t="s">
        <v>57</v>
      </c>
      <c r="B42" s="21" t="s">
        <v>19</v>
      </c>
      <c r="C42" s="34">
        <v>2051632</v>
      </c>
      <c r="D42" s="34">
        <v>3460814</v>
      </c>
      <c r="E42" s="37">
        <v>1349688</v>
      </c>
      <c r="F42" s="39">
        <v>310000</v>
      </c>
      <c r="G42" s="34">
        <v>610000</v>
      </c>
      <c r="H42" s="37">
        <v>610000</v>
      </c>
      <c r="I42" s="41">
        <v>1366938</v>
      </c>
      <c r="J42" s="39">
        <v>630000</v>
      </c>
      <c r="K42" s="34">
        <v>790008</v>
      </c>
      <c r="L42" s="37">
        <v>800004</v>
      </c>
    </row>
    <row r="43" spans="1:12" ht="13.5" x14ac:dyDescent="0.25">
      <c r="A43" s="28" t="s">
        <v>58</v>
      </c>
      <c r="B43" s="21" t="s">
        <v>19</v>
      </c>
      <c r="C43" s="34">
        <v>10214944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19799895</v>
      </c>
      <c r="D44" s="34">
        <v>22021222</v>
      </c>
      <c r="E44" s="37">
        <v>29427625</v>
      </c>
      <c r="F44" s="39">
        <v>32292767</v>
      </c>
      <c r="G44" s="34">
        <v>33463327</v>
      </c>
      <c r="H44" s="37">
        <v>33463327</v>
      </c>
      <c r="I44" s="41">
        <v>26067835</v>
      </c>
      <c r="J44" s="39">
        <v>32576976</v>
      </c>
      <c r="K44" s="34">
        <v>36141408</v>
      </c>
      <c r="L44" s="37">
        <v>38467476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4960</v>
      </c>
      <c r="D46" s="34">
        <v>114228</v>
      </c>
      <c r="E46" s="37">
        <v>23448</v>
      </c>
      <c r="F46" s="39">
        <v>0</v>
      </c>
      <c r="G46" s="34">
        <v>0</v>
      </c>
      <c r="H46" s="37">
        <v>0</v>
      </c>
      <c r="I46" s="41">
        <v>-6551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366662657</v>
      </c>
      <c r="D47" s="52">
        <f t="shared" ref="D47:L47" si="1">SUM(D34:D46)</f>
        <v>347184251</v>
      </c>
      <c r="E47" s="53">
        <f t="shared" si="1"/>
        <v>457744000</v>
      </c>
      <c r="F47" s="54">
        <f t="shared" si="1"/>
        <v>452596163</v>
      </c>
      <c r="G47" s="52">
        <f t="shared" si="1"/>
        <v>440913254</v>
      </c>
      <c r="H47" s="53">
        <f t="shared" si="1"/>
        <v>440913254</v>
      </c>
      <c r="I47" s="56">
        <f t="shared" si="1"/>
        <v>363010271</v>
      </c>
      <c r="J47" s="57">
        <f t="shared" si="1"/>
        <v>459107442</v>
      </c>
      <c r="K47" s="52">
        <f t="shared" si="1"/>
        <v>474640924</v>
      </c>
      <c r="L47" s="53">
        <f t="shared" si="1"/>
        <v>499547428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-31459757</v>
      </c>
      <c r="D48" s="61">
        <f t="shared" si="2"/>
        <v>6982488</v>
      </c>
      <c r="E48" s="62">
        <f t="shared" si="2"/>
        <v>-115975978</v>
      </c>
      <c r="F48" s="63">
        <f t="shared" si="2"/>
        <v>-17391007</v>
      </c>
      <c r="G48" s="61">
        <f t="shared" si="2"/>
        <v>576887</v>
      </c>
      <c r="H48" s="62">
        <f t="shared" si="2"/>
        <v>576887</v>
      </c>
      <c r="I48" s="64">
        <f t="shared" si="2"/>
        <v>4561340</v>
      </c>
      <c r="J48" s="65">
        <f t="shared" si="2"/>
        <v>4019331</v>
      </c>
      <c r="K48" s="61">
        <f t="shared" si="2"/>
        <v>13001576</v>
      </c>
      <c r="L48" s="62">
        <f t="shared" si="2"/>
        <v>14063456</v>
      </c>
    </row>
    <row r="49" spans="1:12" ht="25.5" x14ac:dyDescent="0.25">
      <c r="A49" s="66" t="s">
        <v>64</v>
      </c>
      <c r="B49" s="21" t="s">
        <v>65</v>
      </c>
      <c r="C49" s="34">
        <v>24046174</v>
      </c>
      <c r="D49" s="34">
        <v>16259252</v>
      </c>
      <c r="E49" s="37">
        <v>16760365</v>
      </c>
      <c r="F49" s="39">
        <v>25668700</v>
      </c>
      <c r="G49" s="34">
        <v>30646590</v>
      </c>
      <c r="H49" s="37">
        <v>30646590</v>
      </c>
      <c r="I49" s="41">
        <v>21670016</v>
      </c>
      <c r="J49" s="39">
        <v>26704248</v>
      </c>
      <c r="K49" s="34">
        <v>20933244</v>
      </c>
      <c r="L49" s="37">
        <v>23216304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209195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-7413583</v>
      </c>
      <c r="D51" s="68">
        <f t="shared" si="3"/>
        <v>23450935</v>
      </c>
      <c r="E51" s="69">
        <f t="shared" si="3"/>
        <v>-99215613</v>
      </c>
      <c r="F51" s="70">
        <f t="shared" si="3"/>
        <v>8277693</v>
      </c>
      <c r="G51" s="68">
        <f t="shared" si="3"/>
        <v>31223477</v>
      </c>
      <c r="H51" s="69">
        <f t="shared" si="3"/>
        <v>31223477</v>
      </c>
      <c r="I51" s="71">
        <f t="shared" si="3"/>
        <v>26231356</v>
      </c>
      <c r="J51" s="72">
        <f t="shared" si="3"/>
        <v>30723579</v>
      </c>
      <c r="K51" s="68">
        <f t="shared" si="3"/>
        <v>33934820</v>
      </c>
      <c r="L51" s="69">
        <f t="shared" si="3"/>
        <v>37279760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-7413583</v>
      </c>
      <c r="D53" s="79">
        <f t="shared" ref="D53:L53" si="4">+D51-D52</f>
        <v>23450935</v>
      </c>
      <c r="E53" s="80">
        <f t="shared" si="4"/>
        <v>-99215613</v>
      </c>
      <c r="F53" s="81">
        <f t="shared" si="4"/>
        <v>8277693</v>
      </c>
      <c r="G53" s="79">
        <f t="shared" si="4"/>
        <v>31223477</v>
      </c>
      <c r="H53" s="80">
        <f t="shared" si="4"/>
        <v>31223477</v>
      </c>
      <c r="I53" s="82">
        <f t="shared" si="4"/>
        <v>26231356</v>
      </c>
      <c r="J53" s="83">
        <f t="shared" si="4"/>
        <v>30723579</v>
      </c>
      <c r="K53" s="79">
        <f t="shared" si="4"/>
        <v>33934820</v>
      </c>
      <c r="L53" s="80">
        <f t="shared" si="4"/>
        <v>37279760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-7413583</v>
      </c>
      <c r="D56" s="68">
        <f t="shared" ref="D56:L56" si="5">SUM(D53:D55)</f>
        <v>23450935</v>
      </c>
      <c r="E56" s="69">
        <f t="shared" si="5"/>
        <v>-99215613</v>
      </c>
      <c r="F56" s="70">
        <f t="shared" si="5"/>
        <v>8277693</v>
      </c>
      <c r="G56" s="68">
        <f t="shared" si="5"/>
        <v>31223477</v>
      </c>
      <c r="H56" s="69">
        <f t="shared" si="5"/>
        <v>31223477</v>
      </c>
      <c r="I56" s="71">
        <f t="shared" si="5"/>
        <v>26231356</v>
      </c>
      <c r="J56" s="72">
        <f t="shared" si="5"/>
        <v>30723579</v>
      </c>
      <c r="K56" s="68">
        <f t="shared" si="5"/>
        <v>33934820</v>
      </c>
      <c r="L56" s="69">
        <f t="shared" si="5"/>
        <v>37279760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-7413583</v>
      </c>
      <c r="D59" s="87">
        <f t="shared" ref="D59:L59" si="6">SUM(D56:D58)</f>
        <v>23450935</v>
      </c>
      <c r="E59" s="88">
        <f t="shared" si="6"/>
        <v>-99215613</v>
      </c>
      <c r="F59" s="89">
        <f t="shared" si="6"/>
        <v>8277693</v>
      </c>
      <c r="G59" s="87">
        <f t="shared" si="6"/>
        <v>31223477</v>
      </c>
      <c r="H59" s="90">
        <f t="shared" si="6"/>
        <v>31223477</v>
      </c>
      <c r="I59" s="91">
        <f t="shared" si="6"/>
        <v>26231356</v>
      </c>
      <c r="J59" s="92">
        <f t="shared" si="6"/>
        <v>30723579</v>
      </c>
      <c r="K59" s="87">
        <f t="shared" si="6"/>
        <v>33934820</v>
      </c>
      <c r="L59" s="88">
        <f t="shared" si="6"/>
        <v>37279760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21605187</v>
      </c>
      <c r="D6" s="29">
        <v>23761087</v>
      </c>
      <c r="E6" s="30">
        <v>22456358</v>
      </c>
      <c r="F6" s="31">
        <v>34731503</v>
      </c>
      <c r="G6" s="29">
        <v>35801212</v>
      </c>
      <c r="H6" s="32">
        <v>35801212</v>
      </c>
      <c r="I6" s="30">
        <v>28643807</v>
      </c>
      <c r="J6" s="33">
        <v>32107673</v>
      </c>
      <c r="K6" s="29">
        <v>35883491</v>
      </c>
      <c r="L6" s="32">
        <v>40710037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1725939</v>
      </c>
      <c r="D9" s="29">
        <v>1344219</v>
      </c>
      <c r="E9" s="30">
        <v>1115187</v>
      </c>
      <c r="F9" s="31">
        <v>1410364</v>
      </c>
      <c r="G9" s="29">
        <v>1410364</v>
      </c>
      <c r="H9" s="32">
        <v>1410364</v>
      </c>
      <c r="I9" s="30">
        <v>1565117</v>
      </c>
      <c r="J9" s="33">
        <v>1962132</v>
      </c>
      <c r="K9" s="29">
        <v>2070872</v>
      </c>
      <c r="L9" s="32">
        <v>2163302</v>
      </c>
    </row>
    <row r="10" spans="1:12" ht="13.5" x14ac:dyDescent="0.25">
      <c r="A10" s="28" t="s">
        <v>26</v>
      </c>
      <c r="B10" s="21" t="s">
        <v>19</v>
      </c>
      <c r="C10" s="29">
        <v>246049</v>
      </c>
      <c r="D10" s="29">
        <v>297165</v>
      </c>
      <c r="E10" s="30">
        <v>184945</v>
      </c>
      <c r="F10" s="31">
        <v>246481</v>
      </c>
      <c r="G10" s="29">
        <v>274063</v>
      </c>
      <c r="H10" s="32">
        <v>274063</v>
      </c>
      <c r="I10" s="30">
        <v>177224</v>
      </c>
      <c r="J10" s="33">
        <v>258604</v>
      </c>
      <c r="K10" s="29">
        <v>270450</v>
      </c>
      <c r="L10" s="32">
        <v>275166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57565</v>
      </c>
      <c r="E12" s="30">
        <v>66306</v>
      </c>
      <c r="F12" s="31">
        <v>0</v>
      </c>
      <c r="G12" s="29">
        <v>35000</v>
      </c>
      <c r="H12" s="32">
        <v>35000</v>
      </c>
      <c r="I12" s="30">
        <v>63531</v>
      </c>
      <c r="J12" s="33">
        <v>12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756933</v>
      </c>
      <c r="D13" s="29">
        <v>560206</v>
      </c>
      <c r="E13" s="30">
        <v>533911</v>
      </c>
      <c r="F13" s="31">
        <v>377073</v>
      </c>
      <c r="G13" s="29">
        <v>554773</v>
      </c>
      <c r="H13" s="32">
        <v>554773</v>
      </c>
      <c r="I13" s="30">
        <v>612676</v>
      </c>
      <c r="J13" s="33">
        <v>680800</v>
      </c>
      <c r="K13" s="29">
        <v>707876</v>
      </c>
      <c r="L13" s="32">
        <v>739731</v>
      </c>
    </row>
    <row r="14" spans="1:12" ht="13.5" x14ac:dyDescent="0.25">
      <c r="A14" s="28" t="s">
        <v>30</v>
      </c>
      <c r="B14" s="21" t="s">
        <v>19</v>
      </c>
      <c r="C14" s="29">
        <v>10277202</v>
      </c>
      <c r="D14" s="29">
        <v>6956693</v>
      </c>
      <c r="E14" s="30">
        <v>10348554</v>
      </c>
      <c r="F14" s="31">
        <v>2378500</v>
      </c>
      <c r="G14" s="29">
        <v>7618500</v>
      </c>
      <c r="H14" s="32">
        <v>7618500</v>
      </c>
      <c r="I14" s="30">
        <v>2105451</v>
      </c>
      <c r="J14" s="33">
        <v>5995045</v>
      </c>
      <c r="K14" s="29">
        <v>4109818</v>
      </c>
      <c r="L14" s="32">
        <v>3227259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840970</v>
      </c>
      <c r="D17" s="34">
        <v>769444</v>
      </c>
      <c r="E17" s="37">
        <v>792130</v>
      </c>
      <c r="F17" s="39">
        <v>884796</v>
      </c>
      <c r="G17" s="34">
        <v>1007841</v>
      </c>
      <c r="H17" s="37">
        <v>1007841</v>
      </c>
      <c r="I17" s="40">
        <v>901641</v>
      </c>
      <c r="J17" s="39">
        <v>870996</v>
      </c>
      <c r="K17" s="34">
        <v>911037</v>
      </c>
      <c r="L17" s="37">
        <v>952035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414352</v>
      </c>
      <c r="D19" s="34">
        <v>655588</v>
      </c>
      <c r="E19" s="37">
        <v>321148</v>
      </c>
      <c r="F19" s="39">
        <v>190000</v>
      </c>
      <c r="G19" s="34">
        <v>199848</v>
      </c>
      <c r="H19" s="37">
        <v>199848</v>
      </c>
      <c r="I19" s="41">
        <v>170850</v>
      </c>
      <c r="J19" s="39">
        <v>216060</v>
      </c>
      <c r="K19" s="34">
        <v>228731</v>
      </c>
      <c r="L19" s="37">
        <v>241997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28638446</v>
      </c>
      <c r="D21" s="34">
        <v>45634507</v>
      </c>
      <c r="E21" s="37">
        <v>36644801</v>
      </c>
      <c r="F21" s="39">
        <v>52033102</v>
      </c>
      <c r="G21" s="34">
        <v>51008647</v>
      </c>
      <c r="H21" s="37">
        <v>51008647</v>
      </c>
      <c r="I21" s="41">
        <v>42206458</v>
      </c>
      <c r="J21" s="39">
        <v>52749767</v>
      </c>
      <c r="K21" s="34">
        <v>55176230</v>
      </c>
      <c r="L21" s="37">
        <v>57659162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731160</v>
      </c>
      <c r="D23" s="34">
        <v>711750</v>
      </c>
      <c r="E23" s="37">
        <v>894390</v>
      </c>
      <c r="F23" s="39">
        <v>2276535</v>
      </c>
      <c r="G23" s="34">
        <v>2621990</v>
      </c>
      <c r="H23" s="37">
        <v>2621990</v>
      </c>
      <c r="I23" s="41">
        <v>1593637</v>
      </c>
      <c r="J23" s="39">
        <v>1009359</v>
      </c>
      <c r="K23" s="34">
        <v>1055790</v>
      </c>
      <c r="L23" s="37">
        <v>1103300</v>
      </c>
    </row>
    <row r="24" spans="1:12" ht="13.5" x14ac:dyDescent="0.25">
      <c r="A24" s="28" t="s">
        <v>40</v>
      </c>
      <c r="B24" s="21" t="s">
        <v>19</v>
      </c>
      <c r="C24" s="34">
        <v>968386</v>
      </c>
      <c r="D24" s="34">
        <v>1022912</v>
      </c>
      <c r="E24" s="37">
        <v>956938</v>
      </c>
      <c r="F24" s="39">
        <v>931110</v>
      </c>
      <c r="G24" s="34">
        <v>938722</v>
      </c>
      <c r="H24" s="37">
        <v>938722</v>
      </c>
      <c r="I24" s="41">
        <v>976765</v>
      </c>
      <c r="J24" s="39">
        <v>1009675</v>
      </c>
      <c r="K24" s="34">
        <v>1056070</v>
      </c>
      <c r="L24" s="37">
        <v>1103594</v>
      </c>
    </row>
    <row r="25" spans="1:12" ht="13.5" x14ac:dyDescent="0.25">
      <c r="A25" s="28" t="s">
        <v>41</v>
      </c>
      <c r="B25" s="21" t="s">
        <v>19</v>
      </c>
      <c r="C25" s="34">
        <v>182836430</v>
      </c>
      <c r="D25" s="34">
        <v>161585222</v>
      </c>
      <c r="E25" s="37">
        <v>177394046</v>
      </c>
      <c r="F25" s="39">
        <v>186543000</v>
      </c>
      <c r="G25" s="34">
        <v>186802941</v>
      </c>
      <c r="H25" s="37">
        <v>186802941</v>
      </c>
      <c r="I25" s="41">
        <v>186376862</v>
      </c>
      <c r="J25" s="39">
        <v>212836012</v>
      </c>
      <c r="K25" s="34">
        <v>206378000</v>
      </c>
      <c r="L25" s="37">
        <v>195873000</v>
      </c>
    </row>
    <row r="26" spans="1:12" ht="13.5" x14ac:dyDescent="0.25">
      <c r="A26" s="28" t="s">
        <v>28</v>
      </c>
      <c r="B26" s="21" t="s">
        <v>19</v>
      </c>
      <c r="C26" s="34">
        <v>2255611</v>
      </c>
      <c r="D26" s="34">
        <v>4358151</v>
      </c>
      <c r="E26" s="37">
        <v>1885688</v>
      </c>
      <c r="F26" s="39">
        <v>0</v>
      </c>
      <c r="G26" s="34">
        <v>1520364</v>
      </c>
      <c r="H26" s="37">
        <v>1520364</v>
      </c>
      <c r="I26" s="41">
        <v>2599235</v>
      </c>
      <c r="J26" s="39">
        <v>1334568</v>
      </c>
      <c r="K26" s="34">
        <v>1395959</v>
      </c>
      <c r="L26" s="37">
        <v>1458777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157653</v>
      </c>
      <c r="E29" s="37">
        <v>1402795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1296610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251296665</v>
      </c>
      <c r="D32" s="52">
        <f t="shared" ref="D32:L32" si="0">SUM(D6:D19)+SUM(D21:D31)</f>
        <v>249168772</v>
      </c>
      <c r="E32" s="53">
        <f t="shared" si="0"/>
        <v>254997197</v>
      </c>
      <c r="F32" s="54">
        <f t="shared" si="0"/>
        <v>282002464</v>
      </c>
      <c r="G32" s="52">
        <f t="shared" si="0"/>
        <v>289794265</v>
      </c>
      <c r="H32" s="55">
        <f t="shared" si="0"/>
        <v>289794265</v>
      </c>
      <c r="I32" s="56">
        <f t="shared" si="0"/>
        <v>267993254</v>
      </c>
      <c r="J32" s="57">
        <f t="shared" si="0"/>
        <v>311030703</v>
      </c>
      <c r="K32" s="52">
        <f t="shared" si="0"/>
        <v>309244324</v>
      </c>
      <c r="L32" s="53">
        <f t="shared" si="0"/>
        <v>305507360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82865875</v>
      </c>
      <c r="D34" s="34">
        <v>88885442</v>
      </c>
      <c r="E34" s="37">
        <v>87296226</v>
      </c>
      <c r="F34" s="38">
        <v>114464783</v>
      </c>
      <c r="G34" s="34">
        <v>106389417</v>
      </c>
      <c r="H34" s="40">
        <v>106389417</v>
      </c>
      <c r="I34" s="41">
        <v>8503991</v>
      </c>
      <c r="J34" s="39">
        <v>118968854</v>
      </c>
      <c r="K34" s="34">
        <v>124971598</v>
      </c>
      <c r="L34" s="37">
        <v>132220173</v>
      </c>
    </row>
    <row r="35" spans="1:12" ht="13.5" x14ac:dyDescent="0.25">
      <c r="A35" s="28" t="s">
        <v>49</v>
      </c>
      <c r="B35" s="21" t="s">
        <v>19</v>
      </c>
      <c r="C35" s="34">
        <v>12013954</v>
      </c>
      <c r="D35" s="34">
        <v>13085498</v>
      </c>
      <c r="E35" s="37">
        <v>13461732</v>
      </c>
      <c r="F35" s="38">
        <v>16898789</v>
      </c>
      <c r="G35" s="34">
        <v>16898789</v>
      </c>
      <c r="H35" s="40">
        <v>16898789</v>
      </c>
      <c r="I35" s="41">
        <v>1109668</v>
      </c>
      <c r="J35" s="39">
        <v>17155328</v>
      </c>
      <c r="K35" s="34">
        <v>18167499</v>
      </c>
      <c r="L35" s="37">
        <v>19221221</v>
      </c>
    </row>
    <row r="36" spans="1:12" ht="13.5" x14ac:dyDescent="0.25">
      <c r="A36" s="28" t="s">
        <v>50</v>
      </c>
      <c r="B36" s="21" t="s">
        <v>22</v>
      </c>
      <c r="C36" s="34">
        <v>26414193</v>
      </c>
      <c r="D36" s="34">
        <v>30663273</v>
      </c>
      <c r="E36" s="37">
        <v>31383892</v>
      </c>
      <c r="F36" s="39">
        <v>34782609</v>
      </c>
      <c r="G36" s="34">
        <v>34782609</v>
      </c>
      <c r="H36" s="37">
        <v>34782609</v>
      </c>
      <c r="I36" s="41">
        <v>28633214</v>
      </c>
      <c r="J36" s="39">
        <v>40969778</v>
      </c>
      <c r="K36" s="34">
        <v>38676522</v>
      </c>
      <c r="L36" s="37">
        <v>40919761</v>
      </c>
    </row>
    <row r="37" spans="1:12" ht="13.5" x14ac:dyDescent="0.25">
      <c r="A37" s="28" t="s">
        <v>51</v>
      </c>
      <c r="B37" s="21" t="s">
        <v>52</v>
      </c>
      <c r="C37" s="34">
        <v>295917</v>
      </c>
      <c r="D37" s="34">
        <v>511735</v>
      </c>
      <c r="E37" s="37">
        <v>1455582</v>
      </c>
      <c r="F37" s="39">
        <v>12851192</v>
      </c>
      <c r="G37" s="34">
        <v>15809008</v>
      </c>
      <c r="H37" s="37">
        <v>15809008</v>
      </c>
      <c r="I37" s="41">
        <v>19518703</v>
      </c>
      <c r="J37" s="39">
        <v>1618496</v>
      </c>
      <c r="K37" s="34">
        <v>1531282</v>
      </c>
      <c r="L37" s="37">
        <v>1792046</v>
      </c>
    </row>
    <row r="38" spans="1:12" ht="13.5" x14ac:dyDescent="0.25">
      <c r="A38" s="28" t="s">
        <v>53</v>
      </c>
      <c r="B38" s="21" t="s">
        <v>54</v>
      </c>
      <c r="C38" s="34">
        <v>3181042</v>
      </c>
      <c r="D38" s="34">
        <v>7141635</v>
      </c>
      <c r="E38" s="37">
        <v>-4870693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26215602</v>
      </c>
      <c r="D39" s="34">
        <v>25428104</v>
      </c>
      <c r="E39" s="37">
        <v>30721895</v>
      </c>
      <c r="F39" s="39">
        <v>23890000</v>
      </c>
      <c r="G39" s="34">
        <v>32774872</v>
      </c>
      <c r="H39" s="37">
        <v>32774872</v>
      </c>
      <c r="I39" s="41">
        <v>0</v>
      </c>
      <c r="J39" s="39">
        <v>36000132</v>
      </c>
      <c r="K39" s="34">
        <v>39000143</v>
      </c>
      <c r="L39" s="37">
        <v>41000154</v>
      </c>
    </row>
    <row r="40" spans="1:12" ht="13.5" x14ac:dyDescent="0.25">
      <c r="A40" s="28" t="s">
        <v>28</v>
      </c>
      <c r="B40" s="21" t="s">
        <v>19</v>
      </c>
      <c r="C40" s="34">
        <v>8355</v>
      </c>
      <c r="D40" s="34">
        <v>378202</v>
      </c>
      <c r="E40" s="37">
        <v>0</v>
      </c>
      <c r="F40" s="38">
        <v>2</v>
      </c>
      <c r="G40" s="34">
        <v>2</v>
      </c>
      <c r="H40" s="40">
        <v>2</v>
      </c>
      <c r="I40" s="41">
        <v>0</v>
      </c>
      <c r="J40" s="39">
        <v>12</v>
      </c>
      <c r="K40" s="34">
        <v>13</v>
      </c>
      <c r="L40" s="37">
        <v>14</v>
      </c>
    </row>
    <row r="41" spans="1:12" ht="13.5" x14ac:dyDescent="0.25">
      <c r="A41" s="28" t="s">
        <v>56</v>
      </c>
      <c r="B41" s="21" t="s">
        <v>19</v>
      </c>
      <c r="C41" s="34">
        <v>40381235</v>
      </c>
      <c r="D41" s="34">
        <v>90514768</v>
      </c>
      <c r="E41" s="37">
        <v>55184278</v>
      </c>
      <c r="F41" s="38">
        <v>32464161</v>
      </c>
      <c r="G41" s="34">
        <v>35611334</v>
      </c>
      <c r="H41" s="40">
        <v>35611334</v>
      </c>
      <c r="I41" s="41">
        <v>32003578</v>
      </c>
      <c r="J41" s="39">
        <v>49983173</v>
      </c>
      <c r="K41" s="34">
        <v>53541645</v>
      </c>
      <c r="L41" s="37">
        <v>52174497</v>
      </c>
    </row>
    <row r="42" spans="1:12" ht="13.5" x14ac:dyDescent="0.25">
      <c r="A42" s="28" t="s">
        <v>57</v>
      </c>
      <c r="B42" s="21" t="s">
        <v>19</v>
      </c>
      <c r="C42" s="34">
        <v>9505030</v>
      </c>
      <c r="D42" s="34">
        <v>9052770</v>
      </c>
      <c r="E42" s="37">
        <v>4453083</v>
      </c>
      <c r="F42" s="39">
        <v>3718985</v>
      </c>
      <c r="G42" s="34">
        <v>4475728</v>
      </c>
      <c r="H42" s="37">
        <v>4475728</v>
      </c>
      <c r="I42" s="41">
        <v>5679169</v>
      </c>
      <c r="J42" s="39">
        <v>2854406</v>
      </c>
      <c r="K42" s="34">
        <v>2908278</v>
      </c>
      <c r="L42" s="37">
        <v>3023266</v>
      </c>
    </row>
    <row r="43" spans="1:12" ht="13.5" x14ac:dyDescent="0.25">
      <c r="A43" s="28" t="s">
        <v>58</v>
      </c>
      <c r="B43" s="21" t="s">
        <v>19</v>
      </c>
      <c r="C43" s="34">
        <v>367652</v>
      </c>
      <c r="D43" s="34">
        <v>0</v>
      </c>
      <c r="E43" s="37">
        <v>151522</v>
      </c>
      <c r="F43" s="38">
        <v>6899999</v>
      </c>
      <c r="G43" s="34">
        <v>6899999</v>
      </c>
      <c r="H43" s="40">
        <v>6899999</v>
      </c>
      <c r="I43" s="41">
        <v>22751</v>
      </c>
      <c r="J43" s="39">
        <v>12999000</v>
      </c>
      <c r="K43" s="34">
        <v>13500000</v>
      </c>
      <c r="L43" s="37">
        <v>14150000</v>
      </c>
    </row>
    <row r="44" spans="1:12" ht="13.5" x14ac:dyDescent="0.25">
      <c r="A44" s="28" t="s">
        <v>59</v>
      </c>
      <c r="B44" s="21" t="s">
        <v>19</v>
      </c>
      <c r="C44" s="34">
        <v>50702560</v>
      </c>
      <c r="D44" s="34">
        <v>40026777</v>
      </c>
      <c r="E44" s="37">
        <v>54801694</v>
      </c>
      <c r="F44" s="39">
        <v>38148221</v>
      </c>
      <c r="G44" s="34">
        <v>59061046</v>
      </c>
      <c r="H44" s="37">
        <v>59061046</v>
      </c>
      <c r="I44" s="41">
        <v>52359728</v>
      </c>
      <c r="J44" s="39">
        <v>41523215</v>
      </c>
      <c r="K44" s="34">
        <v>34802651</v>
      </c>
      <c r="L44" s="37">
        <v>36453899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212146</v>
      </c>
      <c r="E45" s="37">
        <v>1350252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1272556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251951415</v>
      </c>
      <c r="D47" s="52">
        <f t="shared" ref="D47:L47" si="1">SUM(D34:D46)</f>
        <v>307172906</v>
      </c>
      <c r="E47" s="53">
        <f t="shared" si="1"/>
        <v>275389463</v>
      </c>
      <c r="F47" s="54">
        <f t="shared" si="1"/>
        <v>284118741</v>
      </c>
      <c r="G47" s="52">
        <f t="shared" si="1"/>
        <v>312702804</v>
      </c>
      <c r="H47" s="53">
        <f t="shared" si="1"/>
        <v>312702804</v>
      </c>
      <c r="I47" s="56">
        <f t="shared" si="1"/>
        <v>147830802</v>
      </c>
      <c r="J47" s="57">
        <f t="shared" si="1"/>
        <v>322072394</v>
      </c>
      <c r="K47" s="52">
        <f t="shared" si="1"/>
        <v>327099631</v>
      </c>
      <c r="L47" s="53">
        <f t="shared" si="1"/>
        <v>340955031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-654750</v>
      </c>
      <c r="D48" s="61">
        <f t="shared" si="2"/>
        <v>-58004134</v>
      </c>
      <c r="E48" s="62">
        <f t="shared" si="2"/>
        <v>-20392266</v>
      </c>
      <c r="F48" s="63">
        <f t="shared" si="2"/>
        <v>-2116277</v>
      </c>
      <c r="G48" s="61">
        <f t="shared" si="2"/>
        <v>-22908539</v>
      </c>
      <c r="H48" s="62">
        <f t="shared" si="2"/>
        <v>-22908539</v>
      </c>
      <c r="I48" s="64">
        <f t="shared" si="2"/>
        <v>120162452</v>
      </c>
      <c r="J48" s="65">
        <f t="shared" si="2"/>
        <v>-11041691</v>
      </c>
      <c r="K48" s="61">
        <f t="shared" si="2"/>
        <v>-17855307</v>
      </c>
      <c r="L48" s="62">
        <f t="shared" si="2"/>
        <v>-35447671</v>
      </c>
    </row>
    <row r="49" spans="1:12" ht="25.5" x14ac:dyDescent="0.25">
      <c r="A49" s="66" t="s">
        <v>64</v>
      </c>
      <c r="B49" s="21" t="s">
        <v>65</v>
      </c>
      <c r="C49" s="34">
        <v>30628000</v>
      </c>
      <c r="D49" s="34">
        <v>61964285</v>
      </c>
      <c r="E49" s="37">
        <v>41026021</v>
      </c>
      <c r="F49" s="39">
        <v>46675000</v>
      </c>
      <c r="G49" s="34">
        <v>78412396</v>
      </c>
      <c r="H49" s="37">
        <v>78412396</v>
      </c>
      <c r="I49" s="41">
        <v>54958279</v>
      </c>
      <c r="J49" s="39">
        <v>46128037</v>
      </c>
      <c r="K49" s="34">
        <v>37756001</v>
      </c>
      <c r="L49" s="37">
        <v>40786001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2005220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29973250</v>
      </c>
      <c r="D51" s="68">
        <f t="shared" si="3"/>
        <v>3960151</v>
      </c>
      <c r="E51" s="69">
        <f t="shared" si="3"/>
        <v>22638975</v>
      </c>
      <c r="F51" s="70">
        <f t="shared" si="3"/>
        <v>44558723</v>
      </c>
      <c r="G51" s="68">
        <f t="shared" si="3"/>
        <v>55503857</v>
      </c>
      <c r="H51" s="69">
        <f t="shared" si="3"/>
        <v>55503857</v>
      </c>
      <c r="I51" s="71">
        <f t="shared" si="3"/>
        <v>175120731</v>
      </c>
      <c r="J51" s="72">
        <f t="shared" si="3"/>
        <v>35086346</v>
      </c>
      <c r="K51" s="68">
        <f t="shared" si="3"/>
        <v>19900694</v>
      </c>
      <c r="L51" s="69">
        <f t="shared" si="3"/>
        <v>5338330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29973250</v>
      </c>
      <c r="D53" s="79">
        <f t="shared" ref="D53:L53" si="4">+D51-D52</f>
        <v>3960151</v>
      </c>
      <c r="E53" s="80">
        <f t="shared" si="4"/>
        <v>22638975</v>
      </c>
      <c r="F53" s="81">
        <f t="shared" si="4"/>
        <v>44558723</v>
      </c>
      <c r="G53" s="79">
        <f t="shared" si="4"/>
        <v>55503857</v>
      </c>
      <c r="H53" s="80">
        <f t="shared" si="4"/>
        <v>55503857</v>
      </c>
      <c r="I53" s="82">
        <f t="shared" si="4"/>
        <v>175120731</v>
      </c>
      <c r="J53" s="83">
        <f t="shared" si="4"/>
        <v>35086346</v>
      </c>
      <c r="K53" s="79">
        <f t="shared" si="4"/>
        <v>19900694</v>
      </c>
      <c r="L53" s="80">
        <f t="shared" si="4"/>
        <v>5338330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29973250</v>
      </c>
      <c r="D56" s="68">
        <f t="shared" ref="D56:L56" si="5">SUM(D53:D55)</f>
        <v>3960151</v>
      </c>
      <c r="E56" s="69">
        <f t="shared" si="5"/>
        <v>22638975</v>
      </c>
      <c r="F56" s="70">
        <f t="shared" si="5"/>
        <v>44558723</v>
      </c>
      <c r="G56" s="68">
        <f t="shared" si="5"/>
        <v>55503857</v>
      </c>
      <c r="H56" s="69">
        <f t="shared" si="5"/>
        <v>55503857</v>
      </c>
      <c r="I56" s="71">
        <f t="shared" si="5"/>
        <v>175120731</v>
      </c>
      <c r="J56" s="72">
        <f t="shared" si="5"/>
        <v>35086346</v>
      </c>
      <c r="K56" s="68">
        <f t="shared" si="5"/>
        <v>19900694</v>
      </c>
      <c r="L56" s="69">
        <f t="shared" si="5"/>
        <v>5338330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29973250</v>
      </c>
      <c r="D59" s="87">
        <f t="shared" ref="D59:L59" si="6">SUM(D56:D58)</f>
        <v>3960151</v>
      </c>
      <c r="E59" s="88">
        <f t="shared" si="6"/>
        <v>22638975</v>
      </c>
      <c r="F59" s="89">
        <f t="shared" si="6"/>
        <v>44558723</v>
      </c>
      <c r="G59" s="87">
        <f t="shared" si="6"/>
        <v>55503857</v>
      </c>
      <c r="H59" s="90">
        <f t="shared" si="6"/>
        <v>55503857</v>
      </c>
      <c r="I59" s="91">
        <f t="shared" si="6"/>
        <v>175120731</v>
      </c>
      <c r="J59" s="92">
        <f t="shared" si="6"/>
        <v>35086346</v>
      </c>
      <c r="K59" s="87">
        <f t="shared" si="6"/>
        <v>19900694</v>
      </c>
      <c r="L59" s="88">
        <f t="shared" si="6"/>
        <v>5338330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169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1298333</v>
      </c>
      <c r="F9" s="31">
        <v>600000</v>
      </c>
      <c r="G9" s="29">
        <v>600000</v>
      </c>
      <c r="H9" s="32">
        <v>600000</v>
      </c>
      <c r="I9" s="30">
        <v>1485275</v>
      </c>
      <c r="J9" s="33">
        <v>700000</v>
      </c>
      <c r="K9" s="29">
        <v>721000</v>
      </c>
      <c r="L9" s="32">
        <v>743000</v>
      </c>
    </row>
    <row r="10" spans="1:12" ht="13.5" x14ac:dyDescent="0.25">
      <c r="A10" s="28" t="s">
        <v>26</v>
      </c>
      <c r="B10" s="21" t="s">
        <v>19</v>
      </c>
      <c r="C10" s="29">
        <v>295197</v>
      </c>
      <c r="D10" s="29">
        <v>0</v>
      </c>
      <c r="E10" s="30">
        <v>409045</v>
      </c>
      <c r="F10" s="31">
        <v>539232</v>
      </c>
      <c r="G10" s="29">
        <v>539232</v>
      </c>
      <c r="H10" s="32">
        <v>539232</v>
      </c>
      <c r="I10" s="30">
        <v>878040</v>
      </c>
      <c r="J10" s="33">
        <v>600000</v>
      </c>
      <c r="K10" s="29">
        <v>638976</v>
      </c>
      <c r="L10" s="32">
        <v>662088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423950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4779180</v>
      </c>
      <c r="D14" s="29">
        <v>0</v>
      </c>
      <c r="E14" s="30">
        <v>6496244</v>
      </c>
      <c r="F14" s="31">
        <v>4500000</v>
      </c>
      <c r="G14" s="29">
        <v>12000000</v>
      </c>
      <c r="H14" s="32">
        <v>12000000</v>
      </c>
      <c r="I14" s="30">
        <v>13836592</v>
      </c>
      <c r="J14" s="33">
        <v>12000000</v>
      </c>
      <c r="K14" s="29">
        <v>12360000</v>
      </c>
      <c r="L14" s="32">
        <v>12730800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753020</v>
      </c>
      <c r="D17" s="34">
        <v>0</v>
      </c>
      <c r="E17" s="37">
        <v>529567</v>
      </c>
      <c r="F17" s="39">
        <v>664404</v>
      </c>
      <c r="G17" s="34">
        <v>664404</v>
      </c>
      <c r="H17" s="37">
        <v>664404</v>
      </c>
      <c r="I17" s="40">
        <v>718433</v>
      </c>
      <c r="J17" s="39">
        <v>800000</v>
      </c>
      <c r="K17" s="34">
        <v>824000</v>
      </c>
      <c r="L17" s="37">
        <v>849000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7021684</v>
      </c>
      <c r="D19" s="34">
        <v>0</v>
      </c>
      <c r="E19" s="37">
        <v>2645899</v>
      </c>
      <c r="F19" s="39">
        <v>0</v>
      </c>
      <c r="G19" s="34">
        <v>3000000</v>
      </c>
      <c r="H19" s="37">
        <v>3000000</v>
      </c>
      <c r="I19" s="41">
        <v>-42199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18020722</v>
      </c>
      <c r="D21" s="34">
        <v>0</v>
      </c>
      <c r="E21" s="37">
        <v>27482532</v>
      </c>
      <c r="F21" s="39">
        <v>21999996</v>
      </c>
      <c r="G21" s="34">
        <v>27435156</v>
      </c>
      <c r="H21" s="37">
        <v>27435156</v>
      </c>
      <c r="I21" s="41">
        <v>21179025</v>
      </c>
      <c r="J21" s="39">
        <v>26525947</v>
      </c>
      <c r="K21" s="34">
        <v>27321725</v>
      </c>
      <c r="L21" s="37">
        <v>28141376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24503794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550</v>
      </c>
      <c r="D23" s="34">
        <v>0</v>
      </c>
      <c r="E23" s="37">
        <v>33722</v>
      </c>
      <c r="F23" s="39">
        <v>399996</v>
      </c>
      <c r="G23" s="34">
        <v>399996</v>
      </c>
      <c r="H23" s="37">
        <v>399996</v>
      </c>
      <c r="I23" s="41">
        <v>214482</v>
      </c>
      <c r="J23" s="39">
        <v>400000</v>
      </c>
      <c r="K23" s="34">
        <v>416000</v>
      </c>
      <c r="L23" s="37">
        <v>432640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217471014</v>
      </c>
      <c r="D25" s="34">
        <v>0</v>
      </c>
      <c r="E25" s="37">
        <v>228834187</v>
      </c>
      <c r="F25" s="39">
        <v>253224012</v>
      </c>
      <c r="G25" s="34">
        <v>249837216</v>
      </c>
      <c r="H25" s="37">
        <v>249837216</v>
      </c>
      <c r="I25" s="41">
        <v>244660067</v>
      </c>
      <c r="J25" s="39">
        <v>260793953</v>
      </c>
      <c r="K25" s="34">
        <v>254213550</v>
      </c>
      <c r="L25" s="37">
        <v>245613000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-573228</v>
      </c>
      <c r="D29" s="34">
        <v>0</v>
      </c>
      <c r="E29" s="37">
        <v>-2335815</v>
      </c>
      <c r="F29" s="39">
        <v>0</v>
      </c>
      <c r="G29" s="34">
        <v>900000</v>
      </c>
      <c r="H29" s="37">
        <v>900000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-104000</v>
      </c>
      <c r="D30" s="34">
        <v>0</v>
      </c>
      <c r="E30" s="37">
        <v>-140000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248088089</v>
      </c>
      <c r="D32" s="52">
        <f t="shared" ref="D32:L32" si="0">SUM(D6:D19)+SUM(D21:D31)</f>
        <v>0</v>
      </c>
      <c r="E32" s="53">
        <f t="shared" si="0"/>
        <v>265253714</v>
      </c>
      <c r="F32" s="54">
        <f t="shared" si="0"/>
        <v>281927640</v>
      </c>
      <c r="G32" s="52">
        <f t="shared" si="0"/>
        <v>295376004</v>
      </c>
      <c r="H32" s="55">
        <f t="shared" si="0"/>
        <v>295376004</v>
      </c>
      <c r="I32" s="56">
        <f t="shared" si="0"/>
        <v>307433509</v>
      </c>
      <c r="J32" s="57">
        <f t="shared" si="0"/>
        <v>301819900</v>
      </c>
      <c r="K32" s="52">
        <f t="shared" si="0"/>
        <v>296495251</v>
      </c>
      <c r="L32" s="53">
        <f t="shared" si="0"/>
        <v>289171904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76827996</v>
      </c>
      <c r="D34" s="34">
        <v>0</v>
      </c>
      <c r="E34" s="37">
        <v>85394228</v>
      </c>
      <c r="F34" s="38">
        <v>93853632</v>
      </c>
      <c r="G34" s="34">
        <v>93615036</v>
      </c>
      <c r="H34" s="40">
        <v>93615036</v>
      </c>
      <c r="I34" s="41">
        <v>73127018</v>
      </c>
      <c r="J34" s="39">
        <v>95000000</v>
      </c>
      <c r="K34" s="34">
        <v>104125822</v>
      </c>
      <c r="L34" s="37">
        <v>108706010</v>
      </c>
    </row>
    <row r="35" spans="1:12" ht="13.5" x14ac:dyDescent="0.25">
      <c r="A35" s="28" t="s">
        <v>49</v>
      </c>
      <c r="B35" s="21" t="s">
        <v>19</v>
      </c>
      <c r="C35" s="34">
        <v>15062467</v>
      </c>
      <c r="D35" s="34">
        <v>0</v>
      </c>
      <c r="E35" s="37">
        <v>17651274</v>
      </c>
      <c r="F35" s="38">
        <v>15999996</v>
      </c>
      <c r="G35" s="34">
        <v>15999996</v>
      </c>
      <c r="H35" s="40">
        <v>15999996</v>
      </c>
      <c r="I35" s="41">
        <v>11077349</v>
      </c>
      <c r="J35" s="39">
        <v>16999997</v>
      </c>
      <c r="K35" s="34">
        <v>17673527</v>
      </c>
      <c r="L35" s="37">
        <v>18373998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19149859</v>
      </c>
      <c r="D37" s="34">
        <v>0</v>
      </c>
      <c r="E37" s="37">
        <v>6774024</v>
      </c>
      <c r="F37" s="39">
        <v>14585760</v>
      </c>
      <c r="G37" s="34">
        <v>7625508</v>
      </c>
      <c r="H37" s="37">
        <v>7625508</v>
      </c>
      <c r="I37" s="41">
        <v>9493807</v>
      </c>
      <c r="J37" s="39">
        <v>3956000</v>
      </c>
      <c r="K37" s="34">
        <v>1432200</v>
      </c>
      <c r="L37" s="37">
        <v>1075000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9999996</v>
      </c>
      <c r="K38" s="34">
        <v>9999996</v>
      </c>
      <c r="L38" s="37">
        <v>9999996</v>
      </c>
    </row>
    <row r="39" spans="1:12" ht="13.5" x14ac:dyDescent="0.25">
      <c r="A39" s="28" t="s">
        <v>55</v>
      </c>
      <c r="B39" s="21" t="s">
        <v>19</v>
      </c>
      <c r="C39" s="34">
        <v>29531410</v>
      </c>
      <c r="D39" s="34">
        <v>0</v>
      </c>
      <c r="E39" s="37">
        <v>39839721</v>
      </c>
      <c r="F39" s="39">
        <v>40000008</v>
      </c>
      <c r="G39" s="34">
        <v>68000004</v>
      </c>
      <c r="H39" s="37">
        <v>68000004</v>
      </c>
      <c r="I39" s="41">
        <v>0</v>
      </c>
      <c r="J39" s="39">
        <v>50000001</v>
      </c>
      <c r="K39" s="34">
        <v>52000000</v>
      </c>
      <c r="L39" s="37">
        <v>54079993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625200</v>
      </c>
      <c r="G40" s="34">
        <v>625200</v>
      </c>
      <c r="H40" s="40">
        <v>625200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52790638</v>
      </c>
      <c r="D41" s="34">
        <v>0</v>
      </c>
      <c r="E41" s="37">
        <v>64821674</v>
      </c>
      <c r="F41" s="38">
        <v>87057348</v>
      </c>
      <c r="G41" s="34">
        <v>98293859</v>
      </c>
      <c r="H41" s="40">
        <v>98293859</v>
      </c>
      <c r="I41" s="41">
        <v>82787248</v>
      </c>
      <c r="J41" s="39">
        <v>69668768</v>
      </c>
      <c r="K41" s="34">
        <v>59707104</v>
      </c>
      <c r="L41" s="37">
        <v>60774755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90000</v>
      </c>
      <c r="K42" s="34">
        <v>93600</v>
      </c>
      <c r="L42" s="37">
        <v>90000</v>
      </c>
    </row>
    <row r="43" spans="1:12" ht="13.5" x14ac:dyDescent="0.25">
      <c r="A43" s="28" t="s">
        <v>58</v>
      </c>
      <c r="B43" s="21" t="s">
        <v>19</v>
      </c>
      <c r="C43" s="34">
        <v>-9669245</v>
      </c>
      <c r="D43" s="34">
        <v>0</v>
      </c>
      <c r="E43" s="37">
        <v>0</v>
      </c>
      <c r="F43" s="38">
        <v>5000004</v>
      </c>
      <c r="G43" s="34">
        <v>42000000</v>
      </c>
      <c r="H43" s="40">
        <v>42000000</v>
      </c>
      <c r="I43" s="41">
        <v>20743731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36977011</v>
      </c>
      <c r="D44" s="34">
        <v>0</v>
      </c>
      <c r="E44" s="37">
        <v>65258467</v>
      </c>
      <c r="F44" s="39">
        <v>66074148</v>
      </c>
      <c r="G44" s="34">
        <v>65221308</v>
      </c>
      <c r="H44" s="37">
        <v>65221308</v>
      </c>
      <c r="I44" s="41">
        <v>46347430</v>
      </c>
      <c r="J44" s="39">
        <v>51922096</v>
      </c>
      <c r="K44" s="34">
        <v>52374119</v>
      </c>
      <c r="L44" s="37">
        <v>52152926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220670136</v>
      </c>
      <c r="D47" s="52">
        <f t="shared" ref="D47:L47" si="1">SUM(D34:D46)</f>
        <v>0</v>
      </c>
      <c r="E47" s="53">
        <f t="shared" si="1"/>
        <v>279739388</v>
      </c>
      <c r="F47" s="54">
        <f t="shared" si="1"/>
        <v>323196096</v>
      </c>
      <c r="G47" s="52">
        <f t="shared" si="1"/>
        <v>391380911</v>
      </c>
      <c r="H47" s="53">
        <f t="shared" si="1"/>
        <v>391380911</v>
      </c>
      <c r="I47" s="56">
        <f t="shared" si="1"/>
        <v>243576583</v>
      </c>
      <c r="J47" s="57">
        <f t="shared" si="1"/>
        <v>297636858</v>
      </c>
      <c r="K47" s="52">
        <f t="shared" si="1"/>
        <v>297406368</v>
      </c>
      <c r="L47" s="53">
        <f t="shared" si="1"/>
        <v>305252678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27417953</v>
      </c>
      <c r="D48" s="61">
        <f t="shared" si="2"/>
        <v>0</v>
      </c>
      <c r="E48" s="62">
        <f t="shared" si="2"/>
        <v>-14485674</v>
      </c>
      <c r="F48" s="63">
        <f t="shared" si="2"/>
        <v>-41268456</v>
      </c>
      <c r="G48" s="61">
        <f t="shared" si="2"/>
        <v>-96004907</v>
      </c>
      <c r="H48" s="62">
        <f t="shared" si="2"/>
        <v>-96004907</v>
      </c>
      <c r="I48" s="64">
        <f t="shared" si="2"/>
        <v>63856926</v>
      </c>
      <c r="J48" s="65">
        <f t="shared" si="2"/>
        <v>4183042</v>
      </c>
      <c r="K48" s="61">
        <f t="shared" si="2"/>
        <v>-911117</v>
      </c>
      <c r="L48" s="62">
        <f t="shared" si="2"/>
        <v>-16080774</v>
      </c>
    </row>
    <row r="49" spans="1:12" ht="25.5" x14ac:dyDescent="0.25">
      <c r="A49" s="66" t="s">
        <v>64</v>
      </c>
      <c r="B49" s="21" t="s">
        <v>65</v>
      </c>
      <c r="C49" s="34">
        <v>36733000</v>
      </c>
      <c r="D49" s="34">
        <v>0</v>
      </c>
      <c r="E49" s="37">
        <v>59414000</v>
      </c>
      <c r="F49" s="39">
        <v>43990008</v>
      </c>
      <c r="G49" s="34">
        <v>60210804</v>
      </c>
      <c r="H49" s="37">
        <v>60210804</v>
      </c>
      <c r="I49" s="41">
        <v>46063059</v>
      </c>
      <c r="J49" s="39">
        <v>49679047</v>
      </c>
      <c r="K49" s="34">
        <v>49608292</v>
      </c>
      <c r="L49" s="37">
        <v>47182743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64150953</v>
      </c>
      <c r="D51" s="68">
        <f t="shared" si="3"/>
        <v>0</v>
      </c>
      <c r="E51" s="69">
        <f t="shared" si="3"/>
        <v>44928326</v>
      </c>
      <c r="F51" s="70">
        <f t="shared" si="3"/>
        <v>2721552</v>
      </c>
      <c r="G51" s="68">
        <f t="shared" si="3"/>
        <v>-35794103</v>
      </c>
      <c r="H51" s="69">
        <f t="shared" si="3"/>
        <v>-35794103</v>
      </c>
      <c r="I51" s="71">
        <f t="shared" si="3"/>
        <v>109919985</v>
      </c>
      <c r="J51" s="72">
        <f t="shared" si="3"/>
        <v>53862089</v>
      </c>
      <c r="K51" s="68">
        <f t="shared" si="3"/>
        <v>48697175</v>
      </c>
      <c r="L51" s="69">
        <f t="shared" si="3"/>
        <v>31101969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64150953</v>
      </c>
      <c r="D53" s="79">
        <f t="shared" ref="D53:L53" si="4">+D51-D52</f>
        <v>0</v>
      </c>
      <c r="E53" s="80">
        <f t="shared" si="4"/>
        <v>44928326</v>
      </c>
      <c r="F53" s="81">
        <f t="shared" si="4"/>
        <v>2721552</v>
      </c>
      <c r="G53" s="79">
        <f t="shared" si="4"/>
        <v>-35794103</v>
      </c>
      <c r="H53" s="80">
        <f t="shared" si="4"/>
        <v>-35794103</v>
      </c>
      <c r="I53" s="82">
        <f t="shared" si="4"/>
        <v>109919985</v>
      </c>
      <c r="J53" s="83">
        <f t="shared" si="4"/>
        <v>53862089</v>
      </c>
      <c r="K53" s="79">
        <f t="shared" si="4"/>
        <v>48697175</v>
      </c>
      <c r="L53" s="80">
        <f t="shared" si="4"/>
        <v>31101969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64150953</v>
      </c>
      <c r="D56" s="68">
        <f t="shared" ref="D56:L56" si="5">SUM(D53:D55)</f>
        <v>0</v>
      </c>
      <c r="E56" s="69">
        <f t="shared" si="5"/>
        <v>44928326</v>
      </c>
      <c r="F56" s="70">
        <f t="shared" si="5"/>
        <v>2721552</v>
      </c>
      <c r="G56" s="68">
        <f t="shared" si="5"/>
        <v>-35794103</v>
      </c>
      <c r="H56" s="69">
        <f t="shared" si="5"/>
        <v>-35794103</v>
      </c>
      <c r="I56" s="71">
        <f t="shared" si="5"/>
        <v>109919985</v>
      </c>
      <c r="J56" s="72">
        <f t="shared" si="5"/>
        <v>53862089</v>
      </c>
      <c r="K56" s="68">
        <f t="shared" si="5"/>
        <v>48697175</v>
      </c>
      <c r="L56" s="69">
        <f t="shared" si="5"/>
        <v>31101969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64150953</v>
      </c>
      <c r="D59" s="87">
        <f t="shared" ref="D59:L59" si="6">SUM(D56:D58)</f>
        <v>0</v>
      </c>
      <c r="E59" s="88">
        <f t="shared" si="6"/>
        <v>44928326</v>
      </c>
      <c r="F59" s="89">
        <f t="shared" si="6"/>
        <v>2721552</v>
      </c>
      <c r="G59" s="87">
        <f t="shared" si="6"/>
        <v>-35794103</v>
      </c>
      <c r="H59" s="90">
        <f t="shared" si="6"/>
        <v>-35794103</v>
      </c>
      <c r="I59" s="91">
        <f t="shared" si="6"/>
        <v>109919985</v>
      </c>
      <c r="J59" s="92">
        <f t="shared" si="6"/>
        <v>53862089</v>
      </c>
      <c r="K59" s="87">
        <f t="shared" si="6"/>
        <v>48697175</v>
      </c>
      <c r="L59" s="88">
        <f t="shared" si="6"/>
        <v>31101969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82856520</v>
      </c>
      <c r="D6" s="29">
        <v>89986144</v>
      </c>
      <c r="E6" s="30">
        <v>82317676</v>
      </c>
      <c r="F6" s="31">
        <v>118745499</v>
      </c>
      <c r="G6" s="29">
        <v>118883106</v>
      </c>
      <c r="H6" s="32">
        <v>118883106</v>
      </c>
      <c r="I6" s="30">
        <v>99653519</v>
      </c>
      <c r="J6" s="33">
        <v>137048127</v>
      </c>
      <c r="K6" s="29">
        <v>143763488</v>
      </c>
      <c r="L6" s="32">
        <v>150807898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9111597</v>
      </c>
      <c r="D9" s="29">
        <v>9912071</v>
      </c>
      <c r="E9" s="30">
        <v>11476967</v>
      </c>
      <c r="F9" s="31">
        <v>11130237</v>
      </c>
      <c r="G9" s="29">
        <v>11065825</v>
      </c>
      <c r="H9" s="32">
        <v>11065825</v>
      </c>
      <c r="I9" s="30">
        <v>10461742</v>
      </c>
      <c r="J9" s="33">
        <v>11951090</v>
      </c>
      <c r="K9" s="29">
        <v>12491491</v>
      </c>
      <c r="L9" s="32">
        <v>13056291</v>
      </c>
    </row>
    <row r="10" spans="1:12" ht="13.5" x14ac:dyDescent="0.25">
      <c r="A10" s="28" t="s">
        <v>26</v>
      </c>
      <c r="B10" s="21" t="s">
        <v>19</v>
      </c>
      <c r="C10" s="29">
        <v>4787554</v>
      </c>
      <c r="D10" s="29">
        <v>19256795</v>
      </c>
      <c r="E10" s="30">
        <v>37912464</v>
      </c>
      <c r="F10" s="31">
        <v>8745496</v>
      </c>
      <c r="G10" s="29">
        <v>30688853</v>
      </c>
      <c r="H10" s="32">
        <v>30688853</v>
      </c>
      <c r="I10" s="30">
        <v>18163730</v>
      </c>
      <c r="J10" s="33">
        <v>31287026</v>
      </c>
      <c r="K10" s="29">
        <v>32726227</v>
      </c>
      <c r="L10" s="32">
        <v>34231637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2360507</v>
      </c>
      <c r="D14" s="29">
        <v>3251362</v>
      </c>
      <c r="E14" s="30">
        <v>4096602</v>
      </c>
      <c r="F14" s="31">
        <v>3437457</v>
      </c>
      <c r="G14" s="29">
        <v>5821355</v>
      </c>
      <c r="H14" s="32">
        <v>5821355</v>
      </c>
      <c r="I14" s="30">
        <v>5719959</v>
      </c>
      <c r="J14" s="33">
        <v>6164815</v>
      </c>
      <c r="K14" s="29">
        <v>6466890</v>
      </c>
      <c r="L14" s="32">
        <v>6783768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443850</v>
      </c>
      <c r="D17" s="34">
        <v>636239</v>
      </c>
      <c r="E17" s="37">
        <v>331833</v>
      </c>
      <c r="F17" s="39">
        <v>353083</v>
      </c>
      <c r="G17" s="34">
        <v>403083</v>
      </c>
      <c r="H17" s="37">
        <v>403083</v>
      </c>
      <c r="I17" s="40">
        <v>382003</v>
      </c>
      <c r="J17" s="39">
        <v>362440</v>
      </c>
      <c r="K17" s="34">
        <v>379112</v>
      </c>
      <c r="L17" s="37">
        <v>396552</v>
      </c>
    </row>
    <row r="18" spans="1:12" ht="13.5" x14ac:dyDescent="0.25">
      <c r="A18" s="28" t="s">
        <v>34</v>
      </c>
      <c r="B18" s="21" t="s">
        <v>19</v>
      </c>
      <c r="C18" s="34">
        <v>3040239</v>
      </c>
      <c r="D18" s="34">
        <v>3556683</v>
      </c>
      <c r="E18" s="37">
        <v>2616008</v>
      </c>
      <c r="F18" s="39">
        <v>1960449</v>
      </c>
      <c r="G18" s="34">
        <v>2940470</v>
      </c>
      <c r="H18" s="37">
        <v>2940470</v>
      </c>
      <c r="I18" s="41">
        <v>2903874</v>
      </c>
      <c r="J18" s="39">
        <v>3294696</v>
      </c>
      <c r="K18" s="34">
        <v>3456136</v>
      </c>
      <c r="L18" s="37">
        <v>3625488</v>
      </c>
    </row>
    <row r="19" spans="1:12" ht="13.5" x14ac:dyDescent="0.25">
      <c r="A19" s="28" t="s">
        <v>35</v>
      </c>
      <c r="B19" s="21" t="s">
        <v>19</v>
      </c>
      <c r="C19" s="34">
        <v>2539085</v>
      </c>
      <c r="D19" s="34">
        <v>1504665</v>
      </c>
      <c r="E19" s="37">
        <v>693856</v>
      </c>
      <c r="F19" s="39">
        <v>864528</v>
      </c>
      <c r="G19" s="34">
        <v>864528</v>
      </c>
      <c r="H19" s="37">
        <v>864528</v>
      </c>
      <c r="I19" s="41">
        <v>224513</v>
      </c>
      <c r="J19" s="39">
        <v>906890</v>
      </c>
      <c r="K19" s="34">
        <v>948607</v>
      </c>
      <c r="L19" s="37">
        <v>992243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52219905</v>
      </c>
      <c r="D21" s="34">
        <v>45673389</v>
      </c>
      <c r="E21" s="37">
        <v>61227298</v>
      </c>
      <c r="F21" s="39">
        <v>50934748</v>
      </c>
      <c r="G21" s="34">
        <v>50934748</v>
      </c>
      <c r="H21" s="37">
        <v>50934748</v>
      </c>
      <c r="I21" s="41">
        <v>49560933</v>
      </c>
      <c r="J21" s="39">
        <v>55009529</v>
      </c>
      <c r="K21" s="34">
        <v>57539964</v>
      </c>
      <c r="L21" s="37">
        <v>60186805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1836567</v>
      </c>
      <c r="D23" s="34">
        <v>828779</v>
      </c>
      <c r="E23" s="37">
        <v>394446</v>
      </c>
      <c r="F23" s="39">
        <v>109319</v>
      </c>
      <c r="G23" s="34">
        <v>109319</v>
      </c>
      <c r="H23" s="37">
        <v>109319</v>
      </c>
      <c r="I23" s="41">
        <v>18696</v>
      </c>
      <c r="J23" s="39">
        <v>115769</v>
      </c>
      <c r="K23" s="34">
        <v>121442</v>
      </c>
      <c r="L23" s="37">
        <v>127392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172495869</v>
      </c>
      <c r="D25" s="34">
        <v>151474808</v>
      </c>
      <c r="E25" s="37">
        <v>169652161</v>
      </c>
      <c r="F25" s="39">
        <v>184412925</v>
      </c>
      <c r="G25" s="34">
        <v>183630925</v>
      </c>
      <c r="H25" s="37">
        <v>183630925</v>
      </c>
      <c r="I25" s="41">
        <v>184481086</v>
      </c>
      <c r="J25" s="39">
        <v>193868006</v>
      </c>
      <c r="K25" s="34">
        <v>192588006</v>
      </c>
      <c r="L25" s="37">
        <v>188906006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46122</v>
      </c>
      <c r="E26" s="37">
        <v>3842</v>
      </c>
      <c r="F26" s="39">
        <v>0</v>
      </c>
      <c r="G26" s="34">
        <v>0</v>
      </c>
      <c r="H26" s="37">
        <v>0</v>
      </c>
      <c r="I26" s="41">
        <v>-6575</v>
      </c>
      <c r="J26" s="39">
        <v>4512799</v>
      </c>
      <c r="K26" s="34">
        <v>4733926</v>
      </c>
      <c r="L26" s="37">
        <v>4965889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-7645537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331691693</v>
      </c>
      <c r="D32" s="52">
        <f t="shared" ref="D32:L32" si="0">SUM(D6:D19)+SUM(D21:D31)</f>
        <v>326127057</v>
      </c>
      <c r="E32" s="53">
        <f t="shared" si="0"/>
        <v>363077616</v>
      </c>
      <c r="F32" s="54">
        <f t="shared" si="0"/>
        <v>380693741</v>
      </c>
      <c r="G32" s="52">
        <f t="shared" si="0"/>
        <v>405342212</v>
      </c>
      <c r="H32" s="55">
        <f t="shared" si="0"/>
        <v>405342212</v>
      </c>
      <c r="I32" s="56">
        <f t="shared" si="0"/>
        <v>371563480</v>
      </c>
      <c r="J32" s="57">
        <f t="shared" si="0"/>
        <v>444521187</v>
      </c>
      <c r="K32" s="52">
        <f t="shared" si="0"/>
        <v>455215289</v>
      </c>
      <c r="L32" s="53">
        <f t="shared" si="0"/>
        <v>464079969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125304848</v>
      </c>
      <c r="D34" s="34">
        <v>136081981</v>
      </c>
      <c r="E34" s="37">
        <v>141113417</v>
      </c>
      <c r="F34" s="38">
        <v>162629836</v>
      </c>
      <c r="G34" s="34">
        <v>150666833</v>
      </c>
      <c r="H34" s="40">
        <v>150666833</v>
      </c>
      <c r="I34" s="41">
        <v>142965555</v>
      </c>
      <c r="J34" s="39">
        <v>170157897</v>
      </c>
      <c r="K34" s="34">
        <v>181304651</v>
      </c>
      <c r="L34" s="37">
        <v>190104926</v>
      </c>
    </row>
    <row r="35" spans="1:12" ht="13.5" x14ac:dyDescent="0.25">
      <c r="A35" s="28" t="s">
        <v>49</v>
      </c>
      <c r="B35" s="21" t="s">
        <v>19</v>
      </c>
      <c r="C35" s="34">
        <v>10135754</v>
      </c>
      <c r="D35" s="34">
        <v>10342519</v>
      </c>
      <c r="E35" s="37">
        <v>10853909</v>
      </c>
      <c r="F35" s="38">
        <v>11339985</v>
      </c>
      <c r="G35" s="34">
        <v>11983332</v>
      </c>
      <c r="H35" s="40">
        <v>11983332</v>
      </c>
      <c r="I35" s="41">
        <v>11381173</v>
      </c>
      <c r="J35" s="39">
        <v>11774641</v>
      </c>
      <c r="K35" s="34">
        <v>12351600</v>
      </c>
      <c r="L35" s="37">
        <v>12956825</v>
      </c>
    </row>
    <row r="36" spans="1:12" ht="13.5" x14ac:dyDescent="0.25">
      <c r="A36" s="28" t="s">
        <v>50</v>
      </c>
      <c r="B36" s="21" t="s">
        <v>22</v>
      </c>
      <c r="C36" s="34">
        <v>64135733</v>
      </c>
      <c r="D36" s="34">
        <v>75438561</v>
      </c>
      <c r="E36" s="37">
        <v>74299925</v>
      </c>
      <c r="F36" s="39">
        <v>88478434</v>
      </c>
      <c r="G36" s="34">
        <v>88478434</v>
      </c>
      <c r="H36" s="37">
        <v>88478434</v>
      </c>
      <c r="I36" s="41">
        <v>88302281</v>
      </c>
      <c r="J36" s="39">
        <v>90098662</v>
      </c>
      <c r="K36" s="34">
        <v>94513496</v>
      </c>
      <c r="L36" s="37">
        <v>99144657</v>
      </c>
    </row>
    <row r="37" spans="1:12" ht="13.5" x14ac:dyDescent="0.25">
      <c r="A37" s="28" t="s">
        <v>51</v>
      </c>
      <c r="B37" s="21" t="s">
        <v>52</v>
      </c>
      <c r="C37" s="34">
        <v>7035497</v>
      </c>
      <c r="D37" s="34">
        <v>11529010</v>
      </c>
      <c r="E37" s="37">
        <v>11071991</v>
      </c>
      <c r="F37" s="39">
        <v>8507779</v>
      </c>
      <c r="G37" s="34">
        <v>8106399</v>
      </c>
      <c r="H37" s="37">
        <v>8106399</v>
      </c>
      <c r="I37" s="41">
        <v>7578419</v>
      </c>
      <c r="J37" s="39">
        <v>7430998</v>
      </c>
      <c r="K37" s="34">
        <v>7847517</v>
      </c>
      <c r="L37" s="37">
        <v>8232096</v>
      </c>
    </row>
    <row r="38" spans="1:12" ht="13.5" x14ac:dyDescent="0.25">
      <c r="A38" s="28" t="s">
        <v>53</v>
      </c>
      <c r="B38" s="21" t="s">
        <v>54</v>
      </c>
      <c r="C38" s="34">
        <v>33671824</v>
      </c>
      <c r="D38" s="34">
        <v>12233403</v>
      </c>
      <c r="E38" s="37">
        <v>17282827</v>
      </c>
      <c r="F38" s="38">
        <v>19889746</v>
      </c>
      <c r="G38" s="34">
        <v>19889746</v>
      </c>
      <c r="H38" s="40">
        <v>19889746</v>
      </c>
      <c r="I38" s="41">
        <v>5625230</v>
      </c>
      <c r="J38" s="39">
        <v>20864344</v>
      </c>
      <c r="K38" s="34">
        <v>21886696</v>
      </c>
      <c r="L38" s="37">
        <v>-22959145</v>
      </c>
    </row>
    <row r="39" spans="1:12" ht="13.5" x14ac:dyDescent="0.25">
      <c r="A39" s="28" t="s">
        <v>55</v>
      </c>
      <c r="B39" s="21" t="s">
        <v>19</v>
      </c>
      <c r="C39" s="34">
        <v>33448307</v>
      </c>
      <c r="D39" s="34">
        <v>31566747</v>
      </c>
      <c r="E39" s="37">
        <v>34719669</v>
      </c>
      <c r="F39" s="39">
        <v>36077320</v>
      </c>
      <c r="G39" s="34">
        <v>36077320</v>
      </c>
      <c r="H39" s="37">
        <v>36077320</v>
      </c>
      <c r="I39" s="41">
        <v>36268898</v>
      </c>
      <c r="J39" s="39">
        <v>37845107</v>
      </c>
      <c r="K39" s="34">
        <v>39699517</v>
      </c>
      <c r="L39" s="37">
        <v>41644796</v>
      </c>
    </row>
    <row r="40" spans="1:12" ht="13.5" x14ac:dyDescent="0.25">
      <c r="A40" s="28" t="s">
        <v>28</v>
      </c>
      <c r="B40" s="21" t="s">
        <v>19</v>
      </c>
      <c r="C40" s="34">
        <v>2853566</v>
      </c>
      <c r="D40" s="34">
        <v>3337905</v>
      </c>
      <c r="E40" s="37">
        <v>4248883</v>
      </c>
      <c r="F40" s="38">
        <v>0</v>
      </c>
      <c r="G40" s="34">
        <v>3829407</v>
      </c>
      <c r="H40" s="40">
        <v>3829407</v>
      </c>
      <c r="I40" s="41">
        <v>316</v>
      </c>
      <c r="J40" s="39">
        <v>3828907</v>
      </c>
      <c r="K40" s="34">
        <v>4016523</v>
      </c>
      <c r="L40" s="37">
        <v>4213333</v>
      </c>
    </row>
    <row r="41" spans="1:12" ht="13.5" x14ac:dyDescent="0.25">
      <c r="A41" s="28" t="s">
        <v>56</v>
      </c>
      <c r="B41" s="21" t="s">
        <v>19</v>
      </c>
      <c r="C41" s="34">
        <v>43214390</v>
      </c>
      <c r="D41" s="34">
        <v>54528400</v>
      </c>
      <c r="E41" s="37">
        <v>69051998</v>
      </c>
      <c r="F41" s="38">
        <v>44616153</v>
      </c>
      <c r="G41" s="34">
        <v>87723021</v>
      </c>
      <c r="H41" s="40">
        <v>87723021</v>
      </c>
      <c r="I41" s="41">
        <v>66553142</v>
      </c>
      <c r="J41" s="39">
        <v>88970873</v>
      </c>
      <c r="K41" s="34">
        <v>91684162</v>
      </c>
      <c r="L41" s="37">
        <v>95741347</v>
      </c>
    </row>
    <row r="42" spans="1:12" ht="13.5" x14ac:dyDescent="0.25">
      <c r="A42" s="28" t="s">
        <v>57</v>
      </c>
      <c r="B42" s="21" t="s">
        <v>19</v>
      </c>
      <c r="C42" s="34">
        <v>1331131</v>
      </c>
      <c r="D42" s="34">
        <v>1313322</v>
      </c>
      <c r="E42" s="37">
        <v>1067666</v>
      </c>
      <c r="F42" s="39">
        <v>1250000</v>
      </c>
      <c r="G42" s="34">
        <v>1480000</v>
      </c>
      <c r="H42" s="37">
        <v>1480000</v>
      </c>
      <c r="I42" s="41">
        <v>1067053</v>
      </c>
      <c r="J42" s="39">
        <v>1250000</v>
      </c>
      <c r="K42" s="34">
        <v>1311250</v>
      </c>
      <c r="L42" s="37">
        <v>1375501</v>
      </c>
    </row>
    <row r="43" spans="1:12" ht="13.5" x14ac:dyDescent="0.25">
      <c r="A43" s="28" t="s">
        <v>58</v>
      </c>
      <c r="B43" s="21" t="s">
        <v>19</v>
      </c>
      <c r="C43" s="34">
        <v>1128610</v>
      </c>
      <c r="D43" s="34">
        <v>506519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36684256</v>
      </c>
      <c r="D44" s="34">
        <v>41316660</v>
      </c>
      <c r="E44" s="37">
        <v>49223885</v>
      </c>
      <c r="F44" s="39">
        <v>39221027</v>
      </c>
      <c r="G44" s="34">
        <v>44658435</v>
      </c>
      <c r="H44" s="37">
        <v>44658435</v>
      </c>
      <c r="I44" s="41">
        <v>45839752</v>
      </c>
      <c r="J44" s="39">
        <v>48149714</v>
      </c>
      <c r="K44" s="34">
        <v>51705920</v>
      </c>
      <c r="L44" s="37">
        <v>54239508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55000</v>
      </c>
      <c r="E45" s="37">
        <v>-126598</v>
      </c>
      <c r="F45" s="38">
        <v>0</v>
      </c>
      <c r="G45" s="34">
        <v>0</v>
      </c>
      <c r="H45" s="37">
        <v>0</v>
      </c>
      <c r="I45" s="41">
        <v>-15750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358943916</v>
      </c>
      <c r="D47" s="52">
        <f t="shared" ref="D47:L47" si="1">SUM(D34:D46)</f>
        <v>378250027</v>
      </c>
      <c r="E47" s="53">
        <f t="shared" si="1"/>
        <v>412807572</v>
      </c>
      <c r="F47" s="54">
        <f t="shared" si="1"/>
        <v>412010280</v>
      </c>
      <c r="G47" s="52">
        <f t="shared" si="1"/>
        <v>452892927</v>
      </c>
      <c r="H47" s="53">
        <f t="shared" si="1"/>
        <v>452892927</v>
      </c>
      <c r="I47" s="56">
        <f t="shared" si="1"/>
        <v>405566069</v>
      </c>
      <c r="J47" s="57">
        <f t="shared" si="1"/>
        <v>480371143</v>
      </c>
      <c r="K47" s="52">
        <f t="shared" si="1"/>
        <v>506321332</v>
      </c>
      <c r="L47" s="53">
        <f t="shared" si="1"/>
        <v>484693844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-27252223</v>
      </c>
      <c r="D48" s="61">
        <f t="shared" si="2"/>
        <v>-52122970</v>
      </c>
      <c r="E48" s="62">
        <f t="shared" si="2"/>
        <v>-49729956</v>
      </c>
      <c r="F48" s="63">
        <f t="shared" si="2"/>
        <v>-31316539</v>
      </c>
      <c r="G48" s="61">
        <f t="shared" si="2"/>
        <v>-47550715</v>
      </c>
      <c r="H48" s="62">
        <f t="shared" si="2"/>
        <v>-47550715</v>
      </c>
      <c r="I48" s="64">
        <f t="shared" si="2"/>
        <v>-34002589</v>
      </c>
      <c r="J48" s="65">
        <f t="shared" si="2"/>
        <v>-35849956</v>
      </c>
      <c r="K48" s="61">
        <f t="shared" si="2"/>
        <v>-51106043</v>
      </c>
      <c r="L48" s="62">
        <f t="shared" si="2"/>
        <v>-20613875</v>
      </c>
    </row>
    <row r="49" spans="1:12" ht="25.5" x14ac:dyDescent="0.25">
      <c r="A49" s="66" t="s">
        <v>64</v>
      </c>
      <c r="B49" s="21" t="s">
        <v>65</v>
      </c>
      <c r="C49" s="34">
        <v>45591107</v>
      </c>
      <c r="D49" s="34">
        <v>47935985</v>
      </c>
      <c r="E49" s="37">
        <v>48120000</v>
      </c>
      <c r="F49" s="39">
        <v>50139000</v>
      </c>
      <c r="G49" s="34">
        <v>45417000</v>
      </c>
      <c r="H49" s="37">
        <v>45417000</v>
      </c>
      <c r="I49" s="41">
        <v>48845756</v>
      </c>
      <c r="J49" s="39">
        <v>58291000</v>
      </c>
      <c r="K49" s="34">
        <v>43022000</v>
      </c>
      <c r="L49" s="37">
        <v>45892000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18338884</v>
      </c>
      <c r="D51" s="68">
        <f t="shared" si="3"/>
        <v>-4186985</v>
      </c>
      <c r="E51" s="69">
        <f t="shared" si="3"/>
        <v>-1609956</v>
      </c>
      <c r="F51" s="70">
        <f t="shared" si="3"/>
        <v>18822461</v>
      </c>
      <c r="G51" s="68">
        <f t="shared" si="3"/>
        <v>-2133715</v>
      </c>
      <c r="H51" s="69">
        <f t="shared" si="3"/>
        <v>-2133715</v>
      </c>
      <c r="I51" s="71">
        <f t="shared" si="3"/>
        <v>14843167</v>
      </c>
      <c r="J51" s="72">
        <f t="shared" si="3"/>
        <v>22441044</v>
      </c>
      <c r="K51" s="68">
        <f t="shared" si="3"/>
        <v>-8084043</v>
      </c>
      <c r="L51" s="69">
        <f t="shared" si="3"/>
        <v>25278125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18338884</v>
      </c>
      <c r="D53" s="79">
        <f t="shared" ref="D53:L53" si="4">+D51-D52</f>
        <v>-4186985</v>
      </c>
      <c r="E53" s="80">
        <f t="shared" si="4"/>
        <v>-1609956</v>
      </c>
      <c r="F53" s="81">
        <f t="shared" si="4"/>
        <v>18822461</v>
      </c>
      <c r="G53" s="79">
        <f t="shared" si="4"/>
        <v>-2133715</v>
      </c>
      <c r="H53" s="80">
        <f t="shared" si="4"/>
        <v>-2133715</v>
      </c>
      <c r="I53" s="82">
        <f t="shared" si="4"/>
        <v>14843167</v>
      </c>
      <c r="J53" s="83">
        <f t="shared" si="4"/>
        <v>22441044</v>
      </c>
      <c r="K53" s="79">
        <f t="shared" si="4"/>
        <v>-8084043</v>
      </c>
      <c r="L53" s="80">
        <f t="shared" si="4"/>
        <v>25278125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18338884</v>
      </c>
      <c r="D56" s="68">
        <f t="shared" ref="D56:L56" si="5">SUM(D53:D55)</f>
        <v>-4186985</v>
      </c>
      <c r="E56" s="69">
        <f t="shared" si="5"/>
        <v>-1609956</v>
      </c>
      <c r="F56" s="70">
        <f t="shared" si="5"/>
        <v>18822461</v>
      </c>
      <c r="G56" s="68">
        <f t="shared" si="5"/>
        <v>-2133715</v>
      </c>
      <c r="H56" s="69">
        <f t="shared" si="5"/>
        <v>-2133715</v>
      </c>
      <c r="I56" s="71">
        <f t="shared" si="5"/>
        <v>14843167</v>
      </c>
      <c r="J56" s="72">
        <f t="shared" si="5"/>
        <v>22441044</v>
      </c>
      <c r="K56" s="68">
        <f t="shared" si="5"/>
        <v>-8084043</v>
      </c>
      <c r="L56" s="69">
        <f t="shared" si="5"/>
        <v>25278125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18338884</v>
      </c>
      <c r="D59" s="87">
        <f t="shared" ref="D59:L59" si="6">SUM(D56:D58)</f>
        <v>-4186985</v>
      </c>
      <c r="E59" s="88">
        <f t="shared" si="6"/>
        <v>-1609956</v>
      </c>
      <c r="F59" s="89">
        <f t="shared" si="6"/>
        <v>18822461</v>
      </c>
      <c r="G59" s="87">
        <f t="shared" si="6"/>
        <v>-2133715</v>
      </c>
      <c r="H59" s="90">
        <f t="shared" si="6"/>
        <v>-2133715</v>
      </c>
      <c r="I59" s="91">
        <f t="shared" si="6"/>
        <v>14843167</v>
      </c>
      <c r="J59" s="92">
        <f t="shared" si="6"/>
        <v>22441044</v>
      </c>
      <c r="K59" s="87">
        <f t="shared" si="6"/>
        <v>-8084043</v>
      </c>
      <c r="L59" s="88">
        <f t="shared" si="6"/>
        <v>25278125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59156999</v>
      </c>
      <c r="D7" s="29">
        <v>77953766</v>
      </c>
      <c r="E7" s="30">
        <v>69565999</v>
      </c>
      <c r="F7" s="31">
        <v>142299722</v>
      </c>
      <c r="G7" s="29">
        <v>129593229</v>
      </c>
      <c r="H7" s="32">
        <v>129593229</v>
      </c>
      <c r="I7" s="30">
        <v>49693305</v>
      </c>
      <c r="J7" s="33">
        <v>101618664</v>
      </c>
      <c r="K7" s="29">
        <v>106293122</v>
      </c>
      <c r="L7" s="32">
        <v>111182606</v>
      </c>
    </row>
    <row r="8" spans="1:12" ht="13.5" x14ac:dyDescent="0.25">
      <c r="A8" s="28" t="s">
        <v>24</v>
      </c>
      <c r="B8" s="21" t="s">
        <v>22</v>
      </c>
      <c r="C8" s="29">
        <v>15723953</v>
      </c>
      <c r="D8" s="29">
        <v>13442142</v>
      </c>
      <c r="E8" s="30">
        <v>13482398</v>
      </c>
      <c r="F8" s="31">
        <v>29121827</v>
      </c>
      <c r="G8" s="29">
        <v>29121827</v>
      </c>
      <c r="H8" s="32">
        <v>29121827</v>
      </c>
      <c r="I8" s="30">
        <v>12094568</v>
      </c>
      <c r="J8" s="33">
        <v>19298127</v>
      </c>
      <c r="K8" s="29">
        <v>20185840</v>
      </c>
      <c r="L8" s="32">
        <v>21114389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406961</v>
      </c>
      <c r="D10" s="29">
        <v>50209</v>
      </c>
      <c r="E10" s="30">
        <v>281274</v>
      </c>
      <c r="F10" s="31">
        <v>107840</v>
      </c>
      <c r="G10" s="29">
        <v>107840</v>
      </c>
      <c r="H10" s="32">
        <v>107840</v>
      </c>
      <c r="I10" s="30">
        <v>212942</v>
      </c>
      <c r="J10" s="33">
        <v>43478</v>
      </c>
      <c r="K10" s="29">
        <v>45478</v>
      </c>
      <c r="L10" s="32">
        <v>47570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36392239</v>
      </c>
      <c r="D13" s="29">
        <v>30444412</v>
      </c>
      <c r="E13" s="30">
        <v>32028502</v>
      </c>
      <c r="F13" s="31">
        <v>33223434</v>
      </c>
      <c r="G13" s="29">
        <v>33223434</v>
      </c>
      <c r="H13" s="32">
        <v>33223434</v>
      </c>
      <c r="I13" s="30">
        <v>37210885</v>
      </c>
      <c r="J13" s="33">
        <v>34851382</v>
      </c>
      <c r="K13" s="29">
        <v>36454545</v>
      </c>
      <c r="L13" s="32">
        <v>38131455</v>
      </c>
    </row>
    <row r="14" spans="1:12" ht="13.5" x14ac:dyDescent="0.25">
      <c r="A14" s="28" t="s">
        <v>30</v>
      </c>
      <c r="B14" s="21" t="s">
        <v>19</v>
      </c>
      <c r="C14" s="29">
        <v>2859616</v>
      </c>
      <c r="D14" s="29">
        <v>1904348</v>
      </c>
      <c r="E14" s="30">
        <v>6506060</v>
      </c>
      <c r="F14" s="31">
        <v>8680325</v>
      </c>
      <c r="G14" s="29">
        <v>9497206</v>
      </c>
      <c r="H14" s="32">
        <v>9497206</v>
      </c>
      <c r="I14" s="30">
        <v>7715697</v>
      </c>
      <c r="J14" s="33">
        <v>10907718</v>
      </c>
      <c r="K14" s="29">
        <v>11409473</v>
      </c>
      <c r="L14" s="32">
        <v>11934309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460666</v>
      </c>
      <c r="D17" s="34">
        <v>482747</v>
      </c>
      <c r="E17" s="37">
        <v>490928</v>
      </c>
      <c r="F17" s="39">
        <v>598716</v>
      </c>
      <c r="G17" s="34">
        <v>481308</v>
      </c>
      <c r="H17" s="37">
        <v>481308</v>
      </c>
      <c r="I17" s="40">
        <v>443455</v>
      </c>
      <c r="J17" s="39">
        <v>504892</v>
      </c>
      <c r="K17" s="34">
        <v>439036</v>
      </c>
      <c r="L17" s="37">
        <v>552410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336308</v>
      </c>
      <c r="D19" s="34">
        <v>4894</v>
      </c>
      <c r="E19" s="37">
        <v>2460</v>
      </c>
      <c r="F19" s="39">
        <v>131236</v>
      </c>
      <c r="G19" s="34">
        <v>131235</v>
      </c>
      <c r="H19" s="37">
        <v>131235</v>
      </c>
      <c r="I19" s="41">
        <v>1148294</v>
      </c>
      <c r="J19" s="39">
        <v>131235</v>
      </c>
      <c r="K19" s="34">
        <v>137273</v>
      </c>
      <c r="L19" s="37">
        <v>143587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440966908</v>
      </c>
      <c r="D25" s="34">
        <v>411249065</v>
      </c>
      <c r="E25" s="37">
        <v>462549853</v>
      </c>
      <c r="F25" s="39">
        <v>451809000</v>
      </c>
      <c r="G25" s="34">
        <v>499453999</v>
      </c>
      <c r="H25" s="37">
        <v>499453999</v>
      </c>
      <c r="I25" s="41">
        <v>498978188</v>
      </c>
      <c r="J25" s="39">
        <v>530893000</v>
      </c>
      <c r="K25" s="34">
        <v>555214000</v>
      </c>
      <c r="L25" s="37">
        <v>585737000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776344</v>
      </c>
      <c r="D29" s="34">
        <v>3955130</v>
      </c>
      <c r="E29" s="37">
        <v>4359352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557079994</v>
      </c>
      <c r="D32" s="52">
        <f t="shared" ref="D32:L32" si="0">SUM(D6:D19)+SUM(D21:D31)</f>
        <v>539486713</v>
      </c>
      <c r="E32" s="53">
        <f t="shared" si="0"/>
        <v>589266826</v>
      </c>
      <c r="F32" s="54">
        <f t="shared" si="0"/>
        <v>665972100</v>
      </c>
      <c r="G32" s="52">
        <f t="shared" si="0"/>
        <v>701610078</v>
      </c>
      <c r="H32" s="55">
        <f t="shared" si="0"/>
        <v>701610078</v>
      </c>
      <c r="I32" s="56">
        <f t="shared" si="0"/>
        <v>607497334</v>
      </c>
      <c r="J32" s="57">
        <f t="shared" si="0"/>
        <v>698248496</v>
      </c>
      <c r="K32" s="52">
        <f t="shared" si="0"/>
        <v>730178767</v>
      </c>
      <c r="L32" s="53">
        <f t="shared" si="0"/>
        <v>768843326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210812947</v>
      </c>
      <c r="D34" s="34">
        <v>240433224</v>
      </c>
      <c r="E34" s="37">
        <v>211413702</v>
      </c>
      <c r="F34" s="38">
        <v>249819856</v>
      </c>
      <c r="G34" s="34">
        <v>248427971</v>
      </c>
      <c r="H34" s="40">
        <v>248427971</v>
      </c>
      <c r="I34" s="41">
        <v>204386132</v>
      </c>
      <c r="J34" s="39">
        <v>287537816</v>
      </c>
      <c r="K34" s="34">
        <v>300764554</v>
      </c>
      <c r="L34" s="37">
        <v>314599718</v>
      </c>
    </row>
    <row r="35" spans="1:12" ht="13.5" x14ac:dyDescent="0.25">
      <c r="A35" s="28" t="s">
        <v>49</v>
      </c>
      <c r="B35" s="21" t="s">
        <v>19</v>
      </c>
      <c r="C35" s="34">
        <v>5664429</v>
      </c>
      <c r="D35" s="34">
        <v>6632757</v>
      </c>
      <c r="E35" s="37">
        <v>6064520</v>
      </c>
      <c r="F35" s="38">
        <v>5907306</v>
      </c>
      <c r="G35" s="34">
        <v>6294250</v>
      </c>
      <c r="H35" s="40">
        <v>6294250</v>
      </c>
      <c r="I35" s="41">
        <v>5797749</v>
      </c>
      <c r="J35" s="39">
        <v>6702418</v>
      </c>
      <c r="K35" s="34">
        <v>7010725</v>
      </c>
      <c r="L35" s="37">
        <v>7333218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80057481</v>
      </c>
      <c r="D37" s="34">
        <v>96259127</v>
      </c>
      <c r="E37" s="37">
        <v>135787499</v>
      </c>
      <c r="F37" s="39">
        <v>37789896</v>
      </c>
      <c r="G37" s="34">
        <v>56502298</v>
      </c>
      <c r="H37" s="37">
        <v>56502298</v>
      </c>
      <c r="I37" s="41">
        <v>73071464</v>
      </c>
      <c r="J37" s="39">
        <v>46680605</v>
      </c>
      <c r="K37" s="34">
        <v>48450444</v>
      </c>
      <c r="L37" s="37">
        <v>50888054</v>
      </c>
    </row>
    <row r="38" spans="1:12" ht="13.5" x14ac:dyDescent="0.25">
      <c r="A38" s="28" t="s">
        <v>53</v>
      </c>
      <c r="B38" s="21" t="s">
        <v>54</v>
      </c>
      <c r="C38" s="34">
        <v>68732241</v>
      </c>
      <c r="D38" s="34">
        <v>85976888</v>
      </c>
      <c r="E38" s="37">
        <v>75559785</v>
      </c>
      <c r="F38" s="38">
        <v>0</v>
      </c>
      <c r="G38" s="34">
        <v>26625359</v>
      </c>
      <c r="H38" s="40">
        <v>26625359</v>
      </c>
      <c r="I38" s="41">
        <v>0</v>
      </c>
      <c r="J38" s="39">
        <v>60000000</v>
      </c>
      <c r="K38" s="34">
        <v>60000000</v>
      </c>
      <c r="L38" s="37">
        <v>60000000</v>
      </c>
    </row>
    <row r="39" spans="1:12" ht="13.5" x14ac:dyDescent="0.25">
      <c r="A39" s="28" t="s">
        <v>55</v>
      </c>
      <c r="B39" s="21" t="s">
        <v>19</v>
      </c>
      <c r="C39" s="34">
        <v>100297401</v>
      </c>
      <c r="D39" s="34">
        <v>89961907</v>
      </c>
      <c r="E39" s="37">
        <v>81001278</v>
      </c>
      <c r="F39" s="39">
        <v>111495869</v>
      </c>
      <c r="G39" s="34">
        <v>79507332</v>
      </c>
      <c r="H39" s="37">
        <v>79507332</v>
      </c>
      <c r="I39" s="41">
        <v>73762490</v>
      </c>
      <c r="J39" s="39">
        <v>83876883</v>
      </c>
      <c r="K39" s="34">
        <v>87735219</v>
      </c>
      <c r="L39" s="37">
        <v>91771039</v>
      </c>
    </row>
    <row r="40" spans="1:12" ht="13.5" x14ac:dyDescent="0.25">
      <c r="A40" s="28" t="s">
        <v>28</v>
      </c>
      <c r="B40" s="21" t="s">
        <v>19</v>
      </c>
      <c r="C40" s="34">
        <v>5429234</v>
      </c>
      <c r="D40" s="34">
        <v>1244043</v>
      </c>
      <c r="E40" s="37">
        <v>4219304</v>
      </c>
      <c r="F40" s="38">
        <v>5000000</v>
      </c>
      <c r="G40" s="34">
        <v>0</v>
      </c>
      <c r="H40" s="40">
        <v>0</v>
      </c>
      <c r="I40" s="41">
        <v>835976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175946659</v>
      </c>
      <c r="D41" s="34">
        <v>159360915</v>
      </c>
      <c r="E41" s="37">
        <v>149899728</v>
      </c>
      <c r="F41" s="38">
        <v>73559743</v>
      </c>
      <c r="G41" s="34">
        <v>151407051</v>
      </c>
      <c r="H41" s="40">
        <v>151407051</v>
      </c>
      <c r="I41" s="41">
        <v>166917446</v>
      </c>
      <c r="J41" s="39">
        <v>97570478</v>
      </c>
      <c r="K41" s="34">
        <v>95417390</v>
      </c>
      <c r="L41" s="37">
        <v>104714633</v>
      </c>
    </row>
    <row r="42" spans="1:12" ht="13.5" x14ac:dyDescent="0.25">
      <c r="A42" s="28" t="s">
        <v>57</v>
      </c>
      <c r="B42" s="21" t="s">
        <v>19</v>
      </c>
      <c r="C42" s="34">
        <v>380000</v>
      </c>
      <c r="D42" s="34">
        <v>10000000</v>
      </c>
      <c r="E42" s="37">
        <v>10000000</v>
      </c>
      <c r="F42" s="39">
        <v>15000000</v>
      </c>
      <c r="G42" s="34">
        <v>15000000</v>
      </c>
      <c r="H42" s="37">
        <v>15000000</v>
      </c>
      <c r="I42" s="41">
        <v>3996967</v>
      </c>
      <c r="J42" s="39">
        <v>20000000</v>
      </c>
      <c r="K42" s="34">
        <v>20920000</v>
      </c>
      <c r="L42" s="37">
        <v>21882320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26625360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106113770</v>
      </c>
      <c r="D44" s="34">
        <v>103473577</v>
      </c>
      <c r="E44" s="37">
        <v>76034425</v>
      </c>
      <c r="F44" s="39">
        <v>69965860</v>
      </c>
      <c r="G44" s="34">
        <v>81264871</v>
      </c>
      <c r="H44" s="37">
        <v>81264871</v>
      </c>
      <c r="I44" s="41">
        <v>90804114</v>
      </c>
      <c r="J44" s="39">
        <v>65089554</v>
      </c>
      <c r="K44" s="34">
        <v>61764579</v>
      </c>
      <c r="L44" s="37">
        <v>66809728</v>
      </c>
    </row>
    <row r="45" spans="1:12" ht="13.5" x14ac:dyDescent="0.25">
      <c r="A45" s="28" t="s">
        <v>60</v>
      </c>
      <c r="B45" s="21" t="s">
        <v>19</v>
      </c>
      <c r="C45" s="34">
        <v>4528593</v>
      </c>
      <c r="D45" s="34">
        <v>2951096</v>
      </c>
      <c r="E45" s="37">
        <v>18773464</v>
      </c>
      <c r="F45" s="38">
        <v>0</v>
      </c>
      <c r="G45" s="34">
        <v>0</v>
      </c>
      <c r="H45" s="37">
        <v>0</v>
      </c>
      <c r="I45" s="41">
        <v>36661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757962755</v>
      </c>
      <c r="D47" s="52">
        <f t="shared" ref="D47:L47" si="1">SUM(D34:D46)</f>
        <v>796293534</v>
      </c>
      <c r="E47" s="53">
        <f t="shared" si="1"/>
        <v>768753705</v>
      </c>
      <c r="F47" s="54">
        <f t="shared" si="1"/>
        <v>595163890</v>
      </c>
      <c r="G47" s="52">
        <f t="shared" si="1"/>
        <v>665029132</v>
      </c>
      <c r="H47" s="53">
        <f t="shared" si="1"/>
        <v>665029132</v>
      </c>
      <c r="I47" s="56">
        <f t="shared" si="1"/>
        <v>619608999</v>
      </c>
      <c r="J47" s="57">
        <f t="shared" si="1"/>
        <v>667457754</v>
      </c>
      <c r="K47" s="52">
        <f t="shared" si="1"/>
        <v>682062911</v>
      </c>
      <c r="L47" s="53">
        <f t="shared" si="1"/>
        <v>717998710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-200882761</v>
      </c>
      <c r="D48" s="61">
        <f t="shared" si="2"/>
        <v>-256806821</v>
      </c>
      <c r="E48" s="62">
        <f t="shared" si="2"/>
        <v>-179486879</v>
      </c>
      <c r="F48" s="63">
        <f t="shared" si="2"/>
        <v>70808210</v>
      </c>
      <c r="G48" s="61">
        <f t="shared" si="2"/>
        <v>36580946</v>
      </c>
      <c r="H48" s="62">
        <f t="shared" si="2"/>
        <v>36580946</v>
      </c>
      <c r="I48" s="64">
        <f t="shared" si="2"/>
        <v>-12111665</v>
      </c>
      <c r="J48" s="65">
        <f t="shared" si="2"/>
        <v>30790742</v>
      </c>
      <c r="K48" s="61">
        <f t="shared" si="2"/>
        <v>48115856</v>
      </c>
      <c r="L48" s="62">
        <f t="shared" si="2"/>
        <v>50844616</v>
      </c>
    </row>
    <row r="49" spans="1:12" ht="25.5" x14ac:dyDescent="0.25">
      <c r="A49" s="66" t="s">
        <v>64</v>
      </c>
      <c r="B49" s="21" t="s">
        <v>65</v>
      </c>
      <c r="C49" s="34">
        <v>272731212</v>
      </c>
      <c r="D49" s="34">
        <v>277700449</v>
      </c>
      <c r="E49" s="37">
        <v>307684878</v>
      </c>
      <c r="F49" s="39">
        <v>276845000</v>
      </c>
      <c r="G49" s="34">
        <v>256722000</v>
      </c>
      <c r="H49" s="37">
        <v>256722000</v>
      </c>
      <c r="I49" s="41">
        <v>262804686</v>
      </c>
      <c r="J49" s="39">
        <v>301278000</v>
      </c>
      <c r="K49" s="34">
        <v>318329000</v>
      </c>
      <c r="L49" s="37">
        <v>347895000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8405340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71848451</v>
      </c>
      <c r="D51" s="68">
        <f t="shared" si="3"/>
        <v>29298968</v>
      </c>
      <c r="E51" s="69">
        <f t="shared" si="3"/>
        <v>128197999</v>
      </c>
      <c r="F51" s="70">
        <f t="shared" si="3"/>
        <v>347653210</v>
      </c>
      <c r="G51" s="68">
        <f t="shared" si="3"/>
        <v>293302946</v>
      </c>
      <c r="H51" s="69">
        <f t="shared" si="3"/>
        <v>293302946</v>
      </c>
      <c r="I51" s="71">
        <f t="shared" si="3"/>
        <v>250693021</v>
      </c>
      <c r="J51" s="72">
        <f t="shared" si="3"/>
        <v>332068742</v>
      </c>
      <c r="K51" s="68">
        <f t="shared" si="3"/>
        <v>366444856</v>
      </c>
      <c r="L51" s="69">
        <f t="shared" si="3"/>
        <v>398739616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71848451</v>
      </c>
      <c r="D53" s="79">
        <f t="shared" ref="D53:L53" si="4">+D51-D52</f>
        <v>29298968</v>
      </c>
      <c r="E53" s="80">
        <f t="shared" si="4"/>
        <v>128197999</v>
      </c>
      <c r="F53" s="81">
        <f t="shared" si="4"/>
        <v>347653210</v>
      </c>
      <c r="G53" s="79">
        <f t="shared" si="4"/>
        <v>293302946</v>
      </c>
      <c r="H53" s="80">
        <f t="shared" si="4"/>
        <v>293302946</v>
      </c>
      <c r="I53" s="82">
        <f t="shared" si="4"/>
        <v>250693021</v>
      </c>
      <c r="J53" s="83">
        <f t="shared" si="4"/>
        <v>332068742</v>
      </c>
      <c r="K53" s="79">
        <f t="shared" si="4"/>
        <v>366444856</v>
      </c>
      <c r="L53" s="80">
        <f t="shared" si="4"/>
        <v>398739616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71848451</v>
      </c>
      <c r="D56" s="68">
        <f t="shared" ref="D56:L56" si="5">SUM(D53:D55)</f>
        <v>29298968</v>
      </c>
      <c r="E56" s="69">
        <f t="shared" si="5"/>
        <v>128197999</v>
      </c>
      <c r="F56" s="70">
        <f t="shared" si="5"/>
        <v>347653210</v>
      </c>
      <c r="G56" s="68">
        <f t="shared" si="5"/>
        <v>293302946</v>
      </c>
      <c r="H56" s="69">
        <f t="shared" si="5"/>
        <v>293302946</v>
      </c>
      <c r="I56" s="71">
        <f t="shared" si="5"/>
        <v>250693021</v>
      </c>
      <c r="J56" s="72">
        <f t="shared" si="5"/>
        <v>332068742</v>
      </c>
      <c r="K56" s="68">
        <f t="shared" si="5"/>
        <v>366444856</v>
      </c>
      <c r="L56" s="69">
        <f t="shared" si="5"/>
        <v>398739616</v>
      </c>
    </row>
    <row r="57" spans="1:12" ht="13.5" x14ac:dyDescent="0.25">
      <c r="A57" s="28" t="s">
        <v>73</v>
      </c>
      <c r="B57" s="21" t="s">
        <v>74</v>
      </c>
      <c r="C57" s="73">
        <v>29386643</v>
      </c>
      <c r="D57" s="73">
        <v>30817250</v>
      </c>
      <c r="E57" s="74">
        <v>60894545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101235094</v>
      </c>
      <c r="D59" s="87">
        <f t="shared" ref="D59:L59" si="6">SUM(D56:D58)</f>
        <v>60116218</v>
      </c>
      <c r="E59" s="88">
        <f t="shared" si="6"/>
        <v>189092544</v>
      </c>
      <c r="F59" s="89">
        <f t="shared" si="6"/>
        <v>347653210</v>
      </c>
      <c r="G59" s="87">
        <f t="shared" si="6"/>
        <v>293302946</v>
      </c>
      <c r="H59" s="90">
        <f t="shared" si="6"/>
        <v>293302946</v>
      </c>
      <c r="I59" s="91">
        <f t="shared" si="6"/>
        <v>250693021</v>
      </c>
      <c r="J59" s="92">
        <f t="shared" si="6"/>
        <v>332068742</v>
      </c>
      <c r="K59" s="87">
        <f t="shared" si="6"/>
        <v>366444856</v>
      </c>
      <c r="L59" s="88">
        <f t="shared" si="6"/>
        <v>398739616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621121524</v>
      </c>
      <c r="D6" s="29">
        <v>713666655</v>
      </c>
      <c r="E6" s="30">
        <v>709708652</v>
      </c>
      <c r="F6" s="31">
        <v>882022128</v>
      </c>
      <c r="G6" s="29">
        <v>863906961</v>
      </c>
      <c r="H6" s="32">
        <v>863906961</v>
      </c>
      <c r="I6" s="30">
        <v>810112260</v>
      </c>
      <c r="J6" s="33">
        <v>870386685</v>
      </c>
      <c r="K6" s="29">
        <v>979185028</v>
      </c>
      <c r="L6" s="32">
        <v>1111375021</v>
      </c>
    </row>
    <row r="7" spans="1:12" ht="13.5" x14ac:dyDescent="0.25">
      <c r="A7" s="28" t="s">
        <v>23</v>
      </c>
      <c r="B7" s="21" t="s">
        <v>22</v>
      </c>
      <c r="C7" s="29">
        <v>188410018</v>
      </c>
      <c r="D7" s="29">
        <v>195850874</v>
      </c>
      <c r="E7" s="30">
        <v>209816488</v>
      </c>
      <c r="F7" s="31">
        <v>219985932</v>
      </c>
      <c r="G7" s="29">
        <v>220069788</v>
      </c>
      <c r="H7" s="32">
        <v>220069788</v>
      </c>
      <c r="I7" s="30">
        <v>223564168</v>
      </c>
      <c r="J7" s="33">
        <v>237039674</v>
      </c>
      <c r="K7" s="29">
        <v>251262056</v>
      </c>
      <c r="L7" s="32">
        <v>266337779</v>
      </c>
    </row>
    <row r="8" spans="1:12" ht="13.5" x14ac:dyDescent="0.25">
      <c r="A8" s="28" t="s">
        <v>24</v>
      </c>
      <c r="B8" s="21" t="s">
        <v>22</v>
      </c>
      <c r="C8" s="29">
        <v>112243687</v>
      </c>
      <c r="D8" s="29">
        <v>119844148</v>
      </c>
      <c r="E8" s="30">
        <v>127657157</v>
      </c>
      <c r="F8" s="31">
        <v>133580398</v>
      </c>
      <c r="G8" s="29">
        <v>154290398</v>
      </c>
      <c r="H8" s="32">
        <v>154290398</v>
      </c>
      <c r="I8" s="30">
        <v>134794517</v>
      </c>
      <c r="J8" s="33">
        <v>142374683</v>
      </c>
      <c r="K8" s="29">
        <v>150917165</v>
      </c>
      <c r="L8" s="32">
        <v>159972215</v>
      </c>
    </row>
    <row r="9" spans="1:12" ht="13.5" x14ac:dyDescent="0.25">
      <c r="A9" s="28" t="s">
        <v>25</v>
      </c>
      <c r="B9" s="21" t="s">
        <v>22</v>
      </c>
      <c r="C9" s="29">
        <v>91973169</v>
      </c>
      <c r="D9" s="29">
        <v>98871763</v>
      </c>
      <c r="E9" s="30">
        <v>103297235</v>
      </c>
      <c r="F9" s="31">
        <v>110148409</v>
      </c>
      <c r="G9" s="29">
        <v>109788409</v>
      </c>
      <c r="H9" s="32">
        <v>109788409</v>
      </c>
      <c r="I9" s="30">
        <v>106644341</v>
      </c>
      <c r="J9" s="33">
        <v>114956623</v>
      </c>
      <c r="K9" s="29">
        <v>121854021</v>
      </c>
      <c r="L9" s="32">
        <v>129165262</v>
      </c>
    </row>
    <row r="10" spans="1:12" ht="13.5" x14ac:dyDescent="0.25">
      <c r="A10" s="28" t="s">
        <v>26</v>
      </c>
      <c r="B10" s="21" t="s">
        <v>19</v>
      </c>
      <c r="C10" s="29">
        <v>15906138</v>
      </c>
      <c r="D10" s="29">
        <v>11298236</v>
      </c>
      <c r="E10" s="30">
        <v>8981448</v>
      </c>
      <c r="F10" s="31">
        <v>7198622</v>
      </c>
      <c r="G10" s="29">
        <v>13504766</v>
      </c>
      <c r="H10" s="32">
        <v>13504766</v>
      </c>
      <c r="I10" s="30">
        <v>7155676</v>
      </c>
      <c r="J10" s="33">
        <v>14166498</v>
      </c>
      <c r="K10" s="29">
        <v>14818158</v>
      </c>
      <c r="L10" s="32">
        <v>21486330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3592542</v>
      </c>
      <c r="D13" s="29">
        <v>3792317</v>
      </c>
      <c r="E13" s="30">
        <v>6529292</v>
      </c>
      <c r="F13" s="31">
        <v>5877010</v>
      </c>
      <c r="G13" s="29">
        <v>947010</v>
      </c>
      <c r="H13" s="32">
        <v>947010</v>
      </c>
      <c r="I13" s="30">
        <v>3928216</v>
      </c>
      <c r="J13" s="33">
        <v>993413</v>
      </c>
      <c r="K13" s="29">
        <v>1039111</v>
      </c>
      <c r="L13" s="32">
        <v>1506710</v>
      </c>
    </row>
    <row r="14" spans="1:12" ht="13.5" x14ac:dyDescent="0.25">
      <c r="A14" s="28" t="s">
        <v>30</v>
      </c>
      <c r="B14" s="21" t="s">
        <v>19</v>
      </c>
      <c r="C14" s="29">
        <v>3068177</v>
      </c>
      <c r="D14" s="29">
        <v>4515686</v>
      </c>
      <c r="E14" s="30">
        <v>5406740</v>
      </c>
      <c r="F14" s="31">
        <v>5330350</v>
      </c>
      <c r="G14" s="29">
        <v>5330350</v>
      </c>
      <c r="H14" s="32">
        <v>5330350</v>
      </c>
      <c r="I14" s="30">
        <v>2948167</v>
      </c>
      <c r="J14" s="33">
        <v>5591537</v>
      </c>
      <c r="K14" s="29">
        <v>5848747</v>
      </c>
      <c r="L14" s="32">
        <v>8480685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7093431</v>
      </c>
      <c r="D17" s="34">
        <v>8372973</v>
      </c>
      <c r="E17" s="37">
        <v>7987930</v>
      </c>
      <c r="F17" s="39">
        <v>8804447</v>
      </c>
      <c r="G17" s="34">
        <v>11099447</v>
      </c>
      <c r="H17" s="37">
        <v>11099447</v>
      </c>
      <c r="I17" s="40">
        <v>9437555</v>
      </c>
      <c r="J17" s="39">
        <v>11643319</v>
      </c>
      <c r="K17" s="34">
        <v>12178915</v>
      </c>
      <c r="L17" s="37">
        <v>17659424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2795281</v>
      </c>
      <c r="D19" s="34">
        <v>1034441</v>
      </c>
      <c r="E19" s="37">
        <v>1637838</v>
      </c>
      <c r="F19" s="39">
        <v>1291552</v>
      </c>
      <c r="G19" s="34">
        <v>1291552</v>
      </c>
      <c r="H19" s="37">
        <v>1291552</v>
      </c>
      <c r="I19" s="41">
        <v>797090</v>
      </c>
      <c r="J19" s="39">
        <v>1354838</v>
      </c>
      <c r="K19" s="34">
        <v>1417162</v>
      </c>
      <c r="L19" s="37">
        <v>2054884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342533923</v>
      </c>
      <c r="D21" s="34">
        <v>353326627</v>
      </c>
      <c r="E21" s="37">
        <v>376278764</v>
      </c>
      <c r="F21" s="39">
        <v>396740939</v>
      </c>
      <c r="G21" s="34">
        <v>396614439</v>
      </c>
      <c r="H21" s="37">
        <v>396614439</v>
      </c>
      <c r="I21" s="41">
        <v>400069246</v>
      </c>
      <c r="J21" s="39">
        <v>389490296</v>
      </c>
      <c r="K21" s="34">
        <v>412859715</v>
      </c>
      <c r="L21" s="37">
        <v>437631298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5401973</v>
      </c>
      <c r="D23" s="34">
        <v>5352730</v>
      </c>
      <c r="E23" s="37">
        <v>5729053</v>
      </c>
      <c r="F23" s="39">
        <v>4830889</v>
      </c>
      <c r="G23" s="34">
        <v>7245889</v>
      </c>
      <c r="H23" s="37">
        <v>7245889</v>
      </c>
      <c r="I23" s="41">
        <v>11441260</v>
      </c>
      <c r="J23" s="39">
        <v>7600938</v>
      </c>
      <c r="K23" s="34">
        <v>7950581</v>
      </c>
      <c r="L23" s="37">
        <v>11528345</v>
      </c>
    </row>
    <row r="24" spans="1:12" ht="13.5" x14ac:dyDescent="0.25">
      <c r="A24" s="28" t="s">
        <v>40</v>
      </c>
      <c r="B24" s="21" t="s">
        <v>19</v>
      </c>
      <c r="C24" s="34">
        <v>101470</v>
      </c>
      <c r="D24" s="34">
        <v>45824</v>
      </c>
      <c r="E24" s="37">
        <v>61698</v>
      </c>
      <c r="F24" s="39">
        <v>34224</v>
      </c>
      <c r="G24" s="34">
        <v>34224</v>
      </c>
      <c r="H24" s="37">
        <v>34224</v>
      </c>
      <c r="I24" s="41">
        <v>40041</v>
      </c>
      <c r="J24" s="39">
        <v>35901</v>
      </c>
      <c r="K24" s="34">
        <v>37552</v>
      </c>
      <c r="L24" s="37">
        <v>54451</v>
      </c>
    </row>
    <row r="25" spans="1:12" ht="13.5" x14ac:dyDescent="0.25">
      <c r="A25" s="28" t="s">
        <v>41</v>
      </c>
      <c r="B25" s="21" t="s">
        <v>19</v>
      </c>
      <c r="C25" s="34">
        <v>575514783</v>
      </c>
      <c r="D25" s="34">
        <v>476212777</v>
      </c>
      <c r="E25" s="37">
        <v>539962466</v>
      </c>
      <c r="F25" s="39">
        <v>577623010</v>
      </c>
      <c r="G25" s="34">
        <v>604151701</v>
      </c>
      <c r="H25" s="37">
        <v>604151701</v>
      </c>
      <c r="I25" s="41">
        <v>599007906</v>
      </c>
      <c r="J25" s="39">
        <v>676117627</v>
      </c>
      <c r="K25" s="34">
        <v>709580701</v>
      </c>
      <c r="L25" s="37">
        <v>713249578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3000000</v>
      </c>
      <c r="H26" s="37">
        <v>3000000</v>
      </c>
      <c r="I26" s="41">
        <v>4557887</v>
      </c>
      <c r="J26" s="39">
        <v>3147000</v>
      </c>
      <c r="K26" s="34">
        <v>3291762</v>
      </c>
      <c r="L26" s="37">
        <v>4773055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14603798</v>
      </c>
      <c r="D29" s="34">
        <v>8339177</v>
      </c>
      <c r="E29" s="37">
        <v>-7041642</v>
      </c>
      <c r="F29" s="39">
        <v>2000000</v>
      </c>
      <c r="G29" s="34">
        <v>5757000</v>
      </c>
      <c r="H29" s="37">
        <v>5757000</v>
      </c>
      <c r="I29" s="41">
        <v>5132086</v>
      </c>
      <c r="J29" s="39">
        <v>5757000</v>
      </c>
      <c r="K29" s="34">
        <v>5757000</v>
      </c>
      <c r="L29" s="37">
        <v>5757000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49372929</v>
      </c>
      <c r="E30" s="37">
        <v>7827000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1984359914</v>
      </c>
      <c r="D32" s="52">
        <f t="shared" ref="D32:L32" si="0">SUM(D6:D19)+SUM(D21:D31)</f>
        <v>2049897157</v>
      </c>
      <c r="E32" s="53">
        <f t="shared" si="0"/>
        <v>2103840119</v>
      </c>
      <c r="F32" s="54">
        <f t="shared" si="0"/>
        <v>2355467910</v>
      </c>
      <c r="G32" s="52">
        <f t="shared" si="0"/>
        <v>2397031934</v>
      </c>
      <c r="H32" s="55">
        <f t="shared" si="0"/>
        <v>2397031934</v>
      </c>
      <c r="I32" s="56">
        <f t="shared" si="0"/>
        <v>2319630416</v>
      </c>
      <c r="J32" s="57">
        <f t="shared" si="0"/>
        <v>2480656032</v>
      </c>
      <c r="K32" s="52">
        <f t="shared" si="0"/>
        <v>2677997674</v>
      </c>
      <c r="L32" s="53">
        <f t="shared" si="0"/>
        <v>2891032037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546539695</v>
      </c>
      <c r="D34" s="34">
        <v>664911856</v>
      </c>
      <c r="E34" s="37">
        <v>677070796</v>
      </c>
      <c r="F34" s="38">
        <v>724535813</v>
      </c>
      <c r="G34" s="34">
        <v>708365777</v>
      </c>
      <c r="H34" s="40">
        <v>708365777</v>
      </c>
      <c r="I34" s="41">
        <v>664067270</v>
      </c>
      <c r="J34" s="39">
        <v>721545772</v>
      </c>
      <c r="K34" s="34">
        <v>748582247</v>
      </c>
      <c r="L34" s="37">
        <v>781516515</v>
      </c>
    </row>
    <row r="35" spans="1:12" ht="13.5" x14ac:dyDescent="0.25">
      <c r="A35" s="28" t="s">
        <v>49</v>
      </c>
      <c r="B35" s="21" t="s">
        <v>19</v>
      </c>
      <c r="C35" s="34">
        <v>25615378</v>
      </c>
      <c r="D35" s="34">
        <v>23742260</v>
      </c>
      <c r="E35" s="37">
        <v>26982755</v>
      </c>
      <c r="F35" s="38">
        <v>28442548</v>
      </c>
      <c r="G35" s="34">
        <v>26986548</v>
      </c>
      <c r="H35" s="40">
        <v>26986548</v>
      </c>
      <c r="I35" s="41">
        <v>31787754</v>
      </c>
      <c r="J35" s="39">
        <v>27442548</v>
      </c>
      <c r="K35" s="34">
        <v>29750901</v>
      </c>
      <c r="L35" s="37">
        <v>31089695</v>
      </c>
    </row>
    <row r="36" spans="1:12" ht="13.5" x14ac:dyDescent="0.25">
      <c r="A36" s="28" t="s">
        <v>50</v>
      </c>
      <c r="B36" s="21" t="s">
        <v>22</v>
      </c>
      <c r="C36" s="34">
        <v>436880517</v>
      </c>
      <c r="D36" s="34">
        <v>518830790</v>
      </c>
      <c r="E36" s="37">
        <v>527905437</v>
      </c>
      <c r="F36" s="39">
        <v>660932502</v>
      </c>
      <c r="G36" s="34">
        <v>654132502</v>
      </c>
      <c r="H36" s="37">
        <v>654132502</v>
      </c>
      <c r="I36" s="41">
        <v>558989357</v>
      </c>
      <c r="J36" s="39">
        <v>700497295</v>
      </c>
      <c r="K36" s="34">
        <v>716079417</v>
      </c>
      <c r="L36" s="37">
        <v>823491329</v>
      </c>
    </row>
    <row r="37" spans="1:12" ht="13.5" x14ac:dyDescent="0.25">
      <c r="A37" s="28" t="s">
        <v>51</v>
      </c>
      <c r="B37" s="21" t="s">
        <v>52</v>
      </c>
      <c r="C37" s="34">
        <v>127617588</v>
      </c>
      <c r="D37" s="34">
        <v>136818202</v>
      </c>
      <c r="E37" s="37">
        <v>166167951</v>
      </c>
      <c r="F37" s="39">
        <v>159853634</v>
      </c>
      <c r="G37" s="34">
        <v>168244176</v>
      </c>
      <c r="H37" s="37">
        <v>168244176</v>
      </c>
      <c r="I37" s="41">
        <v>166340654</v>
      </c>
      <c r="J37" s="39">
        <v>138266600</v>
      </c>
      <c r="K37" s="34">
        <v>192840843</v>
      </c>
      <c r="L37" s="37">
        <v>200549561</v>
      </c>
    </row>
    <row r="38" spans="1:12" ht="13.5" x14ac:dyDescent="0.25">
      <c r="A38" s="28" t="s">
        <v>53</v>
      </c>
      <c r="B38" s="21" t="s">
        <v>54</v>
      </c>
      <c r="C38" s="34">
        <v>51747895</v>
      </c>
      <c r="D38" s="34">
        <v>1785378</v>
      </c>
      <c r="E38" s="37">
        <v>51936</v>
      </c>
      <c r="F38" s="38">
        <v>308145223</v>
      </c>
      <c r="G38" s="34">
        <v>285207326</v>
      </c>
      <c r="H38" s="40">
        <v>285207326</v>
      </c>
      <c r="I38" s="41">
        <v>0</v>
      </c>
      <c r="J38" s="39">
        <v>200548071</v>
      </c>
      <c r="K38" s="34">
        <v>210074459</v>
      </c>
      <c r="L38" s="37">
        <v>219834522</v>
      </c>
    </row>
    <row r="39" spans="1:12" ht="13.5" x14ac:dyDescent="0.25">
      <c r="A39" s="28" t="s">
        <v>55</v>
      </c>
      <c r="B39" s="21" t="s">
        <v>19</v>
      </c>
      <c r="C39" s="34">
        <v>351084292</v>
      </c>
      <c r="D39" s="34">
        <v>348817501</v>
      </c>
      <c r="E39" s="37">
        <v>347533811</v>
      </c>
      <c r="F39" s="39">
        <v>379138606</v>
      </c>
      <c r="G39" s="34">
        <v>379138606</v>
      </c>
      <c r="H39" s="37">
        <v>379138606</v>
      </c>
      <c r="I39" s="41">
        <v>371931103</v>
      </c>
      <c r="J39" s="39">
        <v>352716394</v>
      </c>
      <c r="K39" s="34">
        <v>371011350</v>
      </c>
      <c r="L39" s="37">
        <v>389731864</v>
      </c>
    </row>
    <row r="40" spans="1:12" ht="13.5" x14ac:dyDescent="0.25">
      <c r="A40" s="28" t="s">
        <v>28</v>
      </c>
      <c r="B40" s="21" t="s">
        <v>19</v>
      </c>
      <c r="C40" s="34">
        <v>64979613</v>
      </c>
      <c r="D40" s="34">
        <v>64412397</v>
      </c>
      <c r="E40" s="37">
        <v>76056524</v>
      </c>
      <c r="F40" s="38">
        <v>32205273</v>
      </c>
      <c r="G40" s="34">
        <v>32545273</v>
      </c>
      <c r="H40" s="40">
        <v>32545273</v>
      </c>
      <c r="I40" s="41">
        <v>29464961</v>
      </c>
      <c r="J40" s="39">
        <v>30300149</v>
      </c>
      <c r="K40" s="34">
        <v>26544764</v>
      </c>
      <c r="L40" s="37">
        <v>22466507</v>
      </c>
    </row>
    <row r="41" spans="1:12" ht="13.5" x14ac:dyDescent="0.25">
      <c r="A41" s="28" t="s">
        <v>56</v>
      </c>
      <c r="B41" s="21" t="s">
        <v>19</v>
      </c>
      <c r="C41" s="34">
        <v>279286020</v>
      </c>
      <c r="D41" s="34">
        <v>261981628</v>
      </c>
      <c r="E41" s="37">
        <v>285394286</v>
      </c>
      <c r="F41" s="38">
        <v>207716038</v>
      </c>
      <c r="G41" s="34">
        <v>267155439</v>
      </c>
      <c r="H41" s="40">
        <v>267155439</v>
      </c>
      <c r="I41" s="41">
        <v>280136672</v>
      </c>
      <c r="J41" s="39">
        <v>202111819</v>
      </c>
      <c r="K41" s="34">
        <v>208303900</v>
      </c>
      <c r="L41" s="37">
        <v>202985563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217027951</v>
      </c>
      <c r="D43" s="34">
        <v>148416740</v>
      </c>
      <c r="E43" s="37">
        <v>354811281</v>
      </c>
      <c r="F43" s="38">
        <v>89312265</v>
      </c>
      <c r="G43" s="34">
        <v>93659255</v>
      </c>
      <c r="H43" s="40">
        <v>93659255</v>
      </c>
      <c r="I43" s="41">
        <v>80522232</v>
      </c>
      <c r="J43" s="39">
        <v>93659255</v>
      </c>
      <c r="K43" s="34">
        <v>89350929</v>
      </c>
      <c r="L43" s="37">
        <v>85330137</v>
      </c>
    </row>
    <row r="44" spans="1:12" ht="13.5" x14ac:dyDescent="0.25">
      <c r="A44" s="28" t="s">
        <v>59</v>
      </c>
      <c r="B44" s="21" t="s">
        <v>19</v>
      </c>
      <c r="C44" s="34">
        <v>144272351</v>
      </c>
      <c r="D44" s="34">
        <v>142213439</v>
      </c>
      <c r="E44" s="37">
        <v>163184010</v>
      </c>
      <c r="F44" s="39">
        <v>134306808</v>
      </c>
      <c r="G44" s="34">
        <v>155613661</v>
      </c>
      <c r="H44" s="37">
        <v>155613661</v>
      </c>
      <c r="I44" s="41">
        <v>119335733</v>
      </c>
      <c r="J44" s="39">
        <v>150371623</v>
      </c>
      <c r="K44" s="34">
        <v>163616109</v>
      </c>
      <c r="L44" s="37">
        <v>169490071</v>
      </c>
    </row>
    <row r="45" spans="1:12" ht="13.5" x14ac:dyDescent="0.25">
      <c r="A45" s="28" t="s">
        <v>60</v>
      </c>
      <c r="B45" s="21" t="s">
        <v>19</v>
      </c>
      <c r="C45" s="34">
        <v>40016091</v>
      </c>
      <c r="D45" s="34">
        <v>116899789</v>
      </c>
      <c r="E45" s="37">
        <v>15363394</v>
      </c>
      <c r="F45" s="38">
        <v>0</v>
      </c>
      <c r="G45" s="34">
        <v>0</v>
      </c>
      <c r="H45" s="37">
        <v>0</v>
      </c>
      <c r="I45" s="41">
        <v>171537</v>
      </c>
      <c r="J45" s="39">
        <v>0</v>
      </c>
      <c r="K45" s="34">
        <v>2000</v>
      </c>
      <c r="L45" s="37">
        <v>2000</v>
      </c>
    </row>
    <row r="46" spans="1:12" ht="13.5" x14ac:dyDescent="0.25">
      <c r="A46" s="28" t="s">
        <v>61</v>
      </c>
      <c r="B46" s="21" t="s">
        <v>19</v>
      </c>
      <c r="C46" s="34">
        <v>117170</v>
      </c>
      <c r="D46" s="34">
        <v>645854</v>
      </c>
      <c r="E46" s="37">
        <v>787528</v>
      </c>
      <c r="F46" s="39">
        <v>0</v>
      </c>
      <c r="G46" s="34">
        <v>0</v>
      </c>
      <c r="H46" s="37">
        <v>0</v>
      </c>
      <c r="I46" s="41">
        <v>6031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2285184561</v>
      </c>
      <c r="D47" s="52">
        <f t="shared" ref="D47:L47" si="1">SUM(D34:D46)</f>
        <v>2429475834</v>
      </c>
      <c r="E47" s="53">
        <f t="shared" si="1"/>
        <v>2641309709</v>
      </c>
      <c r="F47" s="54">
        <f t="shared" si="1"/>
        <v>2724588710</v>
      </c>
      <c r="G47" s="52">
        <f t="shared" si="1"/>
        <v>2771048563</v>
      </c>
      <c r="H47" s="53">
        <f t="shared" si="1"/>
        <v>2771048563</v>
      </c>
      <c r="I47" s="56">
        <f t="shared" si="1"/>
        <v>2302753304</v>
      </c>
      <c r="J47" s="57">
        <f t="shared" si="1"/>
        <v>2617459526</v>
      </c>
      <c r="K47" s="52">
        <f t="shared" si="1"/>
        <v>2756156919</v>
      </c>
      <c r="L47" s="53">
        <f t="shared" si="1"/>
        <v>2926487764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-300824647</v>
      </c>
      <c r="D48" s="61">
        <f t="shared" si="2"/>
        <v>-379578677</v>
      </c>
      <c r="E48" s="62">
        <f t="shared" si="2"/>
        <v>-537469590</v>
      </c>
      <c r="F48" s="63">
        <f t="shared" si="2"/>
        <v>-369120800</v>
      </c>
      <c r="G48" s="61">
        <f t="shared" si="2"/>
        <v>-374016629</v>
      </c>
      <c r="H48" s="62">
        <f t="shared" si="2"/>
        <v>-374016629</v>
      </c>
      <c r="I48" s="64">
        <f t="shared" si="2"/>
        <v>16877112</v>
      </c>
      <c r="J48" s="65">
        <f t="shared" si="2"/>
        <v>-136803494</v>
      </c>
      <c r="K48" s="61">
        <f t="shared" si="2"/>
        <v>-78159245</v>
      </c>
      <c r="L48" s="62">
        <f t="shared" si="2"/>
        <v>-35455727</v>
      </c>
    </row>
    <row r="49" spans="1:12" ht="25.5" x14ac:dyDescent="0.25">
      <c r="A49" s="66" t="s">
        <v>64</v>
      </c>
      <c r="B49" s="21" t="s">
        <v>65</v>
      </c>
      <c r="C49" s="34">
        <v>103667318</v>
      </c>
      <c r="D49" s="34">
        <v>135584983</v>
      </c>
      <c r="E49" s="37">
        <v>179475599</v>
      </c>
      <c r="F49" s="39">
        <v>240769990</v>
      </c>
      <c r="G49" s="34">
        <v>232034754</v>
      </c>
      <c r="H49" s="37">
        <v>232034754</v>
      </c>
      <c r="I49" s="41">
        <v>203757476</v>
      </c>
      <c r="J49" s="39">
        <v>162376373</v>
      </c>
      <c r="K49" s="34">
        <v>151766299</v>
      </c>
      <c r="L49" s="37">
        <v>166038422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-197157329</v>
      </c>
      <c r="D51" s="68">
        <f t="shared" si="3"/>
        <v>-243993694</v>
      </c>
      <c r="E51" s="69">
        <f t="shared" si="3"/>
        <v>-357993991</v>
      </c>
      <c r="F51" s="70">
        <f t="shared" si="3"/>
        <v>-128350810</v>
      </c>
      <c r="G51" s="68">
        <f t="shared" si="3"/>
        <v>-141981875</v>
      </c>
      <c r="H51" s="69">
        <f t="shared" si="3"/>
        <v>-141981875</v>
      </c>
      <c r="I51" s="71">
        <f t="shared" si="3"/>
        <v>220634588</v>
      </c>
      <c r="J51" s="72">
        <f t="shared" si="3"/>
        <v>25572879</v>
      </c>
      <c r="K51" s="68">
        <f t="shared" si="3"/>
        <v>73607054</v>
      </c>
      <c r="L51" s="69">
        <f t="shared" si="3"/>
        <v>130582695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-197157329</v>
      </c>
      <c r="D53" s="79">
        <f t="shared" ref="D53:L53" si="4">+D51-D52</f>
        <v>-243993694</v>
      </c>
      <c r="E53" s="80">
        <f t="shared" si="4"/>
        <v>-357993991</v>
      </c>
      <c r="F53" s="81">
        <f t="shared" si="4"/>
        <v>-128350810</v>
      </c>
      <c r="G53" s="79">
        <f t="shared" si="4"/>
        <v>-141981875</v>
      </c>
      <c r="H53" s="80">
        <f t="shared" si="4"/>
        <v>-141981875</v>
      </c>
      <c r="I53" s="82">
        <f t="shared" si="4"/>
        <v>220634588</v>
      </c>
      <c r="J53" s="83">
        <f t="shared" si="4"/>
        <v>25572879</v>
      </c>
      <c r="K53" s="79">
        <f t="shared" si="4"/>
        <v>73607054</v>
      </c>
      <c r="L53" s="80">
        <f t="shared" si="4"/>
        <v>130582695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-197157329</v>
      </c>
      <c r="D56" s="68">
        <f t="shared" ref="D56:L56" si="5">SUM(D53:D55)</f>
        <v>-243993694</v>
      </c>
      <c r="E56" s="69">
        <f t="shared" si="5"/>
        <v>-357993991</v>
      </c>
      <c r="F56" s="70">
        <f t="shared" si="5"/>
        <v>-128350810</v>
      </c>
      <c r="G56" s="68">
        <f t="shared" si="5"/>
        <v>-141981875</v>
      </c>
      <c r="H56" s="69">
        <f t="shared" si="5"/>
        <v>-141981875</v>
      </c>
      <c r="I56" s="71">
        <f t="shared" si="5"/>
        <v>220634588</v>
      </c>
      <c r="J56" s="72">
        <f t="shared" si="5"/>
        <v>25572879</v>
      </c>
      <c r="K56" s="68">
        <f t="shared" si="5"/>
        <v>73607054</v>
      </c>
      <c r="L56" s="69">
        <f t="shared" si="5"/>
        <v>130582695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-197157329</v>
      </c>
      <c r="D59" s="87">
        <f t="shared" ref="D59:L59" si="6">SUM(D56:D58)</f>
        <v>-243993694</v>
      </c>
      <c r="E59" s="88">
        <f t="shared" si="6"/>
        <v>-357993991</v>
      </c>
      <c r="F59" s="89">
        <f t="shared" si="6"/>
        <v>-128350810</v>
      </c>
      <c r="G59" s="87">
        <f t="shared" si="6"/>
        <v>-141981875</v>
      </c>
      <c r="H59" s="90">
        <f t="shared" si="6"/>
        <v>-141981875</v>
      </c>
      <c r="I59" s="91">
        <f t="shared" si="6"/>
        <v>220634588</v>
      </c>
      <c r="J59" s="92">
        <f t="shared" si="6"/>
        <v>25572879</v>
      </c>
      <c r="K59" s="87">
        <f t="shared" si="6"/>
        <v>73607054</v>
      </c>
      <c r="L59" s="88">
        <f t="shared" si="6"/>
        <v>130582695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14098060</v>
      </c>
      <c r="D6" s="29">
        <v>15744933</v>
      </c>
      <c r="E6" s="30">
        <v>14138909</v>
      </c>
      <c r="F6" s="31">
        <v>19226671</v>
      </c>
      <c r="G6" s="29">
        <v>19226440</v>
      </c>
      <c r="H6" s="32">
        <v>19226440</v>
      </c>
      <c r="I6" s="30">
        <v>16950649</v>
      </c>
      <c r="J6" s="33">
        <v>21195868</v>
      </c>
      <c r="K6" s="29">
        <v>22170878</v>
      </c>
      <c r="L6" s="32">
        <v>23190737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1759900</v>
      </c>
      <c r="D9" s="29">
        <v>1831066</v>
      </c>
      <c r="E9" s="30">
        <v>1916869</v>
      </c>
      <c r="F9" s="31">
        <v>2434140</v>
      </c>
      <c r="G9" s="29">
        <v>2434241</v>
      </c>
      <c r="H9" s="32">
        <v>2434241</v>
      </c>
      <c r="I9" s="30">
        <v>2004946</v>
      </c>
      <c r="J9" s="33">
        <v>2104594</v>
      </c>
      <c r="K9" s="29">
        <v>2201406</v>
      </c>
      <c r="L9" s="32">
        <v>2302670</v>
      </c>
    </row>
    <row r="10" spans="1:12" ht="13.5" x14ac:dyDescent="0.25">
      <c r="A10" s="28" t="s">
        <v>26</v>
      </c>
      <c r="B10" s="21" t="s">
        <v>19</v>
      </c>
      <c r="C10" s="29">
        <v>375962</v>
      </c>
      <c r="D10" s="29">
        <v>317144</v>
      </c>
      <c r="E10" s="30">
        <v>353067</v>
      </c>
      <c r="F10" s="31">
        <v>526886</v>
      </c>
      <c r="G10" s="29">
        <v>265169</v>
      </c>
      <c r="H10" s="32">
        <v>265169</v>
      </c>
      <c r="I10" s="30">
        <v>322427</v>
      </c>
      <c r="J10" s="33">
        <v>331200</v>
      </c>
      <c r="K10" s="29">
        <v>346436</v>
      </c>
      <c r="L10" s="32">
        <v>362372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210</v>
      </c>
      <c r="J13" s="33">
        <v>3549313</v>
      </c>
      <c r="K13" s="29">
        <v>3712582</v>
      </c>
      <c r="L13" s="32">
        <v>3883360</v>
      </c>
    </row>
    <row r="14" spans="1:12" ht="13.5" x14ac:dyDescent="0.25">
      <c r="A14" s="28" t="s">
        <v>30</v>
      </c>
      <c r="B14" s="21" t="s">
        <v>19</v>
      </c>
      <c r="C14" s="29">
        <v>182346</v>
      </c>
      <c r="D14" s="29">
        <v>576249</v>
      </c>
      <c r="E14" s="30">
        <v>556512</v>
      </c>
      <c r="F14" s="31">
        <v>493113</v>
      </c>
      <c r="G14" s="29">
        <v>904523</v>
      </c>
      <c r="H14" s="32">
        <v>904523</v>
      </c>
      <c r="I14" s="30">
        <v>1419468</v>
      </c>
      <c r="J14" s="33">
        <v>1169101</v>
      </c>
      <c r="K14" s="29">
        <v>1222880</v>
      </c>
      <c r="L14" s="32">
        <v>1279132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1105243</v>
      </c>
      <c r="D17" s="34">
        <v>1099119</v>
      </c>
      <c r="E17" s="37">
        <v>1406984</v>
      </c>
      <c r="F17" s="39">
        <v>1081926</v>
      </c>
      <c r="G17" s="34">
        <v>1244291</v>
      </c>
      <c r="H17" s="37">
        <v>1244291</v>
      </c>
      <c r="I17" s="40">
        <v>1700969</v>
      </c>
      <c r="J17" s="39">
        <v>1726126</v>
      </c>
      <c r="K17" s="34">
        <v>1805529</v>
      </c>
      <c r="L17" s="37">
        <v>1888583</v>
      </c>
    </row>
    <row r="18" spans="1:12" ht="13.5" x14ac:dyDescent="0.25">
      <c r="A18" s="28" t="s">
        <v>34</v>
      </c>
      <c r="B18" s="21" t="s">
        <v>19</v>
      </c>
      <c r="C18" s="34">
        <v>1483648</v>
      </c>
      <c r="D18" s="34">
        <v>1634509</v>
      </c>
      <c r="E18" s="37">
        <v>1790921</v>
      </c>
      <c r="F18" s="39">
        <v>1673084</v>
      </c>
      <c r="G18" s="34">
        <v>1613084</v>
      </c>
      <c r="H18" s="37">
        <v>1613084</v>
      </c>
      <c r="I18" s="41">
        <v>2065645</v>
      </c>
      <c r="J18" s="39">
        <v>2066351</v>
      </c>
      <c r="K18" s="34">
        <v>2161403</v>
      </c>
      <c r="L18" s="37">
        <v>2260828</v>
      </c>
    </row>
    <row r="19" spans="1:12" ht="13.5" x14ac:dyDescent="0.25">
      <c r="A19" s="28" t="s">
        <v>35</v>
      </c>
      <c r="B19" s="21" t="s">
        <v>19</v>
      </c>
      <c r="C19" s="34">
        <v>37312</v>
      </c>
      <c r="D19" s="34">
        <v>71881</v>
      </c>
      <c r="E19" s="37">
        <v>5637</v>
      </c>
      <c r="F19" s="39">
        <v>142106</v>
      </c>
      <c r="G19" s="34">
        <v>638965</v>
      </c>
      <c r="H19" s="37">
        <v>638965</v>
      </c>
      <c r="I19" s="41">
        <v>709424</v>
      </c>
      <c r="J19" s="39">
        <v>850058</v>
      </c>
      <c r="K19" s="34">
        <v>889161</v>
      </c>
      <c r="L19" s="37">
        <v>930062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21786768</v>
      </c>
      <c r="D21" s="34">
        <v>22635428</v>
      </c>
      <c r="E21" s="37">
        <v>25471125</v>
      </c>
      <c r="F21" s="39">
        <v>45344758</v>
      </c>
      <c r="G21" s="34">
        <v>45344758</v>
      </c>
      <c r="H21" s="37">
        <v>45344758</v>
      </c>
      <c r="I21" s="41">
        <v>37408344</v>
      </c>
      <c r="J21" s="39">
        <v>47566650</v>
      </c>
      <c r="K21" s="34">
        <v>50016677</v>
      </c>
      <c r="L21" s="37">
        <v>52317444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1072</v>
      </c>
      <c r="D23" s="34">
        <v>226732</v>
      </c>
      <c r="E23" s="37">
        <v>688505</v>
      </c>
      <c r="F23" s="39">
        <v>6274882</v>
      </c>
      <c r="G23" s="34">
        <v>604477</v>
      </c>
      <c r="H23" s="37">
        <v>604477</v>
      </c>
      <c r="I23" s="41">
        <v>910032</v>
      </c>
      <c r="J23" s="39">
        <v>1004033</v>
      </c>
      <c r="K23" s="34">
        <v>1050218</v>
      </c>
      <c r="L23" s="37">
        <v>1098528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44734410</v>
      </c>
      <c r="D25" s="34">
        <v>50579533</v>
      </c>
      <c r="E25" s="37">
        <v>43865515</v>
      </c>
      <c r="F25" s="39">
        <v>47469000</v>
      </c>
      <c r="G25" s="34">
        <v>47469000</v>
      </c>
      <c r="H25" s="37">
        <v>47469000</v>
      </c>
      <c r="I25" s="41">
        <v>45174861</v>
      </c>
      <c r="J25" s="39">
        <v>46303000</v>
      </c>
      <c r="K25" s="34">
        <v>44821656</v>
      </c>
      <c r="L25" s="37">
        <v>43598656</v>
      </c>
    </row>
    <row r="26" spans="1:12" ht="13.5" x14ac:dyDescent="0.25">
      <c r="A26" s="28" t="s">
        <v>28</v>
      </c>
      <c r="B26" s="21" t="s">
        <v>19</v>
      </c>
      <c r="C26" s="34">
        <v>3944202</v>
      </c>
      <c r="D26" s="34">
        <v>4009338</v>
      </c>
      <c r="E26" s="37">
        <v>1787545</v>
      </c>
      <c r="F26" s="39">
        <v>0</v>
      </c>
      <c r="G26" s="34">
        <v>5670639</v>
      </c>
      <c r="H26" s="37">
        <v>5670639</v>
      </c>
      <c r="I26" s="41">
        <v>6292466</v>
      </c>
      <c r="J26" s="39">
        <v>3549313</v>
      </c>
      <c r="K26" s="34">
        <v>3712582</v>
      </c>
      <c r="L26" s="37">
        <v>3883360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-416500</v>
      </c>
      <c r="D30" s="34">
        <v>1408501</v>
      </c>
      <c r="E30" s="37">
        <v>1109492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89092423</v>
      </c>
      <c r="D32" s="52">
        <f t="shared" ref="D32:L32" si="0">SUM(D6:D19)+SUM(D21:D31)</f>
        <v>100134433</v>
      </c>
      <c r="E32" s="53">
        <f t="shared" si="0"/>
        <v>93091081</v>
      </c>
      <c r="F32" s="54">
        <f t="shared" si="0"/>
        <v>124666566</v>
      </c>
      <c r="G32" s="52">
        <f t="shared" si="0"/>
        <v>125415587</v>
      </c>
      <c r="H32" s="55">
        <f t="shared" si="0"/>
        <v>125415587</v>
      </c>
      <c r="I32" s="56">
        <f t="shared" si="0"/>
        <v>114959441</v>
      </c>
      <c r="J32" s="57">
        <f t="shared" si="0"/>
        <v>131415607</v>
      </c>
      <c r="K32" s="52">
        <f t="shared" si="0"/>
        <v>134111408</v>
      </c>
      <c r="L32" s="53">
        <f t="shared" si="0"/>
        <v>136995732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38210083</v>
      </c>
      <c r="D34" s="34">
        <v>38593460</v>
      </c>
      <c r="E34" s="37">
        <v>46463250</v>
      </c>
      <c r="F34" s="38">
        <v>47879086</v>
      </c>
      <c r="G34" s="34">
        <v>51994702</v>
      </c>
      <c r="H34" s="40">
        <v>51994702</v>
      </c>
      <c r="I34" s="41">
        <v>50526313</v>
      </c>
      <c r="J34" s="39">
        <v>52089849</v>
      </c>
      <c r="K34" s="34">
        <v>53280845</v>
      </c>
      <c r="L34" s="37">
        <v>55372483</v>
      </c>
    </row>
    <row r="35" spans="1:12" ht="13.5" x14ac:dyDescent="0.25">
      <c r="A35" s="28" t="s">
        <v>49</v>
      </c>
      <c r="B35" s="21" t="s">
        <v>19</v>
      </c>
      <c r="C35" s="34">
        <v>3714640</v>
      </c>
      <c r="D35" s="34">
        <v>3924880</v>
      </c>
      <c r="E35" s="37">
        <v>4596854</v>
      </c>
      <c r="F35" s="38">
        <v>4857873</v>
      </c>
      <c r="G35" s="34">
        <v>4473499</v>
      </c>
      <c r="H35" s="40">
        <v>4473499</v>
      </c>
      <c r="I35" s="41">
        <v>4647190</v>
      </c>
      <c r="J35" s="39">
        <v>4740489</v>
      </c>
      <c r="K35" s="34">
        <v>4903135</v>
      </c>
      <c r="L35" s="37">
        <v>5128678</v>
      </c>
    </row>
    <row r="36" spans="1:12" ht="13.5" x14ac:dyDescent="0.25">
      <c r="A36" s="28" t="s">
        <v>50</v>
      </c>
      <c r="B36" s="21" t="s">
        <v>22</v>
      </c>
      <c r="C36" s="34">
        <v>14679351</v>
      </c>
      <c r="D36" s="34">
        <v>16733578</v>
      </c>
      <c r="E36" s="37">
        <v>15896269</v>
      </c>
      <c r="F36" s="39">
        <v>20301277</v>
      </c>
      <c r="G36" s="34">
        <v>20248860</v>
      </c>
      <c r="H36" s="37">
        <v>20248860</v>
      </c>
      <c r="I36" s="41">
        <v>19297997</v>
      </c>
      <c r="J36" s="39">
        <v>22883173</v>
      </c>
      <c r="K36" s="34">
        <v>23935799</v>
      </c>
      <c r="L36" s="37">
        <v>25036846</v>
      </c>
    </row>
    <row r="37" spans="1:12" ht="13.5" x14ac:dyDescent="0.25">
      <c r="A37" s="28" t="s">
        <v>51</v>
      </c>
      <c r="B37" s="21" t="s">
        <v>52</v>
      </c>
      <c r="C37" s="34">
        <v>2172394</v>
      </c>
      <c r="D37" s="34">
        <v>2924348</v>
      </c>
      <c r="E37" s="37">
        <v>4121436</v>
      </c>
      <c r="F37" s="39">
        <v>6028666</v>
      </c>
      <c r="G37" s="34">
        <v>3291200</v>
      </c>
      <c r="H37" s="37">
        <v>3291200</v>
      </c>
      <c r="I37" s="41">
        <v>3362442</v>
      </c>
      <c r="J37" s="39">
        <v>5572413</v>
      </c>
      <c r="K37" s="34">
        <v>5828744</v>
      </c>
      <c r="L37" s="37">
        <v>6096768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6769518</v>
      </c>
      <c r="F38" s="38">
        <v>10400000</v>
      </c>
      <c r="G38" s="34">
        <v>10400000</v>
      </c>
      <c r="H38" s="40">
        <v>10400000</v>
      </c>
      <c r="I38" s="41">
        <v>0</v>
      </c>
      <c r="J38" s="39">
        <v>2851852</v>
      </c>
      <c r="K38" s="34">
        <v>2983037</v>
      </c>
      <c r="L38" s="37">
        <v>3120257</v>
      </c>
    </row>
    <row r="39" spans="1:12" ht="13.5" x14ac:dyDescent="0.25">
      <c r="A39" s="28" t="s">
        <v>55</v>
      </c>
      <c r="B39" s="21" t="s">
        <v>19</v>
      </c>
      <c r="C39" s="34">
        <v>9658352</v>
      </c>
      <c r="D39" s="34">
        <v>9566622</v>
      </c>
      <c r="E39" s="37">
        <v>11563120</v>
      </c>
      <c r="F39" s="39">
        <v>9864329</v>
      </c>
      <c r="G39" s="34">
        <v>9864329</v>
      </c>
      <c r="H39" s="37">
        <v>9864329</v>
      </c>
      <c r="I39" s="41">
        <v>6513274</v>
      </c>
      <c r="J39" s="39">
        <v>9332041</v>
      </c>
      <c r="K39" s="34">
        <v>9789559</v>
      </c>
      <c r="L39" s="37">
        <v>10239878</v>
      </c>
    </row>
    <row r="40" spans="1:12" ht="13.5" x14ac:dyDescent="0.25">
      <c r="A40" s="28" t="s">
        <v>28</v>
      </c>
      <c r="B40" s="21" t="s">
        <v>19</v>
      </c>
      <c r="C40" s="34">
        <v>160806</v>
      </c>
      <c r="D40" s="34">
        <v>1726072</v>
      </c>
      <c r="E40" s="37">
        <v>1967202</v>
      </c>
      <c r="F40" s="38">
        <v>300000</v>
      </c>
      <c r="G40" s="34">
        <v>164000</v>
      </c>
      <c r="H40" s="40">
        <v>164000</v>
      </c>
      <c r="I40" s="41">
        <v>182106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13598145</v>
      </c>
      <c r="D41" s="34">
        <v>13200187</v>
      </c>
      <c r="E41" s="37">
        <v>26679232</v>
      </c>
      <c r="F41" s="38">
        <v>18485399</v>
      </c>
      <c r="G41" s="34">
        <v>17048621</v>
      </c>
      <c r="H41" s="40">
        <v>17048621</v>
      </c>
      <c r="I41" s="41">
        <v>18194814</v>
      </c>
      <c r="J41" s="39">
        <v>14229961</v>
      </c>
      <c r="K41" s="34">
        <v>14759019</v>
      </c>
      <c r="L41" s="37">
        <v>15793211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1477123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17573245</v>
      </c>
      <c r="D44" s="34">
        <v>18882240</v>
      </c>
      <c r="E44" s="37">
        <v>21786303</v>
      </c>
      <c r="F44" s="39">
        <v>12019314</v>
      </c>
      <c r="G44" s="34">
        <v>11760658</v>
      </c>
      <c r="H44" s="37">
        <v>11760658</v>
      </c>
      <c r="I44" s="41">
        <v>8169417</v>
      </c>
      <c r="J44" s="39">
        <v>12322431</v>
      </c>
      <c r="K44" s="34">
        <v>12377677</v>
      </c>
      <c r="L44" s="37">
        <v>12917654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1612027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99767016</v>
      </c>
      <c r="D47" s="52">
        <f t="shared" ref="D47:L47" si="1">SUM(D34:D46)</f>
        <v>105551387</v>
      </c>
      <c r="E47" s="53">
        <f t="shared" si="1"/>
        <v>141455211</v>
      </c>
      <c r="F47" s="54">
        <f t="shared" si="1"/>
        <v>130135944</v>
      </c>
      <c r="G47" s="52">
        <f t="shared" si="1"/>
        <v>129245869</v>
      </c>
      <c r="H47" s="53">
        <f t="shared" si="1"/>
        <v>129245869</v>
      </c>
      <c r="I47" s="56">
        <f t="shared" si="1"/>
        <v>112370676</v>
      </c>
      <c r="J47" s="57">
        <f t="shared" si="1"/>
        <v>124022209</v>
      </c>
      <c r="K47" s="52">
        <f t="shared" si="1"/>
        <v>127857815</v>
      </c>
      <c r="L47" s="53">
        <f t="shared" si="1"/>
        <v>133705775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-10674593</v>
      </c>
      <c r="D48" s="61">
        <f t="shared" si="2"/>
        <v>-5416954</v>
      </c>
      <c r="E48" s="62">
        <f t="shared" si="2"/>
        <v>-48364130</v>
      </c>
      <c r="F48" s="63">
        <f t="shared" si="2"/>
        <v>-5469378</v>
      </c>
      <c r="G48" s="61">
        <f t="shared" si="2"/>
        <v>-3830282</v>
      </c>
      <c r="H48" s="62">
        <f t="shared" si="2"/>
        <v>-3830282</v>
      </c>
      <c r="I48" s="64">
        <f t="shared" si="2"/>
        <v>2588765</v>
      </c>
      <c r="J48" s="65">
        <f t="shared" si="2"/>
        <v>7393398</v>
      </c>
      <c r="K48" s="61">
        <f t="shared" si="2"/>
        <v>6253593</v>
      </c>
      <c r="L48" s="62">
        <f t="shared" si="2"/>
        <v>3289957</v>
      </c>
    </row>
    <row r="49" spans="1:12" ht="25.5" x14ac:dyDescent="0.25">
      <c r="A49" s="66" t="s">
        <v>64</v>
      </c>
      <c r="B49" s="21" t="s">
        <v>65</v>
      </c>
      <c r="C49" s="34">
        <v>14310000</v>
      </c>
      <c r="D49" s="34">
        <v>4807000</v>
      </c>
      <c r="E49" s="37">
        <v>23833856</v>
      </c>
      <c r="F49" s="39">
        <v>42737000</v>
      </c>
      <c r="G49" s="34">
        <v>60039000</v>
      </c>
      <c r="H49" s="37">
        <v>60039000</v>
      </c>
      <c r="I49" s="41">
        <v>43324395</v>
      </c>
      <c r="J49" s="39">
        <v>31858000</v>
      </c>
      <c r="K49" s="34">
        <v>24611000</v>
      </c>
      <c r="L49" s="37">
        <v>15932000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3635407</v>
      </c>
      <c r="D51" s="68">
        <f t="shared" si="3"/>
        <v>-609954</v>
      </c>
      <c r="E51" s="69">
        <f t="shared" si="3"/>
        <v>-24530274</v>
      </c>
      <c r="F51" s="70">
        <f t="shared" si="3"/>
        <v>37267622</v>
      </c>
      <c r="G51" s="68">
        <f t="shared" si="3"/>
        <v>56208718</v>
      </c>
      <c r="H51" s="69">
        <f t="shared" si="3"/>
        <v>56208718</v>
      </c>
      <c r="I51" s="71">
        <f t="shared" si="3"/>
        <v>45913160</v>
      </c>
      <c r="J51" s="72">
        <f t="shared" si="3"/>
        <v>39251398</v>
      </c>
      <c r="K51" s="68">
        <f t="shared" si="3"/>
        <v>30864593</v>
      </c>
      <c r="L51" s="69">
        <f t="shared" si="3"/>
        <v>19221957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3635407</v>
      </c>
      <c r="D53" s="79">
        <f t="shared" ref="D53:L53" si="4">+D51-D52</f>
        <v>-609954</v>
      </c>
      <c r="E53" s="80">
        <f t="shared" si="4"/>
        <v>-24530274</v>
      </c>
      <c r="F53" s="81">
        <f t="shared" si="4"/>
        <v>37267622</v>
      </c>
      <c r="G53" s="79">
        <f t="shared" si="4"/>
        <v>56208718</v>
      </c>
      <c r="H53" s="80">
        <f t="shared" si="4"/>
        <v>56208718</v>
      </c>
      <c r="I53" s="82">
        <f t="shared" si="4"/>
        <v>45913160</v>
      </c>
      <c r="J53" s="83">
        <f t="shared" si="4"/>
        <v>39251398</v>
      </c>
      <c r="K53" s="79">
        <f t="shared" si="4"/>
        <v>30864593</v>
      </c>
      <c r="L53" s="80">
        <f t="shared" si="4"/>
        <v>19221957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3635407</v>
      </c>
      <c r="D56" s="68">
        <f t="shared" ref="D56:L56" si="5">SUM(D53:D55)</f>
        <v>-609954</v>
      </c>
      <c r="E56" s="69">
        <f t="shared" si="5"/>
        <v>-24530274</v>
      </c>
      <c r="F56" s="70">
        <f t="shared" si="5"/>
        <v>37267622</v>
      </c>
      <c r="G56" s="68">
        <f t="shared" si="5"/>
        <v>56208718</v>
      </c>
      <c r="H56" s="69">
        <f t="shared" si="5"/>
        <v>56208718</v>
      </c>
      <c r="I56" s="71">
        <f t="shared" si="5"/>
        <v>45913160</v>
      </c>
      <c r="J56" s="72">
        <f t="shared" si="5"/>
        <v>39251398</v>
      </c>
      <c r="K56" s="68">
        <f t="shared" si="5"/>
        <v>30864593</v>
      </c>
      <c r="L56" s="69">
        <f t="shared" si="5"/>
        <v>19221957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3635407</v>
      </c>
      <c r="D59" s="87">
        <f t="shared" ref="D59:L59" si="6">SUM(D56:D58)</f>
        <v>-609954</v>
      </c>
      <c r="E59" s="88">
        <f t="shared" si="6"/>
        <v>-24530274</v>
      </c>
      <c r="F59" s="89">
        <f t="shared" si="6"/>
        <v>37267622</v>
      </c>
      <c r="G59" s="87">
        <f t="shared" si="6"/>
        <v>56208718</v>
      </c>
      <c r="H59" s="90">
        <f t="shared" si="6"/>
        <v>56208718</v>
      </c>
      <c r="I59" s="91">
        <f t="shared" si="6"/>
        <v>45913160</v>
      </c>
      <c r="J59" s="92">
        <f t="shared" si="6"/>
        <v>39251398</v>
      </c>
      <c r="K59" s="87">
        <f t="shared" si="6"/>
        <v>30864593</v>
      </c>
      <c r="L59" s="88">
        <f t="shared" si="6"/>
        <v>19221957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1245784</v>
      </c>
      <c r="D9" s="29">
        <v>1302030</v>
      </c>
      <c r="E9" s="30">
        <v>1345287</v>
      </c>
      <c r="F9" s="31">
        <v>1966511</v>
      </c>
      <c r="G9" s="29">
        <v>1966511</v>
      </c>
      <c r="H9" s="32">
        <v>1966511</v>
      </c>
      <c r="I9" s="30">
        <v>1349162</v>
      </c>
      <c r="J9" s="33">
        <v>2062872</v>
      </c>
      <c r="K9" s="29">
        <v>2157768</v>
      </c>
      <c r="L9" s="32">
        <v>2261340</v>
      </c>
    </row>
    <row r="10" spans="1:12" ht="13.5" x14ac:dyDescent="0.25">
      <c r="A10" s="28" t="s">
        <v>26</v>
      </c>
      <c r="B10" s="21" t="s">
        <v>19</v>
      </c>
      <c r="C10" s="29">
        <v>556957</v>
      </c>
      <c r="D10" s="29">
        <v>384978</v>
      </c>
      <c r="E10" s="30">
        <v>313527</v>
      </c>
      <c r="F10" s="31">
        <v>3510176</v>
      </c>
      <c r="G10" s="29">
        <v>3510176</v>
      </c>
      <c r="H10" s="32">
        <v>3510176</v>
      </c>
      <c r="I10" s="30">
        <v>211786</v>
      </c>
      <c r="J10" s="33">
        <v>1196652</v>
      </c>
      <c r="K10" s="29">
        <v>1251696</v>
      </c>
      <c r="L10" s="32">
        <v>1311780</v>
      </c>
    </row>
    <row r="11" spans="1:12" ht="13.5" x14ac:dyDescent="0.25">
      <c r="A11" s="28" t="s">
        <v>27</v>
      </c>
      <c r="B11" s="21" t="s">
        <v>19</v>
      </c>
      <c r="C11" s="29">
        <v>1257163</v>
      </c>
      <c r="D11" s="29">
        <v>1126839</v>
      </c>
      <c r="E11" s="30">
        <v>1397331</v>
      </c>
      <c r="F11" s="31">
        <v>0</v>
      </c>
      <c r="G11" s="29">
        <v>0</v>
      </c>
      <c r="H11" s="32">
        <v>0</v>
      </c>
      <c r="I11" s="30">
        <v>1195434</v>
      </c>
      <c r="J11" s="33">
        <v>150000</v>
      </c>
      <c r="K11" s="29">
        <v>156900</v>
      </c>
      <c r="L11" s="32">
        <v>164436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75982</v>
      </c>
      <c r="E13" s="30">
        <v>104589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1018541</v>
      </c>
      <c r="D14" s="29">
        <v>667866</v>
      </c>
      <c r="E14" s="30">
        <v>1149864</v>
      </c>
      <c r="F14" s="31">
        <v>1848000</v>
      </c>
      <c r="G14" s="29">
        <v>1848000</v>
      </c>
      <c r="H14" s="32">
        <v>1848000</v>
      </c>
      <c r="I14" s="30">
        <v>2079831</v>
      </c>
      <c r="J14" s="33">
        <v>1326780</v>
      </c>
      <c r="K14" s="29">
        <v>1387812</v>
      </c>
      <c r="L14" s="32">
        <v>1454424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13635</v>
      </c>
      <c r="D17" s="34">
        <v>30794</v>
      </c>
      <c r="E17" s="37">
        <v>19357</v>
      </c>
      <c r="F17" s="39">
        <v>11609</v>
      </c>
      <c r="G17" s="34">
        <v>11609</v>
      </c>
      <c r="H17" s="37">
        <v>11609</v>
      </c>
      <c r="I17" s="40">
        <v>47649</v>
      </c>
      <c r="J17" s="39">
        <v>20964</v>
      </c>
      <c r="K17" s="34">
        <v>21924</v>
      </c>
      <c r="L17" s="37">
        <v>22980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778710</v>
      </c>
      <c r="D19" s="34">
        <v>821269</v>
      </c>
      <c r="E19" s="37">
        <v>35820</v>
      </c>
      <c r="F19" s="39">
        <v>0</v>
      </c>
      <c r="G19" s="34">
        <v>0</v>
      </c>
      <c r="H19" s="37">
        <v>0</v>
      </c>
      <c r="I19" s="41">
        <v>1092568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21084218</v>
      </c>
      <c r="D21" s="34">
        <v>28114975</v>
      </c>
      <c r="E21" s="37">
        <v>30853235</v>
      </c>
      <c r="F21" s="39">
        <v>42227869</v>
      </c>
      <c r="G21" s="34">
        <v>44515874</v>
      </c>
      <c r="H21" s="37">
        <v>44515874</v>
      </c>
      <c r="I21" s="41">
        <v>44590590</v>
      </c>
      <c r="J21" s="39">
        <v>45038700</v>
      </c>
      <c r="K21" s="34">
        <v>47110476</v>
      </c>
      <c r="L21" s="37">
        <v>49371780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20643496</v>
      </c>
      <c r="G22" s="34">
        <v>30643496</v>
      </c>
      <c r="H22" s="37">
        <v>30643496</v>
      </c>
      <c r="I22" s="41">
        <v>0</v>
      </c>
      <c r="J22" s="39">
        <v>23655032</v>
      </c>
      <c r="K22" s="34">
        <v>24743160</v>
      </c>
      <c r="L22" s="37">
        <v>25930836</v>
      </c>
    </row>
    <row r="23" spans="1:12" ht="13.5" x14ac:dyDescent="0.25">
      <c r="A23" s="28" t="s">
        <v>39</v>
      </c>
      <c r="B23" s="21" t="s">
        <v>19</v>
      </c>
      <c r="C23" s="34">
        <v>9081</v>
      </c>
      <c r="D23" s="34">
        <v>32627</v>
      </c>
      <c r="E23" s="37">
        <v>1375841</v>
      </c>
      <c r="F23" s="39">
        <v>424764</v>
      </c>
      <c r="G23" s="34">
        <v>424764</v>
      </c>
      <c r="H23" s="37">
        <v>424764</v>
      </c>
      <c r="I23" s="41">
        <v>9090</v>
      </c>
      <c r="J23" s="39">
        <v>600000</v>
      </c>
      <c r="K23" s="34">
        <v>627600</v>
      </c>
      <c r="L23" s="37">
        <v>657720</v>
      </c>
    </row>
    <row r="24" spans="1:12" ht="13.5" x14ac:dyDescent="0.25">
      <c r="A24" s="28" t="s">
        <v>40</v>
      </c>
      <c r="B24" s="21" t="s">
        <v>19</v>
      </c>
      <c r="C24" s="34">
        <v>372778</v>
      </c>
      <c r="D24" s="34">
        <v>854642</v>
      </c>
      <c r="E24" s="37">
        <v>468889</v>
      </c>
      <c r="F24" s="39">
        <v>2401811</v>
      </c>
      <c r="G24" s="34">
        <v>2401811</v>
      </c>
      <c r="H24" s="37">
        <v>2401811</v>
      </c>
      <c r="I24" s="41">
        <v>447776</v>
      </c>
      <c r="J24" s="39">
        <v>2250000</v>
      </c>
      <c r="K24" s="34">
        <v>2353500</v>
      </c>
      <c r="L24" s="37">
        <v>2466468</v>
      </c>
    </row>
    <row r="25" spans="1:12" ht="13.5" x14ac:dyDescent="0.25">
      <c r="A25" s="28" t="s">
        <v>41</v>
      </c>
      <c r="B25" s="21" t="s">
        <v>19</v>
      </c>
      <c r="C25" s="34">
        <v>114602123</v>
      </c>
      <c r="D25" s="34">
        <v>103832625</v>
      </c>
      <c r="E25" s="37">
        <v>114743736</v>
      </c>
      <c r="F25" s="39">
        <v>126835224</v>
      </c>
      <c r="G25" s="34">
        <v>126835224</v>
      </c>
      <c r="H25" s="37">
        <v>126835224</v>
      </c>
      <c r="I25" s="41">
        <v>118571907</v>
      </c>
      <c r="J25" s="39">
        <v>126866000</v>
      </c>
      <c r="K25" s="34">
        <v>132701820</v>
      </c>
      <c r="L25" s="37">
        <v>139071516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520573</v>
      </c>
      <c r="E26" s="37">
        <v>745140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8815</v>
      </c>
      <c r="D29" s="34">
        <v>401208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-418000</v>
      </c>
      <c r="D30" s="34">
        <v>0</v>
      </c>
      <c r="E30" s="37">
        <v>1898000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140529805</v>
      </c>
      <c r="D32" s="52">
        <f t="shared" ref="D32:L32" si="0">SUM(D6:D19)+SUM(D21:D31)</f>
        <v>138166408</v>
      </c>
      <c r="E32" s="53">
        <f t="shared" si="0"/>
        <v>154450616</v>
      </c>
      <c r="F32" s="54">
        <f t="shared" si="0"/>
        <v>199869460</v>
      </c>
      <c r="G32" s="52">
        <f t="shared" si="0"/>
        <v>212157465</v>
      </c>
      <c r="H32" s="55">
        <f t="shared" si="0"/>
        <v>212157465</v>
      </c>
      <c r="I32" s="56">
        <f t="shared" si="0"/>
        <v>169595793</v>
      </c>
      <c r="J32" s="57">
        <f t="shared" si="0"/>
        <v>203167000</v>
      </c>
      <c r="K32" s="52">
        <f t="shared" si="0"/>
        <v>212512656</v>
      </c>
      <c r="L32" s="53">
        <f t="shared" si="0"/>
        <v>222713280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31940678</v>
      </c>
      <c r="D34" s="34">
        <v>32777736</v>
      </c>
      <c r="E34" s="37">
        <v>40140759</v>
      </c>
      <c r="F34" s="38">
        <v>49638124</v>
      </c>
      <c r="G34" s="34">
        <v>53739077</v>
      </c>
      <c r="H34" s="40">
        <v>53739077</v>
      </c>
      <c r="I34" s="41">
        <v>40230988</v>
      </c>
      <c r="J34" s="39">
        <v>31034430</v>
      </c>
      <c r="K34" s="34">
        <v>61890935</v>
      </c>
      <c r="L34" s="37">
        <v>64861687</v>
      </c>
    </row>
    <row r="35" spans="1:12" ht="13.5" x14ac:dyDescent="0.25">
      <c r="A35" s="28" t="s">
        <v>49</v>
      </c>
      <c r="B35" s="21" t="s">
        <v>19</v>
      </c>
      <c r="C35" s="34">
        <v>9468583</v>
      </c>
      <c r="D35" s="34">
        <v>9599138</v>
      </c>
      <c r="E35" s="37">
        <v>10805555</v>
      </c>
      <c r="F35" s="38">
        <v>11359860</v>
      </c>
      <c r="G35" s="34">
        <v>13288731</v>
      </c>
      <c r="H35" s="40">
        <v>13288731</v>
      </c>
      <c r="I35" s="41">
        <v>12764260</v>
      </c>
      <c r="J35" s="39">
        <v>12707424</v>
      </c>
      <c r="K35" s="34">
        <v>13291956</v>
      </c>
      <c r="L35" s="37">
        <v>13929984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8440515</v>
      </c>
      <c r="D37" s="34">
        <v>6572193</v>
      </c>
      <c r="E37" s="37">
        <v>7543942</v>
      </c>
      <c r="F37" s="39">
        <v>500004</v>
      </c>
      <c r="G37" s="34">
        <v>200004</v>
      </c>
      <c r="H37" s="37">
        <v>200004</v>
      </c>
      <c r="I37" s="41">
        <v>109236</v>
      </c>
      <c r="J37" s="39">
        <v>209796</v>
      </c>
      <c r="K37" s="34">
        <v>219444</v>
      </c>
      <c r="L37" s="37">
        <v>229980</v>
      </c>
    </row>
    <row r="38" spans="1:12" ht="13.5" x14ac:dyDescent="0.25">
      <c r="A38" s="28" t="s">
        <v>53</v>
      </c>
      <c r="B38" s="21" t="s">
        <v>54</v>
      </c>
      <c r="C38" s="34">
        <v>1712176</v>
      </c>
      <c r="D38" s="34">
        <v>6593055</v>
      </c>
      <c r="E38" s="37">
        <v>8317481</v>
      </c>
      <c r="F38" s="38">
        <v>3500000</v>
      </c>
      <c r="G38" s="34">
        <v>3500000</v>
      </c>
      <c r="H38" s="40">
        <v>3500000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36886124</v>
      </c>
      <c r="D39" s="34">
        <v>31559551</v>
      </c>
      <c r="E39" s="37">
        <v>88090505</v>
      </c>
      <c r="F39" s="39">
        <v>37760000</v>
      </c>
      <c r="G39" s="34">
        <v>37760000</v>
      </c>
      <c r="H39" s="37">
        <v>37760000</v>
      </c>
      <c r="I39" s="41">
        <v>21917681</v>
      </c>
      <c r="J39" s="39">
        <v>41020326</v>
      </c>
      <c r="K39" s="34">
        <v>42907260</v>
      </c>
      <c r="L39" s="37">
        <v>44966808</v>
      </c>
    </row>
    <row r="40" spans="1:12" ht="13.5" x14ac:dyDescent="0.25">
      <c r="A40" s="28" t="s">
        <v>28</v>
      </c>
      <c r="B40" s="21" t="s">
        <v>19</v>
      </c>
      <c r="C40" s="34">
        <v>4140117</v>
      </c>
      <c r="D40" s="34">
        <v>4863214</v>
      </c>
      <c r="E40" s="37">
        <v>3662674</v>
      </c>
      <c r="F40" s="38">
        <v>3500004</v>
      </c>
      <c r="G40" s="34">
        <v>3500000</v>
      </c>
      <c r="H40" s="40">
        <v>3500000</v>
      </c>
      <c r="I40" s="41">
        <v>2353075</v>
      </c>
      <c r="J40" s="39">
        <v>7385676</v>
      </c>
      <c r="K40" s="34">
        <v>7725420</v>
      </c>
      <c r="L40" s="37">
        <v>8096244</v>
      </c>
    </row>
    <row r="41" spans="1:12" ht="13.5" x14ac:dyDescent="0.25">
      <c r="A41" s="28" t="s">
        <v>56</v>
      </c>
      <c r="B41" s="21" t="s">
        <v>19</v>
      </c>
      <c r="C41" s="34">
        <v>36039941</v>
      </c>
      <c r="D41" s="34">
        <v>32656315</v>
      </c>
      <c r="E41" s="37">
        <v>51175455</v>
      </c>
      <c r="F41" s="38">
        <v>44341830</v>
      </c>
      <c r="G41" s="34">
        <v>45509001</v>
      </c>
      <c r="H41" s="40">
        <v>45509001</v>
      </c>
      <c r="I41" s="41">
        <v>50056525</v>
      </c>
      <c r="J41" s="39">
        <v>34360904</v>
      </c>
      <c r="K41" s="34">
        <v>41215584</v>
      </c>
      <c r="L41" s="37">
        <v>43193992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21867543</v>
      </c>
      <c r="D44" s="34">
        <v>23883934</v>
      </c>
      <c r="E44" s="37">
        <v>25497768</v>
      </c>
      <c r="F44" s="39">
        <v>28473384</v>
      </c>
      <c r="G44" s="34">
        <v>34074000</v>
      </c>
      <c r="H44" s="37">
        <v>34074000</v>
      </c>
      <c r="I44" s="41">
        <v>24947190</v>
      </c>
      <c r="J44" s="39">
        <v>45977430</v>
      </c>
      <c r="K44" s="34">
        <v>44769401</v>
      </c>
      <c r="L44" s="37">
        <v>46918373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152538</v>
      </c>
      <c r="E45" s="37">
        <v>526305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150495677</v>
      </c>
      <c r="D47" s="52">
        <f t="shared" ref="D47:L47" si="1">SUM(D34:D46)</f>
        <v>148657674</v>
      </c>
      <c r="E47" s="53">
        <f t="shared" si="1"/>
        <v>235760444</v>
      </c>
      <c r="F47" s="54">
        <f t="shared" si="1"/>
        <v>179073206</v>
      </c>
      <c r="G47" s="52">
        <f t="shared" si="1"/>
        <v>191570813</v>
      </c>
      <c r="H47" s="53">
        <f t="shared" si="1"/>
        <v>191570813</v>
      </c>
      <c r="I47" s="56">
        <f t="shared" si="1"/>
        <v>152378955</v>
      </c>
      <c r="J47" s="57">
        <f t="shared" si="1"/>
        <v>172695986</v>
      </c>
      <c r="K47" s="52">
        <f t="shared" si="1"/>
        <v>212020000</v>
      </c>
      <c r="L47" s="53">
        <f t="shared" si="1"/>
        <v>222197068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-9965872</v>
      </c>
      <c r="D48" s="61">
        <f t="shared" si="2"/>
        <v>-10491266</v>
      </c>
      <c r="E48" s="62">
        <f t="shared" si="2"/>
        <v>-81309828</v>
      </c>
      <c r="F48" s="63">
        <f t="shared" si="2"/>
        <v>20796254</v>
      </c>
      <c r="G48" s="61">
        <f t="shared" si="2"/>
        <v>20586652</v>
      </c>
      <c r="H48" s="62">
        <f t="shared" si="2"/>
        <v>20586652</v>
      </c>
      <c r="I48" s="64">
        <f t="shared" si="2"/>
        <v>17216838</v>
      </c>
      <c r="J48" s="65">
        <f t="shared" si="2"/>
        <v>30471014</v>
      </c>
      <c r="K48" s="61">
        <f t="shared" si="2"/>
        <v>492656</v>
      </c>
      <c r="L48" s="62">
        <f t="shared" si="2"/>
        <v>516212</v>
      </c>
    </row>
    <row r="49" spans="1:12" ht="25.5" x14ac:dyDescent="0.25">
      <c r="A49" s="66" t="s">
        <v>64</v>
      </c>
      <c r="B49" s="21" t="s">
        <v>65</v>
      </c>
      <c r="C49" s="34">
        <v>13645001</v>
      </c>
      <c r="D49" s="34">
        <v>28610592</v>
      </c>
      <c r="E49" s="37">
        <v>28441441</v>
      </c>
      <c r="F49" s="39">
        <v>27617000</v>
      </c>
      <c r="G49" s="34">
        <v>30081000</v>
      </c>
      <c r="H49" s="37">
        <v>30081000</v>
      </c>
      <c r="I49" s="41">
        <v>28160886</v>
      </c>
      <c r="J49" s="39">
        <v>24921000</v>
      </c>
      <c r="K49" s="34">
        <v>26067372</v>
      </c>
      <c r="L49" s="37">
        <v>27318600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101502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3679129</v>
      </c>
      <c r="D51" s="68">
        <f t="shared" si="3"/>
        <v>18119326</v>
      </c>
      <c r="E51" s="69">
        <f t="shared" si="3"/>
        <v>-52766885</v>
      </c>
      <c r="F51" s="70">
        <f t="shared" si="3"/>
        <v>48413254</v>
      </c>
      <c r="G51" s="68">
        <f t="shared" si="3"/>
        <v>50667652</v>
      </c>
      <c r="H51" s="69">
        <f t="shared" si="3"/>
        <v>50667652</v>
      </c>
      <c r="I51" s="71">
        <f t="shared" si="3"/>
        <v>45377724</v>
      </c>
      <c r="J51" s="72">
        <f t="shared" si="3"/>
        <v>55392014</v>
      </c>
      <c r="K51" s="68">
        <f t="shared" si="3"/>
        <v>26560028</v>
      </c>
      <c r="L51" s="69">
        <f t="shared" si="3"/>
        <v>27834812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3679129</v>
      </c>
      <c r="D53" s="79">
        <f t="shared" ref="D53:L53" si="4">+D51-D52</f>
        <v>18119326</v>
      </c>
      <c r="E53" s="80">
        <f t="shared" si="4"/>
        <v>-52766885</v>
      </c>
      <c r="F53" s="81">
        <f t="shared" si="4"/>
        <v>48413254</v>
      </c>
      <c r="G53" s="79">
        <f t="shared" si="4"/>
        <v>50667652</v>
      </c>
      <c r="H53" s="80">
        <f t="shared" si="4"/>
        <v>50667652</v>
      </c>
      <c r="I53" s="82">
        <f t="shared" si="4"/>
        <v>45377724</v>
      </c>
      <c r="J53" s="83">
        <f t="shared" si="4"/>
        <v>55392014</v>
      </c>
      <c r="K53" s="79">
        <f t="shared" si="4"/>
        <v>26560028</v>
      </c>
      <c r="L53" s="80">
        <f t="shared" si="4"/>
        <v>27834812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3679129</v>
      </c>
      <c r="D56" s="68">
        <f t="shared" ref="D56:L56" si="5">SUM(D53:D55)</f>
        <v>18119326</v>
      </c>
      <c r="E56" s="69">
        <f t="shared" si="5"/>
        <v>-52766885</v>
      </c>
      <c r="F56" s="70">
        <f t="shared" si="5"/>
        <v>48413254</v>
      </c>
      <c r="G56" s="68">
        <f t="shared" si="5"/>
        <v>50667652</v>
      </c>
      <c r="H56" s="69">
        <f t="shared" si="5"/>
        <v>50667652</v>
      </c>
      <c r="I56" s="71">
        <f t="shared" si="5"/>
        <v>45377724</v>
      </c>
      <c r="J56" s="72">
        <f t="shared" si="5"/>
        <v>55392014</v>
      </c>
      <c r="K56" s="68">
        <f t="shared" si="5"/>
        <v>26560028</v>
      </c>
      <c r="L56" s="69">
        <f t="shared" si="5"/>
        <v>27834812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3679129</v>
      </c>
      <c r="D59" s="87">
        <f t="shared" ref="D59:L59" si="6">SUM(D56:D58)</f>
        <v>18119326</v>
      </c>
      <c r="E59" s="88">
        <f t="shared" si="6"/>
        <v>-52766885</v>
      </c>
      <c r="F59" s="89">
        <f t="shared" si="6"/>
        <v>48413254</v>
      </c>
      <c r="G59" s="87">
        <f t="shared" si="6"/>
        <v>50667652</v>
      </c>
      <c r="H59" s="90">
        <f t="shared" si="6"/>
        <v>50667652</v>
      </c>
      <c r="I59" s="91">
        <f t="shared" si="6"/>
        <v>45377724</v>
      </c>
      <c r="J59" s="92">
        <f t="shared" si="6"/>
        <v>55392014</v>
      </c>
      <c r="K59" s="87">
        <f t="shared" si="6"/>
        <v>26560028</v>
      </c>
      <c r="L59" s="88">
        <f t="shared" si="6"/>
        <v>27834812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22156209</v>
      </c>
      <c r="D7" s="29">
        <v>25689872</v>
      </c>
      <c r="E7" s="30">
        <v>29313470</v>
      </c>
      <c r="F7" s="31">
        <v>33514831</v>
      </c>
      <c r="G7" s="29">
        <v>33514831</v>
      </c>
      <c r="H7" s="32">
        <v>33514831</v>
      </c>
      <c r="I7" s="30">
        <v>21599820</v>
      </c>
      <c r="J7" s="33">
        <v>35157057</v>
      </c>
      <c r="K7" s="29">
        <v>36774283</v>
      </c>
      <c r="L7" s="32">
        <v>38465900</v>
      </c>
    </row>
    <row r="8" spans="1:12" ht="13.5" x14ac:dyDescent="0.25">
      <c r="A8" s="28" t="s">
        <v>24</v>
      </c>
      <c r="B8" s="21" t="s">
        <v>22</v>
      </c>
      <c r="C8" s="29">
        <v>5956761</v>
      </c>
      <c r="D8" s="29">
        <v>9029575</v>
      </c>
      <c r="E8" s="30">
        <v>9118447</v>
      </c>
      <c r="F8" s="31">
        <v>9394258</v>
      </c>
      <c r="G8" s="29">
        <v>9394258</v>
      </c>
      <c r="H8" s="32">
        <v>9394258</v>
      </c>
      <c r="I8" s="30">
        <v>6292805</v>
      </c>
      <c r="J8" s="33">
        <v>9854577</v>
      </c>
      <c r="K8" s="29">
        <v>10307887</v>
      </c>
      <c r="L8" s="32">
        <v>10782050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179350</v>
      </c>
      <c r="D10" s="29">
        <v>238633</v>
      </c>
      <c r="E10" s="30">
        <v>342436</v>
      </c>
      <c r="F10" s="31">
        <v>216217</v>
      </c>
      <c r="G10" s="29">
        <v>384921</v>
      </c>
      <c r="H10" s="32">
        <v>384921</v>
      </c>
      <c r="I10" s="30">
        <v>255211</v>
      </c>
      <c r="J10" s="33">
        <v>404167</v>
      </c>
      <c r="K10" s="29">
        <v>422759</v>
      </c>
      <c r="L10" s="32">
        <v>442206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6807140</v>
      </c>
      <c r="D13" s="29">
        <v>9774347</v>
      </c>
      <c r="E13" s="30">
        <v>15971669</v>
      </c>
      <c r="F13" s="31">
        <v>9708347</v>
      </c>
      <c r="G13" s="29">
        <v>22279827</v>
      </c>
      <c r="H13" s="32">
        <v>22279827</v>
      </c>
      <c r="I13" s="30">
        <v>24426003</v>
      </c>
      <c r="J13" s="33">
        <v>23371539</v>
      </c>
      <c r="K13" s="29">
        <v>24446630</v>
      </c>
      <c r="L13" s="32">
        <v>25571175</v>
      </c>
    </row>
    <row r="14" spans="1:12" ht="13.5" x14ac:dyDescent="0.25">
      <c r="A14" s="28" t="s">
        <v>30</v>
      </c>
      <c r="B14" s="21" t="s">
        <v>19</v>
      </c>
      <c r="C14" s="29">
        <v>3722157</v>
      </c>
      <c r="D14" s="29">
        <v>3757381</v>
      </c>
      <c r="E14" s="30">
        <v>7332917</v>
      </c>
      <c r="F14" s="31">
        <v>5337696</v>
      </c>
      <c r="G14" s="29">
        <v>7152237</v>
      </c>
      <c r="H14" s="32">
        <v>7152237</v>
      </c>
      <c r="I14" s="30">
        <v>9537581</v>
      </c>
      <c r="J14" s="33">
        <v>7502697</v>
      </c>
      <c r="K14" s="29">
        <v>7847821</v>
      </c>
      <c r="L14" s="32">
        <v>8208820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19780</v>
      </c>
      <c r="D17" s="34">
        <v>46566</v>
      </c>
      <c r="E17" s="37">
        <v>35948</v>
      </c>
      <c r="F17" s="39">
        <v>55000</v>
      </c>
      <c r="G17" s="34">
        <v>55000</v>
      </c>
      <c r="H17" s="37">
        <v>55000</v>
      </c>
      <c r="I17" s="40">
        <v>24215</v>
      </c>
      <c r="J17" s="39">
        <v>57695</v>
      </c>
      <c r="K17" s="34">
        <v>60349</v>
      </c>
      <c r="L17" s="37">
        <v>63125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1273405</v>
      </c>
      <c r="D19" s="34">
        <v>440888</v>
      </c>
      <c r="E19" s="37">
        <v>1614725</v>
      </c>
      <c r="F19" s="39">
        <v>822009</v>
      </c>
      <c r="G19" s="34">
        <v>10333201</v>
      </c>
      <c r="H19" s="37">
        <v>10333201</v>
      </c>
      <c r="I19" s="41">
        <v>8988303</v>
      </c>
      <c r="J19" s="39">
        <v>10849735</v>
      </c>
      <c r="K19" s="34">
        <v>11348822</v>
      </c>
      <c r="L19" s="37">
        <v>11870868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200000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30000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192780722</v>
      </c>
      <c r="D25" s="34">
        <v>190002477</v>
      </c>
      <c r="E25" s="37">
        <v>216822388</v>
      </c>
      <c r="F25" s="39">
        <v>225343818</v>
      </c>
      <c r="G25" s="34">
        <v>255181818</v>
      </c>
      <c r="H25" s="37">
        <v>255181818</v>
      </c>
      <c r="I25" s="41">
        <v>203378434</v>
      </c>
      <c r="J25" s="39">
        <v>242589571</v>
      </c>
      <c r="K25" s="34">
        <v>253289230</v>
      </c>
      <c r="L25" s="37">
        <v>263492453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-28111</v>
      </c>
      <c r="D29" s="34">
        <v>13917178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1844098</v>
      </c>
      <c r="D30" s="34">
        <v>9000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234741511</v>
      </c>
      <c r="D32" s="52">
        <f t="shared" ref="D32:L32" si="0">SUM(D6:D19)+SUM(D21:D31)</f>
        <v>252905917</v>
      </c>
      <c r="E32" s="53">
        <f t="shared" si="0"/>
        <v>280752000</v>
      </c>
      <c r="F32" s="54">
        <f t="shared" si="0"/>
        <v>284392176</v>
      </c>
      <c r="G32" s="52">
        <f t="shared" si="0"/>
        <v>338296093</v>
      </c>
      <c r="H32" s="55">
        <f t="shared" si="0"/>
        <v>338296093</v>
      </c>
      <c r="I32" s="56">
        <f t="shared" si="0"/>
        <v>274502372</v>
      </c>
      <c r="J32" s="57">
        <f t="shared" si="0"/>
        <v>329787038</v>
      </c>
      <c r="K32" s="52">
        <f t="shared" si="0"/>
        <v>344497781</v>
      </c>
      <c r="L32" s="53">
        <f t="shared" si="0"/>
        <v>358896597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75483494</v>
      </c>
      <c r="D34" s="34">
        <v>113236919</v>
      </c>
      <c r="E34" s="37">
        <v>126824998</v>
      </c>
      <c r="F34" s="38">
        <v>125545771</v>
      </c>
      <c r="G34" s="34">
        <v>133083189</v>
      </c>
      <c r="H34" s="40">
        <v>133083189</v>
      </c>
      <c r="I34" s="41">
        <v>140675927</v>
      </c>
      <c r="J34" s="39">
        <v>127232713</v>
      </c>
      <c r="K34" s="34">
        <v>141476332</v>
      </c>
      <c r="L34" s="37">
        <v>147984244</v>
      </c>
    </row>
    <row r="35" spans="1:12" ht="13.5" x14ac:dyDescent="0.25">
      <c r="A35" s="28" t="s">
        <v>49</v>
      </c>
      <c r="B35" s="21" t="s">
        <v>19</v>
      </c>
      <c r="C35" s="34">
        <v>7215651</v>
      </c>
      <c r="D35" s="34">
        <v>7012801</v>
      </c>
      <c r="E35" s="37">
        <v>8753089</v>
      </c>
      <c r="F35" s="38">
        <v>9441417</v>
      </c>
      <c r="G35" s="34">
        <v>11240577</v>
      </c>
      <c r="H35" s="40">
        <v>11240577</v>
      </c>
      <c r="I35" s="41">
        <v>10297055</v>
      </c>
      <c r="J35" s="39">
        <v>11791368</v>
      </c>
      <c r="K35" s="34">
        <v>12333768</v>
      </c>
      <c r="L35" s="37">
        <v>12901123</v>
      </c>
    </row>
    <row r="36" spans="1:12" ht="13.5" x14ac:dyDescent="0.25">
      <c r="A36" s="28" t="s">
        <v>50</v>
      </c>
      <c r="B36" s="21" t="s">
        <v>22</v>
      </c>
      <c r="C36" s="34">
        <v>-6466372</v>
      </c>
      <c r="D36" s="34">
        <v>7192827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34517623</v>
      </c>
      <c r="D37" s="34">
        <v>21853829</v>
      </c>
      <c r="E37" s="37">
        <v>20501896</v>
      </c>
      <c r="F37" s="39">
        <v>20842132</v>
      </c>
      <c r="G37" s="34">
        <v>21051000</v>
      </c>
      <c r="H37" s="37">
        <v>21051000</v>
      </c>
      <c r="I37" s="41">
        <v>18576523</v>
      </c>
      <c r="J37" s="39">
        <v>15000000</v>
      </c>
      <c r="K37" s="34">
        <v>15600000</v>
      </c>
      <c r="L37" s="37">
        <v>-16224000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31477056</v>
      </c>
      <c r="E38" s="37">
        <v>41762108</v>
      </c>
      <c r="F38" s="38">
        <v>4027330</v>
      </c>
      <c r="G38" s="34">
        <v>8272330</v>
      </c>
      <c r="H38" s="40">
        <v>8272330</v>
      </c>
      <c r="I38" s="41">
        <v>0</v>
      </c>
      <c r="J38" s="39">
        <v>8677674</v>
      </c>
      <c r="K38" s="34">
        <v>9076847</v>
      </c>
      <c r="L38" s="37">
        <v>9494382</v>
      </c>
    </row>
    <row r="39" spans="1:12" ht="13.5" x14ac:dyDescent="0.25">
      <c r="A39" s="28" t="s">
        <v>55</v>
      </c>
      <c r="B39" s="21" t="s">
        <v>19</v>
      </c>
      <c r="C39" s="34">
        <v>9275827</v>
      </c>
      <c r="D39" s="34">
        <v>15312280</v>
      </c>
      <c r="E39" s="37">
        <v>17057831</v>
      </c>
      <c r="F39" s="39">
        <v>17759454</v>
      </c>
      <c r="G39" s="34">
        <v>17759454</v>
      </c>
      <c r="H39" s="37">
        <v>17759454</v>
      </c>
      <c r="I39" s="41">
        <v>16947159</v>
      </c>
      <c r="J39" s="39">
        <v>18629669</v>
      </c>
      <c r="K39" s="34">
        <v>19486633</v>
      </c>
      <c r="L39" s="37">
        <v>20383015</v>
      </c>
    </row>
    <row r="40" spans="1:12" ht="13.5" x14ac:dyDescent="0.25">
      <c r="A40" s="28" t="s">
        <v>28</v>
      </c>
      <c r="B40" s="21" t="s">
        <v>19</v>
      </c>
      <c r="C40" s="34">
        <v>570949</v>
      </c>
      <c r="D40" s="34">
        <v>436555</v>
      </c>
      <c r="E40" s="37">
        <v>3298452</v>
      </c>
      <c r="F40" s="38">
        <v>217670</v>
      </c>
      <c r="G40" s="34">
        <v>217670</v>
      </c>
      <c r="H40" s="40">
        <v>217670</v>
      </c>
      <c r="I40" s="41">
        <v>2744129</v>
      </c>
      <c r="J40" s="39">
        <v>97400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44280595</v>
      </c>
      <c r="D41" s="34">
        <v>55141946</v>
      </c>
      <c r="E41" s="37">
        <v>54824269</v>
      </c>
      <c r="F41" s="38">
        <v>33044173</v>
      </c>
      <c r="G41" s="34">
        <v>83430653</v>
      </c>
      <c r="H41" s="40">
        <v>83430653</v>
      </c>
      <c r="I41" s="41">
        <v>67071507</v>
      </c>
      <c r="J41" s="39">
        <v>39541726</v>
      </c>
      <c r="K41" s="34">
        <v>43959219</v>
      </c>
      <c r="L41" s="37">
        <v>45676546</v>
      </c>
    </row>
    <row r="42" spans="1:12" ht="13.5" x14ac:dyDescent="0.25">
      <c r="A42" s="28" t="s">
        <v>57</v>
      </c>
      <c r="B42" s="21" t="s">
        <v>19</v>
      </c>
      <c r="C42" s="34">
        <v>854585</v>
      </c>
      <c r="D42" s="34">
        <v>1159863</v>
      </c>
      <c r="E42" s="37">
        <v>42500</v>
      </c>
      <c r="F42" s="39">
        <v>0</v>
      </c>
      <c r="G42" s="34">
        <v>0</v>
      </c>
      <c r="H42" s="37">
        <v>0</v>
      </c>
      <c r="I42" s="41">
        <v>6000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26045508</v>
      </c>
      <c r="D43" s="34">
        <v>0</v>
      </c>
      <c r="E43" s="37">
        <v>282323</v>
      </c>
      <c r="F43" s="38">
        <v>0</v>
      </c>
      <c r="G43" s="34">
        <v>0</v>
      </c>
      <c r="H43" s="40">
        <v>0</v>
      </c>
      <c r="I43" s="41">
        <v>235204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28594727</v>
      </c>
      <c r="D44" s="34">
        <v>27309951</v>
      </c>
      <c r="E44" s="37">
        <v>44320782</v>
      </c>
      <c r="F44" s="39">
        <v>33339382</v>
      </c>
      <c r="G44" s="34">
        <v>49888212</v>
      </c>
      <c r="H44" s="37">
        <v>49888212</v>
      </c>
      <c r="I44" s="41">
        <v>39812701</v>
      </c>
      <c r="J44" s="39">
        <v>35644418</v>
      </c>
      <c r="K44" s="34">
        <v>36958195</v>
      </c>
      <c r="L44" s="37">
        <v>38317588</v>
      </c>
    </row>
    <row r="45" spans="1:12" ht="13.5" x14ac:dyDescent="0.25">
      <c r="A45" s="28" t="s">
        <v>60</v>
      </c>
      <c r="B45" s="21" t="s">
        <v>19</v>
      </c>
      <c r="C45" s="34">
        <v>4504797</v>
      </c>
      <c r="D45" s="34">
        <v>3875041</v>
      </c>
      <c r="E45" s="37">
        <v>31235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35871827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260749211</v>
      </c>
      <c r="D47" s="52">
        <f t="shared" ref="D47:L47" si="1">SUM(D34:D46)</f>
        <v>284009068</v>
      </c>
      <c r="E47" s="53">
        <f t="shared" si="1"/>
        <v>317699483</v>
      </c>
      <c r="F47" s="54">
        <f t="shared" si="1"/>
        <v>244217329</v>
      </c>
      <c r="G47" s="52">
        <f t="shared" si="1"/>
        <v>324943085</v>
      </c>
      <c r="H47" s="53">
        <f t="shared" si="1"/>
        <v>324943085</v>
      </c>
      <c r="I47" s="56">
        <f t="shared" si="1"/>
        <v>296366205</v>
      </c>
      <c r="J47" s="57">
        <f t="shared" si="1"/>
        <v>256614968</v>
      </c>
      <c r="K47" s="52">
        <f t="shared" si="1"/>
        <v>278890994</v>
      </c>
      <c r="L47" s="53">
        <f t="shared" si="1"/>
        <v>258532898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-26007700</v>
      </c>
      <c r="D48" s="61">
        <f t="shared" si="2"/>
        <v>-31103151</v>
      </c>
      <c r="E48" s="62">
        <f t="shared" si="2"/>
        <v>-36947483</v>
      </c>
      <c r="F48" s="63">
        <f t="shared" si="2"/>
        <v>40174847</v>
      </c>
      <c r="G48" s="61">
        <f t="shared" si="2"/>
        <v>13353008</v>
      </c>
      <c r="H48" s="62">
        <f t="shared" si="2"/>
        <v>13353008</v>
      </c>
      <c r="I48" s="64">
        <f t="shared" si="2"/>
        <v>-21863833</v>
      </c>
      <c r="J48" s="65">
        <f t="shared" si="2"/>
        <v>73172070</v>
      </c>
      <c r="K48" s="61">
        <f t="shared" si="2"/>
        <v>65606787</v>
      </c>
      <c r="L48" s="62">
        <f t="shared" si="2"/>
        <v>100363699</v>
      </c>
    </row>
    <row r="49" spans="1:12" ht="25.5" x14ac:dyDescent="0.25">
      <c r="A49" s="66" t="s">
        <v>64</v>
      </c>
      <c r="B49" s="21" t="s">
        <v>65</v>
      </c>
      <c r="C49" s="34">
        <v>100216607</v>
      </c>
      <c r="D49" s="34">
        <v>88996468</v>
      </c>
      <c r="E49" s="37">
        <v>91495493</v>
      </c>
      <c r="F49" s="39">
        <v>96247183</v>
      </c>
      <c r="G49" s="34">
        <v>99775958</v>
      </c>
      <c r="H49" s="37">
        <v>99775958</v>
      </c>
      <c r="I49" s="41">
        <v>7233559</v>
      </c>
      <c r="J49" s="39">
        <v>129316429</v>
      </c>
      <c r="K49" s="34">
        <v>135264985</v>
      </c>
      <c r="L49" s="37">
        <v>141487174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74208907</v>
      </c>
      <c r="D51" s="68">
        <f t="shared" si="3"/>
        <v>57893317</v>
      </c>
      <c r="E51" s="69">
        <f t="shared" si="3"/>
        <v>54548010</v>
      </c>
      <c r="F51" s="70">
        <f t="shared" si="3"/>
        <v>136422030</v>
      </c>
      <c r="G51" s="68">
        <f t="shared" si="3"/>
        <v>113128966</v>
      </c>
      <c r="H51" s="69">
        <f t="shared" si="3"/>
        <v>113128966</v>
      </c>
      <c r="I51" s="71">
        <f t="shared" si="3"/>
        <v>-14630274</v>
      </c>
      <c r="J51" s="72">
        <f t="shared" si="3"/>
        <v>202488499</v>
      </c>
      <c r="K51" s="68">
        <f t="shared" si="3"/>
        <v>200871772</v>
      </c>
      <c r="L51" s="69">
        <f t="shared" si="3"/>
        <v>241850873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74208907</v>
      </c>
      <c r="D53" s="79">
        <f t="shared" ref="D53:L53" si="4">+D51-D52</f>
        <v>57893317</v>
      </c>
      <c r="E53" s="80">
        <f t="shared" si="4"/>
        <v>54548010</v>
      </c>
      <c r="F53" s="81">
        <f t="shared" si="4"/>
        <v>136422030</v>
      </c>
      <c r="G53" s="79">
        <f t="shared" si="4"/>
        <v>113128966</v>
      </c>
      <c r="H53" s="80">
        <f t="shared" si="4"/>
        <v>113128966</v>
      </c>
      <c r="I53" s="82">
        <f t="shared" si="4"/>
        <v>-14630274</v>
      </c>
      <c r="J53" s="83">
        <f t="shared" si="4"/>
        <v>202488499</v>
      </c>
      <c r="K53" s="79">
        <f t="shared" si="4"/>
        <v>200871772</v>
      </c>
      <c r="L53" s="80">
        <f t="shared" si="4"/>
        <v>241850873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74208907</v>
      </c>
      <c r="D56" s="68">
        <f t="shared" ref="D56:L56" si="5">SUM(D53:D55)</f>
        <v>57893317</v>
      </c>
      <c r="E56" s="69">
        <f t="shared" si="5"/>
        <v>54548010</v>
      </c>
      <c r="F56" s="70">
        <f t="shared" si="5"/>
        <v>136422030</v>
      </c>
      <c r="G56" s="68">
        <f t="shared" si="5"/>
        <v>113128966</v>
      </c>
      <c r="H56" s="69">
        <f t="shared" si="5"/>
        <v>113128966</v>
      </c>
      <c r="I56" s="71">
        <f t="shared" si="5"/>
        <v>-14630274</v>
      </c>
      <c r="J56" s="72">
        <f t="shared" si="5"/>
        <v>202488499</v>
      </c>
      <c r="K56" s="68">
        <f t="shared" si="5"/>
        <v>200871772</v>
      </c>
      <c r="L56" s="69">
        <f t="shared" si="5"/>
        <v>241850873</v>
      </c>
    </row>
    <row r="57" spans="1:12" ht="13.5" x14ac:dyDescent="0.25">
      <c r="A57" s="28" t="s">
        <v>73</v>
      </c>
      <c r="B57" s="21" t="s">
        <v>74</v>
      </c>
      <c r="C57" s="73">
        <v>29386643</v>
      </c>
      <c r="D57" s="73">
        <v>30685127</v>
      </c>
      <c r="E57" s="74">
        <v>32285827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103595550</v>
      </c>
      <c r="D59" s="87">
        <f t="shared" ref="D59:L59" si="6">SUM(D56:D58)</f>
        <v>88578444</v>
      </c>
      <c r="E59" s="88">
        <f t="shared" si="6"/>
        <v>86833837</v>
      </c>
      <c r="F59" s="89">
        <f t="shared" si="6"/>
        <v>136422030</v>
      </c>
      <c r="G59" s="87">
        <f t="shared" si="6"/>
        <v>113128966</v>
      </c>
      <c r="H59" s="90">
        <f t="shared" si="6"/>
        <v>113128966</v>
      </c>
      <c r="I59" s="91">
        <f t="shared" si="6"/>
        <v>-14630274</v>
      </c>
      <c r="J59" s="92">
        <f t="shared" si="6"/>
        <v>202488499</v>
      </c>
      <c r="K59" s="87">
        <f t="shared" si="6"/>
        <v>200871772</v>
      </c>
      <c r="L59" s="88">
        <f t="shared" si="6"/>
        <v>241850873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24465290</v>
      </c>
      <c r="D6" s="29">
        <v>28497518</v>
      </c>
      <c r="E6" s="30">
        <v>28544199</v>
      </c>
      <c r="F6" s="31">
        <v>53445359</v>
      </c>
      <c r="G6" s="29">
        <v>53453239</v>
      </c>
      <c r="H6" s="32">
        <v>53453239</v>
      </c>
      <c r="I6" s="30">
        <v>34061945</v>
      </c>
      <c r="J6" s="33">
        <v>57445939</v>
      </c>
      <c r="K6" s="29">
        <v>60088452</v>
      </c>
      <c r="L6" s="32">
        <v>62852522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1317698</v>
      </c>
      <c r="D9" s="29">
        <v>1573178</v>
      </c>
      <c r="E9" s="30">
        <v>2766192</v>
      </c>
      <c r="F9" s="31">
        <v>1467757</v>
      </c>
      <c r="G9" s="29">
        <v>2467757</v>
      </c>
      <c r="H9" s="32">
        <v>2467757</v>
      </c>
      <c r="I9" s="30">
        <v>2714627</v>
      </c>
      <c r="J9" s="33">
        <v>3588677</v>
      </c>
      <c r="K9" s="29">
        <v>3753756</v>
      </c>
      <c r="L9" s="32">
        <v>3926428</v>
      </c>
    </row>
    <row r="10" spans="1:12" ht="13.5" x14ac:dyDescent="0.25">
      <c r="A10" s="28" t="s">
        <v>26</v>
      </c>
      <c r="B10" s="21" t="s">
        <v>19</v>
      </c>
      <c r="C10" s="29">
        <v>334466</v>
      </c>
      <c r="D10" s="29">
        <v>248300</v>
      </c>
      <c r="E10" s="30">
        <v>145735</v>
      </c>
      <c r="F10" s="31">
        <v>271852</v>
      </c>
      <c r="G10" s="29">
        <v>271852</v>
      </c>
      <c r="H10" s="32">
        <v>271852</v>
      </c>
      <c r="I10" s="30">
        <v>168545</v>
      </c>
      <c r="J10" s="33">
        <v>271852</v>
      </c>
      <c r="K10" s="29">
        <v>284358</v>
      </c>
      <c r="L10" s="32">
        <v>297437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246437</v>
      </c>
      <c r="D13" s="29">
        <v>5260327</v>
      </c>
      <c r="E13" s="30">
        <v>5369148</v>
      </c>
      <c r="F13" s="31">
        <v>6234634</v>
      </c>
      <c r="G13" s="29">
        <v>6234634</v>
      </c>
      <c r="H13" s="32">
        <v>6234634</v>
      </c>
      <c r="I13" s="30">
        <v>5534428</v>
      </c>
      <c r="J13" s="33">
        <v>6540131</v>
      </c>
      <c r="K13" s="29">
        <v>6840977</v>
      </c>
      <c r="L13" s="32">
        <v>7155662</v>
      </c>
    </row>
    <row r="14" spans="1:12" ht="13.5" x14ac:dyDescent="0.25">
      <c r="A14" s="28" t="s">
        <v>30</v>
      </c>
      <c r="B14" s="21" t="s">
        <v>19</v>
      </c>
      <c r="C14" s="29">
        <v>829511</v>
      </c>
      <c r="D14" s="29">
        <v>539373</v>
      </c>
      <c r="E14" s="30">
        <v>1021695</v>
      </c>
      <c r="F14" s="31">
        <v>1249200</v>
      </c>
      <c r="G14" s="29">
        <v>2955241</v>
      </c>
      <c r="H14" s="32">
        <v>2955241</v>
      </c>
      <c r="I14" s="30">
        <v>1523611</v>
      </c>
      <c r="J14" s="33">
        <v>3100048</v>
      </c>
      <c r="K14" s="29">
        <v>3242650</v>
      </c>
      <c r="L14" s="32">
        <v>3391812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1507767</v>
      </c>
      <c r="D17" s="34">
        <v>1449294</v>
      </c>
      <c r="E17" s="37">
        <v>1619120</v>
      </c>
      <c r="F17" s="39">
        <v>1521958</v>
      </c>
      <c r="G17" s="34">
        <v>1521958</v>
      </c>
      <c r="H17" s="37">
        <v>1521958</v>
      </c>
      <c r="I17" s="40">
        <v>1559231</v>
      </c>
      <c r="J17" s="39">
        <v>1596533</v>
      </c>
      <c r="K17" s="34">
        <v>1669975</v>
      </c>
      <c r="L17" s="37">
        <v>1746794</v>
      </c>
    </row>
    <row r="18" spans="1:12" ht="13.5" x14ac:dyDescent="0.25">
      <c r="A18" s="28" t="s">
        <v>34</v>
      </c>
      <c r="B18" s="21" t="s">
        <v>19</v>
      </c>
      <c r="C18" s="34">
        <v>456977</v>
      </c>
      <c r="D18" s="34">
        <v>437122</v>
      </c>
      <c r="E18" s="37">
        <v>393525</v>
      </c>
      <c r="F18" s="39">
        <v>733919</v>
      </c>
      <c r="G18" s="34">
        <v>733919</v>
      </c>
      <c r="H18" s="37">
        <v>733919</v>
      </c>
      <c r="I18" s="41">
        <v>253692</v>
      </c>
      <c r="J18" s="39">
        <v>769881</v>
      </c>
      <c r="K18" s="34">
        <v>805296</v>
      </c>
      <c r="L18" s="37">
        <v>842340</v>
      </c>
    </row>
    <row r="19" spans="1:12" ht="13.5" x14ac:dyDescent="0.25">
      <c r="A19" s="28" t="s">
        <v>35</v>
      </c>
      <c r="B19" s="21" t="s">
        <v>19</v>
      </c>
      <c r="C19" s="34">
        <v>479457</v>
      </c>
      <c r="D19" s="34">
        <v>-14719173</v>
      </c>
      <c r="E19" s="37">
        <v>-6029036</v>
      </c>
      <c r="F19" s="39">
        <v>979829</v>
      </c>
      <c r="G19" s="34">
        <v>9263962</v>
      </c>
      <c r="H19" s="37">
        <v>9263962</v>
      </c>
      <c r="I19" s="41">
        <v>414233</v>
      </c>
      <c r="J19" s="39">
        <v>9942069</v>
      </c>
      <c r="K19" s="34">
        <v>10164961</v>
      </c>
      <c r="L19" s="37">
        <v>10632549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28322985</v>
      </c>
      <c r="D21" s="34">
        <v>29179651</v>
      </c>
      <c r="E21" s="37">
        <v>28674523</v>
      </c>
      <c r="F21" s="39">
        <v>32541008</v>
      </c>
      <c r="G21" s="34">
        <v>32839251</v>
      </c>
      <c r="H21" s="37">
        <v>32839251</v>
      </c>
      <c r="I21" s="41">
        <v>31409877</v>
      </c>
      <c r="J21" s="39">
        <v>34448111</v>
      </c>
      <c r="K21" s="34">
        <v>36032725</v>
      </c>
      <c r="L21" s="37">
        <v>37690231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2821110</v>
      </c>
      <c r="D23" s="34">
        <v>3529309</v>
      </c>
      <c r="E23" s="37">
        <v>2385593</v>
      </c>
      <c r="F23" s="39">
        <v>3243884</v>
      </c>
      <c r="G23" s="34">
        <v>3243884</v>
      </c>
      <c r="H23" s="37">
        <v>3243884</v>
      </c>
      <c r="I23" s="41">
        <v>1961230</v>
      </c>
      <c r="J23" s="39">
        <v>3402956</v>
      </c>
      <c r="K23" s="34">
        <v>3559491</v>
      </c>
      <c r="L23" s="37">
        <v>3723229</v>
      </c>
    </row>
    <row r="24" spans="1:12" ht="13.5" x14ac:dyDescent="0.25">
      <c r="A24" s="28" t="s">
        <v>40</v>
      </c>
      <c r="B24" s="21" t="s">
        <v>19</v>
      </c>
      <c r="C24" s="34">
        <v>553677</v>
      </c>
      <c r="D24" s="34">
        <v>742273</v>
      </c>
      <c r="E24" s="37">
        <v>791009</v>
      </c>
      <c r="F24" s="39">
        <v>1248319</v>
      </c>
      <c r="G24" s="34">
        <v>1248319</v>
      </c>
      <c r="H24" s="37">
        <v>1248319</v>
      </c>
      <c r="I24" s="41">
        <v>731924</v>
      </c>
      <c r="J24" s="39">
        <v>1309486</v>
      </c>
      <c r="K24" s="34">
        <v>1369722</v>
      </c>
      <c r="L24" s="37">
        <v>1432730</v>
      </c>
    </row>
    <row r="25" spans="1:12" ht="13.5" x14ac:dyDescent="0.25">
      <c r="A25" s="28" t="s">
        <v>41</v>
      </c>
      <c r="B25" s="21" t="s">
        <v>19</v>
      </c>
      <c r="C25" s="34">
        <v>116348424</v>
      </c>
      <c r="D25" s="34">
        <v>129289211</v>
      </c>
      <c r="E25" s="37">
        <v>112519000</v>
      </c>
      <c r="F25" s="39">
        <v>107057000</v>
      </c>
      <c r="G25" s="34">
        <v>185634000</v>
      </c>
      <c r="H25" s="37">
        <v>185634000</v>
      </c>
      <c r="I25" s="41">
        <v>187033001</v>
      </c>
      <c r="J25" s="39">
        <v>112224000</v>
      </c>
      <c r="K25" s="34">
        <v>117452544</v>
      </c>
      <c r="L25" s="37">
        <v>122781020</v>
      </c>
    </row>
    <row r="26" spans="1:12" ht="13.5" x14ac:dyDescent="0.25">
      <c r="A26" s="28" t="s">
        <v>28</v>
      </c>
      <c r="B26" s="21" t="s">
        <v>19</v>
      </c>
      <c r="C26" s="34">
        <v>206949</v>
      </c>
      <c r="D26" s="34">
        <v>2641178</v>
      </c>
      <c r="E26" s="37">
        <v>3290632</v>
      </c>
      <c r="F26" s="39">
        <v>766581</v>
      </c>
      <c r="G26" s="34">
        <v>3778630</v>
      </c>
      <c r="H26" s="37">
        <v>3778630</v>
      </c>
      <c r="I26" s="41">
        <v>3897480</v>
      </c>
      <c r="J26" s="39">
        <v>3963783</v>
      </c>
      <c r="K26" s="34">
        <v>4146117</v>
      </c>
      <c r="L26" s="37">
        <v>4336838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1538593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-2617</v>
      </c>
      <c r="D30" s="34">
        <v>-41888</v>
      </c>
      <c r="E30" s="37">
        <v>7869</v>
      </c>
      <c r="F30" s="38">
        <v>0</v>
      </c>
      <c r="G30" s="34">
        <v>0</v>
      </c>
      <c r="H30" s="37">
        <v>0</v>
      </c>
      <c r="I30" s="41">
        <v>41182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177888131</v>
      </c>
      <c r="D32" s="52">
        <f t="shared" ref="D32:L32" si="0">SUM(D6:D19)+SUM(D21:D31)</f>
        <v>188625673</v>
      </c>
      <c r="E32" s="53">
        <f t="shared" si="0"/>
        <v>181499204</v>
      </c>
      <c r="F32" s="54">
        <f t="shared" si="0"/>
        <v>210761300</v>
      </c>
      <c r="G32" s="52">
        <f t="shared" si="0"/>
        <v>303646646</v>
      </c>
      <c r="H32" s="55">
        <f t="shared" si="0"/>
        <v>303646646</v>
      </c>
      <c r="I32" s="56">
        <f t="shared" si="0"/>
        <v>272843599</v>
      </c>
      <c r="J32" s="57">
        <f t="shared" si="0"/>
        <v>238603466</v>
      </c>
      <c r="K32" s="52">
        <f t="shared" si="0"/>
        <v>249411024</v>
      </c>
      <c r="L32" s="53">
        <f t="shared" si="0"/>
        <v>260809592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62760611</v>
      </c>
      <c r="D34" s="34">
        <v>71575239</v>
      </c>
      <c r="E34" s="37">
        <v>78812483</v>
      </c>
      <c r="F34" s="38">
        <v>78210089</v>
      </c>
      <c r="G34" s="34">
        <v>84858279</v>
      </c>
      <c r="H34" s="40">
        <v>84858279</v>
      </c>
      <c r="I34" s="41">
        <v>84971738</v>
      </c>
      <c r="J34" s="39">
        <v>88010129</v>
      </c>
      <c r="K34" s="34">
        <v>92058591</v>
      </c>
      <c r="L34" s="37">
        <v>96293292</v>
      </c>
    </row>
    <row r="35" spans="1:12" ht="13.5" x14ac:dyDescent="0.25">
      <c r="A35" s="28" t="s">
        <v>49</v>
      </c>
      <c r="B35" s="21" t="s">
        <v>19</v>
      </c>
      <c r="C35" s="34">
        <v>6613272</v>
      </c>
      <c r="D35" s="34">
        <v>7376656</v>
      </c>
      <c r="E35" s="37">
        <v>8081000</v>
      </c>
      <c r="F35" s="38">
        <v>8533258</v>
      </c>
      <c r="G35" s="34">
        <v>9927852</v>
      </c>
      <c r="H35" s="40">
        <v>9927852</v>
      </c>
      <c r="I35" s="41">
        <v>8644447</v>
      </c>
      <c r="J35" s="39">
        <v>10370412</v>
      </c>
      <c r="K35" s="34">
        <v>10847450</v>
      </c>
      <c r="L35" s="37">
        <v>11346433</v>
      </c>
    </row>
    <row r="36" spans="1:12" ht="13.5" x14ac:dyDescent="0.25">
      <c r="A36" s="28" t="s">
        <v>50</v>
      </c>
      <c r="B36" s="21" t="s">
        <v>22</v>
      </c>
      <c r="C36" s="34">
        <v>33045560</v>
      </c>
      <c r="D36" s="34">
        <v>37955852</v>
      </c>
      <c r="E36" s="37">
        <v>35590192</v>
      </c>
      <c r="F36" s="39">
        <v>48089736</v>
      </c>
      <c r="G36" s="34">
        <v>48089736</v>
      </c>
      <c r="H36" s="37">
        <v>48089736</v>
      </c>
      <c r="I36" s="41">
        <v>42702384</v>
      </c>
      <c r="J36" s="39">
        <v>50446133</v>
      </c>
      <c r="K36" s="34">
        <v>52766655</v>
      </c>
      <c r="L36" s="37">
        <v>55193921</v>
      </c>
    </row>
    <row r="37" spans="1:12" ht="13.5" x14ac:dyDescent="0.25">
      <c r="A37" s="28" t="s">
        <v>51</v>
      </c>
      <c r="B37" s="21" t="s">
        <v>52</v>
      </c>
      <c r="C37" s="34">
        <v>14245871</v>
      </c>
      <c r="D37" s="34">
        <v>132471</v>
      </c>
      <c r="E37" s="37">
        <v>-6338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3236975</v>
      </c>
      <c r="D38" s="34">
        <v>2524368</v>
      </c>
      <c r="E38" s="37">
        <v>1666856</v>
      </c>
      <c r="F38" s="38">
        <v>0</v>
      </c>
      <c r="G38" s="34">
        <v>7099000</v>
      </c>
      <c r="H38" s="40">
        <v>7099000</v>
      </c>
      <c r="I38" s="41">
        <v>0</v>
      </c>
      <c r="J38" s="39">
        <v>7099000</v>
      </c>
      <c r="K38" s="34">
        <v>7425554</v>
      </c>
      <c r="L38" s="37">
        <v>7767129</v>
      </c>
    </row>
    <row r="39" spans="1:12" ht="13.5" x14ac:dyDescent="0.25">
      <c r="A39" s="28" t="s">
        <v>55</v>
      </c>
      <c r="B39" s="21" t="s">
        <v>19</v>
      </c>
      <c r="C39" s="34">
        <v>13655271</v>
      </c>
      <c r="D39" s="34">
        <v>49943547</v>
      </c>
      <c r="E39" s="37">
        <v>16362148</v>
      </c>
      <c r="F39" s="39">
        <v>12641981</v>
      </c>
      <c r="G39" s="34">
        <v>17641976</v>
      </c>
      <c r="H39" s="37">
        <v>17641976</v>
      </c>
      <c r="I39" s="41">
        <v>-923000</v>
      </c>
      <c r="J39" s="39">
        <v>18506458</v>
      </c>
      <c r="K39" s="34">
        <v>19357755</v>
      </c>
      <c r="L39" s="37">
        <v>20248212</v>
      </c>
    </row>
    <row r="40" spans="1:12" ht="13.5" x14ac:dyDescent="0.25">
      <c r="A40" s="28" t="s">
        <v>28</v>
      </c>
      <c r="B40" s="21" t="s">
        <v>19</v>
      </c>
      <c r="C40" s="34">
        <v>1202802</v>
      </c>
      <c r="D40" s="34">
        <v>1262097</v>
      </c>
      <c r="E40" s="37">
        <v>1527252</v>
      </c>
      <c r="F40" s="38">
        <v>1282000</v>
      </c>
      <c r="G40" s="34">
        <v>1282000</v>
      </c>
      <c r="H40" s="40">
        <v>1282000</v>
      </c>
      <c r="I40" s="41">
        <v>54377</v>
      </c>
      <c r="J40" s="39">
        <v>1282000</v>
      </c>
      <c r="K40" s="34">
        <v>1340972</v>
      </c>
      <c r="L40" s="37">
        <v>1402656</v>
      </c>
    </row>
    <row r="41" spans="1:12" ht="13.5" x14ac:dyDescent="0.25">
      <c r="A41" s="28" t="s">
        <v>56</v>
      </c>
      <c r="B41" s="21" t="s">
        <v>19</v>
      </c>
      <c r="C41" s="34">
        <v>22974239</v>
      </c>
      <c r="D41" s="34">
        <v>27420366</v>
      </c>
      <c r="E41" s="37">
        <v>26124496</v>
      </c>
      <c r="F41" s="38">
        <v>34224229</v>
      </c>
      <c r="G41" s="34">
        <v>35496713</v>
      </c>
      <c r="H41" s="40">
        <v>35496713</v>
      </c>
      <c r="I41" s="41">
        <v>25743366</v>
      </c>
      <c r="J41" s="39">
        <v>35710310</v>
      </c>
      <c r="K41" s="34">
        <v>37352984</v>
      </c>
      <c r="L41" s="37">
        <v>39071219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682862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24226380</v>
      </c>
      <c r="D43" s="34">
        <v>16863412</v>
      </c>
      <c r="E43" s="37">
        <v>7901551</v>
      </c>
      <c r="F43" s="38">
        <v>7098600</v>
      </c>
      <c r="G43" s="34">
        <v>4081695</v>
      </c>
      <c r="H43" s="40">
        <v>4081695</v>
      </c>
      <c r="I43" s="41">
        <v>2071682</v>
      </c>
      <c r="J43" s="39">
        <v>4282018</v>
      </c>
      <c r="K43" s="34">
        <v>4478991</v>
      </c>
      <c r="L43" s="37">
        <v>4685024</v>
      </c>
    </row>
    <row r="44" spans="1:12" ht="13.5" x14ac:dyDescent="0.25">
      <c r="A44" s="28" t="s">
        <v>59</v>
      </c>
      <c r="B44" s="21" t="s">
        <v>19</v>
      </c>
      <c r="C44" s="34">
        <v>10848433</v>
      </c>
      <c r="D44" s="34">
        <v>12778991</v>
      </c>
      <c r="E44" s="37">
        <v>19491044</v>
      </c>
      <c r="F44" s="39">
        <v>19100568</v>
      </c>
      <c r="G44" s="34">
        <v>20247068</v>
      </c>
      <c r="H44" s="37">
        <v>20247068</v>
      </c>
      <c r="I44" s="41">
        <v>19092600</v>
      </c>
      <c r="J44" s="39">
        <v>21413861</v>
      </c>
      <c r="K44" s="34">
        <v>22398899</v>
      </c>
      <c r="L44" s="37">
        <v>23434248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192809414</v>
      </c>
      <c r="D47" s="52">
        <f t="shared" ref="D47:L47" si="1">SUM(D34:D46)</f>
        <v>228515861</v>
      </c>
      <c r="E47" s="53">
        <f t="shared" si="1"/>
        <v>195550684</v>
      </c>
      <c r="F47" s="54">
        <f t="shared" si="1"/>
        <v>209180461</v>
      </c>
      <c r="G47" s="52">
        <f t="shared" si="1"/>
        <v>228724319</v>
      </c>
      <c r="H47" s="53">
        <f t="shared" si="1"/>
        <v>228724319</v>
      </c>
      <c r="I47" s="56">
        <f t="shared" si="1"/>
        <v>182357594</v>
      </c>
      <c r="J47" s="57">
        <f t="shared" si="1"/>
        <v>237120321</v>
      </c>
      <c r="K47" s="52">
        <f t="shared" si="1"/>
        <v>248027851</v>
      </c>
      <c r="L47" s="53">
        <f t="shared" si="1"/>
        <v>259442134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-14921283</v>
      </c>
      <c r="D48" s="61">
        <f t="shared" si="2"/>
        <v>-39890188</v>
      </c>
      <c r="E48" s="62">
        <f t="shared" si="2"/>
        <v>-14051480</v>
      </c>
      <c r="F48" s="63">
        <f t="shared" si="2"/>
        <v>1580839</v>
      </c>
      <c r="G48" s="61">
        <f t="shared" si="2"/>
        <v>74922327</v>
      </c>
      <c r="H48" s="62">
        <f t="shared" si="2"/>
        <v>74922327</v>
      </c>
      <c r="I48" s="64">
        <f t="shared" si="2"/>
        <v>90486005</v>
      </c>
      <c r="J48" s="65">
        <f t="shared" si="2"/>
        <v>1483145</v>
      </c>
      <c r="K48" s="61">
        <f t="shared" si="2"/>
        <v>1383173</v>
      </c>
      <c r="L48" s="62">
        <f t="shared" si="2"/>
        <v>1367458</v>
      </c>
    </row>
    <row r="49" spans="1:12" ht="25.5" x14ac:dyDescent="0.25">
      <c r="A49" s="66" t="s">
        <v>64</v>
      </c>
      <c r="B49" s="21" t="s">
        <v>65</v>
      </c>
      <c r="C49" s="34">
        <v>30515000</v>
      </c>
      <c r="D49" s="34">
        <v>41892447</v>
      </c>
      <c r="E49" s="37">
        <v>40905000</v>
      </c>
      <c r="F49" s="39">
        <v>42079000</v>
      </c>
      <c r="G49" s="34">
        <v>37390000</v>
      </c>
      <c r="H49" s="37">
        <v>37390000</v>
      </c>
      <c r="I49" s="41">
        <v>37389999</v>
      </c>
      <c r="J49" s="39">
        <v>28260000</v>
      </c>
      <c r="K49" s="34">
        <v>27918000</v>
      </c>
      <c r="L49" s="37">
        <v>32827000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15593717</v>
      </c>
      <c r="D51" s="68">
        <f t="shared" si="3"/>
        <v>2002259</v>
      </c>
      <c r="E51" s="69">
        <f t="shared" si="3"/>
        <v>26853520</v>
      </c>
      <c r="F51" s="70">
        <f t="shared" si="3"/>
        <v>43659839</v>
      </c>
      <c r="G51" s="68">
        <f t="shared" si="3"/>
        <v>112312327</v>
      </c>
      <c r="H51" s="69">
        <f t="shared" si="3"/>
        <v>112312327</v>
      </c>
      <c r="I51" s="71">
        <f t="shared" si="3"/>
        <v>127876004</v>
      </c>
      <c r="J51" s="72">
        <f t="shared" si="3"/>
        <v>29743145</v>
      </c>
      <c r="K51" s="68">
        <f t="shared" si="3"/>
        <v>29301173</v>
      </c>
      <c r="L51" s="69">
        <f t="shared" si="3"/>
        <v>34194458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15593717</v>
      </c>
      <c r="D53" s="79">
        <f t="shared" ref="D53:L53" si="4">+D51-D52</f>
        <v>2002259</v>
      </c>
      <c r="E53" s="80">
        <f t="shared" si="4"/>
        <v>26853520</v>
      </c>
      <c r="F53" s="81">
        <f t="shared" si="4"/>
        <v>43659839</v>
      </c>
      <c r="G53" s="79">
        <f t="shared" si="4"/>
        <v>112312327</v>
      </c>
      <c r="H53" s="80">
        <f t="shared" si="4"/>
        <v>112312327</v>
      </c>
      <c r="I53" s="82">
        <f t="shared" si="4"/>
        <v>127876004</v>
      </c>
      <c r="J53" s="83">
        <f t="shared" si="4"/>
        <v>29743145</v>
      </c>
      <c r="K53" s="79">
        <f t="shared" si="4"/>
        <v>29301173</v>
      </c>
      <c r="L53" s="80">
        <f t="shared" si="4"/>
        <v>34194458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15593717</v>
      </c>
      <c r="D56" s="68">
        <f t="shared" ref="D56:L56" si="5">SUM(D53:D55)</f>
        <v>2002259</v>
      </c>
      <c r="E56" s="69">
        <f t="shared" si="5"/>
        <v>26853520</v>
      </c>
      <c r="F56" s="70">
        <f t="shared" si="5"/>
        <v>43659839</v>
      </c>
      <c r="G56" s="68">
        <f t="shared" si="5"/>
        <v>112312327</v>
      </c>
      <c r="H56" s="69">
        <f t="shared" si="5"/>
        <v>112312327</v>
      </c>
      <c r="I56" s="71">
        <f t="shared" si="5"/>
        <v>127876004</v>
      </c>
      <c r="J56" s="72">
        <f t="shared" si="5"/>
        <v>29743145</v>
      </c>
      <c r="K56" s="68">
        <f t="shared" si="5"/>
        <v>29301173</v>
      </c>
      <c r="L56" s="69">
        <f t="shared" si="5"/>
        <v>34194458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15593717</v>
      </c>
      <c r="D59" s="87">
        <f t="shared" ref="D59:L59" si="6">SUM(D56:D58)</f>
        <v>2002259</v>
      </c>
      <c r="E59" s="88">
        <f t="shared" si="6"/>
        <v>26853520</v>
      </c>
      <c r="F59" s="89">
        <f t="shared" si="6"/>
        <v>43659839</v>
      </c>
      <c r="G59" s="87">
        <f t="shared" si="6"/>
        <v>112312327</v>
      </c>
      <c r="H59" s="90">
        <f t="shared" si="6"/>
        <v>112312327</v>
      </c>
      <c r="I59" s="91">
        <f t="shared" si="6"/>
        <v>127876004</v>
      </c>
      <c r="J59" s="92">
        <f t="shared" si="6"/>
        <v>29743145</v>
      </c>
      <c r="K59" s="87">
        <f t="shared" si="6"/>
        <v>29301173</v>
      </c>
      <c r="L59" s="88">
        <f t="shared" si="6"/>
        <v>34194458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46014962</v>
      </c>
      <c r="D6" s="29">
        <v>46907012</v>
      </c>
      <c r="E6" s="30">
        <v>45695926</v>
      </c>
      <c r="F6" s="31">
        <v>55839246</v>
      </c>
      <c r="G6" s="29">
        <v>56018010</v>
      </c>
      <c r="H6" s="32">
        <v>56018010</v>
      </c>
      <c r="I6" s="30">
        <v>51864683</v>
      </c>
      <c r="J6" s="33">
        <v>55513249</v>
      </c>
      <c r="K6" s="29">
        <v>58066859</v>
      </c>
      <c r="L6" s="32">
        <v>60679867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11749477</v>
      </c>
      <c r="D9" s="29">
        <v>10809499</v>
      </c>
      <c r="E9" s="30">
        <v>10820849</v>
      </c>
      <c r="F9" s="31">
        <v>8925941</v>
      </c>
      <c r="G9" s="29">
        <v>13111483</v>
      </c>
      <c r="H9" s="32">
        <v>13111483</v>
      </c>
      <c r="I9" s="30">
        <v>11398422</v>
      </c>
      <c r="J9" s="33">
        <v>11511004</v>
      </c>
      <c r="K9" s="29">
        <v>12040509</v>
      </c>
      <c r="L9" s="32">
        <v>12582333</v>
      </c>
    </row>
    <row r="10" spans="1:12" ht="13.5" x14ac:dyDescent="0.25">
      <c r="A10" s="28" t="s">
        <v>26</v>
      </c>
      <c r="B10" s="21" t="s">
        <v>19</v>
      </c>
      <c r="C10" s="29">
        <v>572680</v>
      </c>
      <c r="D10" s="29">
        <v>267359</v>
      </c>
      <c r="E10" s="30">
        <v>353293</v>
      </c>
      <c r="F10" s="31">
        <v>392655</v>
      </c>
      <c r="G10" s="29">
        <v>479540</v>
      </c>
      <c r="H10" s="32">
        <v>479540</v>
      </c>
      <c r="I10" s="30">
        <v>308276</v>
      </c>
      <c r="J10" s="33">
        <v>445812</v>
      </c>
      <c r="K10" s="29">
        <v>359751</v>
      </c>
      <c r="L10" s="32">
        <v>375941</v>
      </c>
    </row>
    <row r="11" spans="1:12" ht="13.5" x14ac:dyDescent="0.25">
      <c r="A11" s="28" t="s">
        <v>27</v>
      </c>
      <c r="B11" s="21" t="s">
        <v>19</v>
      </c>
      <c r="C11" s="29">
        <v>1001137</v>
      </c>
      <c r="D11" s="29">
        <v>955326</v>
      </c>
      <c r="E11" s="30">
        <v>948852</v>
      </c>
      <c r="F11" s="31">
        <v>1421824</v>
      </c>
      <c r="G11" s="29">
        <v>1421824</v>
      </c>
      <c r="H11" s="32">
        <v>1421824</v>
      </c>
      <c r="I11" s="30">
        <v>1135232</v>
      </c>
      <c r="J11" s="33">
        <v>1283549</v>
      </c>
      <c r="K11" s="29">
        <v>1342592</v>
      </c>
      <c r="L11" s="32">
        <v>1403009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14763668</v>
      </c>
      <c r="D13" s="29">
        <v>-381030</v>
      </c>
      <c r="E13" s="30">
        <v>-116721</v>
      </c>
      <c r="F13" s="31">
        <v>1160473</v>
      </c>
      <c r="G13" s="29">
        <v>1160473</v>
      </c>
      <c r="H13" s="32">
        <v>1160473</v>
      </c>
      <c r="I13" s="30">
        <v>-32686</v>
      </c>
      <c r="J13" s="33">
        <v>1217335</v>
      </c>
      <c r="K13" s="29">
        <v>1271533</v>
      </c>
      <c r="L13" s="32">
        <v>1271533</v>
      </c>
    </row>
    <row r="14" spans="1:12" ht="13.5" x14ac:dyDescent="0.25">
      <c r="A14" s="28" t="s">
        <v>30</v>
      </c>
      <c r="B14" s="21" t="s">
        <v>19</v>
      </c>
      <c r="C14" s="29">
        <v>1805117</v>
      </c>
      <c r="D14" s="29">
        <v>1301061</v>
      </c>
      <c r="E14" s="30">
        <v>2449102</v>
      </c>
      <c r="F14" s="31">
        <v>1706658</v>
      </c>
      <c r="G14" s="29">
        <v>4353620</v>
      </c>
      <c r="H14" s="32">
        <v>4353620</v>
      </c>
      <c r="I14" s="30">
        <v>4543134</v>
      </c>
      <c r="J14" s="33">
        <v>4566948</v>
      </c>
      <c r="K14" s="29">
        <v>4777028</v>
      </c>
      <c r="L14" s="32">
        <v>4991994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631412</v>
      </c>
      <c r="D17" s="34">
        <v>618594</v>
      </c>
      <c r="E17" s="37">
        <v>500849</v>
      </c>
      <c r="F17" s="39">
        <v>694947</v>
      </c>
      <c r="G17" s="34">
        <v>694947</v>
      </c>
      <c r="H17" s="37">
        <v>694947</v>
      </c>
      <c r="I17" s="40">
        <v>517004</v>
      </c>
      <c r="J17" s="39">
        <v>728998</v>
      </c>
      <c r="K17" s="34">
        <v>762532</v>
      </c>
      <c r="L17" s="37">
        <v>796846</v>
      </c>
    </row>
    <row r="18" spans="1:12" ht="13.5" x14ac:dyDescent="0.25">
      <c r="A18" s="28" t="s">
        <v>34</v>
      </c>
      <c r="B18" s="21" t="s">
        <v>19</v>
      </c>
      <c r="C18" s="34">
        <v>1366263</v>
      </c>
      <c r="D18" s="34">
        <v>1437219</v>
      </c>
      <c r="E18" s="37">
        <v>1718051</v>
      </c>
      <c r="F18" s="39">
        <v>2124147</v>
      </c>
      <c r="G18" s="34">
        <v>2124147</v>
      </c>
      <c r="H18" s="37">
        <v>2124147</v>
      </c>
      <c r="I18" s="41">
        <v>1655119</v>
      </c>
      <c r="J18" s="39">
        <v>1779639</v>
      </c>
      <c r="K18" s="34">
        <v>1861503</v>
      </c>
      <c r="L18" s="37">
        <v>1945270</v>
      </c>
    </row>
    <row r="19" spans="1:12" ht="13.5" x14ac:dyDescent="0.25">
      <c r="A19" s="28" t="s">
        <v>35</v>
      </c>
      <c r="B19" s="21" t="s">
        <v>19</v>
      </c>
      <c r="C19" s="34">
        <v>308956</v>
      </c>
      <c r="D19" s="34">
        <v>404515</v>
      </c>
      <c r="E19" s="37">
        <v>4609241</v>
      </c>
      <c r="F19" s="39">
        <v>1346325</v>
      </c>
      <c r="G19" s="34">
        <v>3590966</v>
      </c>
      <c r="H19" s="37">
        <v>3590966</v>
      </c>
      <c r="I19" s="41">
        <v>4907064</v>
      </c>
      <c r="J19" s="39">
        <v>3758787</v>
      </c>
      <c r="K19" s="34">
        <v>2369850</v>
      </c>
      <c r="L19" s="37">
        <v>2476493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44039999</v>
      </c>
      <c r="D21" s="34">
        <v>43252955</v>
      </c>
      <c r="E21" s="37">
        <v>45570560</v>
      </c>
      <c r="F21" s="39">
        <v>45253910</v>
      </c>
      <c r="G21" s="34">
        <v>45253910</v>
      </c>
      <c r="H21" s="37">
        <v>45253910</v>
      </c>
      <c r="I21" s="41">
        <v>48135194</v>
      </c>
      <c r="J21" s="39">
        <v>48254922</v>
      </c>
      <c r="K21" s="34">
        <v>49503209</v>
      </c>
      <c r="L21" s="37">
        <v>51734154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3309350</v>
      </c>
      <c r="D23" s="34">
        <v>2136960</v>
      </c>
      <c r="E23" s="37">
        <v>1681100</v>
      </c>
      <c r="F23" s="39">
        <v>3151324</v>
      </c>
      <c r="G23" s="34">
        <v>3151324</v>
      </c>
      <c r="H23" s="37">
        <v>3151324</v>
      </c>
      <c r="I23" s="41">
        <v>1550400</v>
      </c>
      <c r="J23" s="39">
        <v>1721859</v>
      </c>
      <c r="K23" s="34">
        <v>1801064</v>
      </c>
      <c r="L23" s="37">
        <v>1882112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185925401</v>
      </c>
      <c r="D25" s="34">
        <v>178841492</v>
      </c>
      <c r="E25" s="37">
        <v>196293866</v>
      </c>
      <c r="F25" s="39">
        <v>191718141</v>
      </c>
      <c r="G25" s="34">
        <v>206866158</v>
      </c>
      <c r="H25" s="37">
        <v>206866158</v>
      </c>
      <c r="I25" s="41">
        <v>195232731</v>
      </c>
      <c r="J25" s="39">
        <v>206257798</v>
      </c>
      <c r="K25" s="34">
        <v>204560252</v>
      </c>
      <c r="L25" s="37">
        <v>200147051</v>
      </c>
    </row>
    <row r="26" spans="1:12" ht="13.5" x14ac:dyDescent="0.25">
      <c r="A26" s="28" t="s">
        <v>28</v>
      </c>
      <c r="B26" s="21" t="s">
        <v>19</v>
      </c>
      <c r="C26" s="34">
        <v>5228019</v>
      </c>
      <c r="D26" s="34">
        <v>19575287</v>
      </c>
      <c r="E26" s="37">
        <v>945203</v>
      </c>
      <c r="F26" s="39">
        <v>1200493</v>
      </c>
      <c r="G26" s="34">
        <v>1200493</v>
      </c>
      <c r="H26" s="37">
        <v>1200493</v>
      </c>
      <c r="I26" s="41">
        <v>978737</v>
      </c>
      <c r="J26" s="39">
        <v>1024854</v>
      </c>
      <c r="K26" s="34">
        <v>1318505</v>
      </c>
      <c r="L26" s="37">
        <v>1318505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316716441</v>
      </c>
      <c r="D32" s="52">
        <f t="shared" ref="D32:L32" si="0">SUM(D6:D19)+SUM(D21:D31)</f>
        <v>306126249</v>
      </c>
      <c r="E32" s="53">
        <f t="shared" si="0"/>
        <v>311470171</v>
      </c>
      <c r="F32" s="54">
        <f t="shared" si="0"/>
        <v>314936084</v>
      </c>
      <c r="G32" s="52">
        <f t="shared" si="0"/>
        <v>339426895</v>
      </c>
      <c r="H32" s="55">
        <f t="shared" si="0"/>
        <v>339426895</v>
      </c>
      <c r="I32" s="56">
        <f t="shared" si="0"/>
        <v>322193310</v>
      </c>
      <c r="J32" s="57">
        <f t="shared" si="0"/>
        <v>338064754</v>
      </c>
      <c r="K32" s="52">
        <f t="shared" si="0"/>
        <v>340035187</v>
      </c>
      <c r="L32" s="53">
        <f t="shared" si="0"/>
        <v>341605108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101951657</v>
      </c>
      <c r="D34" s="34">
        <v>104229295</v>
      </c>
      <c r="E34" s="37">
        <v>122587917</v>
      </c>
      <c r="F34" s="38">
        <v>127585346</v>
      </c>
      <c r="G34" s="34">
        <v>128115298</v>
      </c>
      <c r="H34" s="40">
        <v>128115298</v>
      </c>
      <c r="I34" s="41">
        <v>127561964</v>
      </c>
      <c r="J34" s="39">
        <v>145244163</v>
      </c>
      <c r="K34" s="34">
        <v>146209427</v>
      </c>
      <c r="L34" s="37">
        <v>145457870</v>
      </c>
    </row>
    <row r="35" spans="1:12" ht="13.5" x14ac:dyDescent="0.25">
      <c r="A35" s="28" t="s">
        <v>49</v>
      </c>
      <c r="B35" s="21" t="s">
        <v>19</v>
      </c>
      <c r="C35" s="34">
        <v>9668734</v>
      </c>
      <c r="D35" s="34">
        <v>10183444</v>
      </c>
      <c r="E35" s="37">
        <v>11124516</v>
      </c>
      <c r="F35" s="38">
        <v>11235894</v>
      </c>
      <c r="G35" s="34">
        <v>11614528</v>
      </c>
      <c r="H35" s="40">
        <v>11614528</v>
      </c>
      <c r="I35" s="41">
        <v>11294298</v>
      </c>
      <c r="J35" s="39">
        <v>12231252</v>
      </c>
      <c r="K35" s="34">
        <v>12654919</v>
      </c>
      <c r="L35" s="37">
        <v>12654919</v>
      </c>
    </row>
    <row r="36" spans="1:12" ht="13.5" x14ac:dyDescent="0.25">
      <c r="A36" s="28" t="s">
        <v>50</v>
      </c>
      <c r="B36" s="21" t="s">
        <v>22</v>
      </c>
      <c r="C36" s="34">
        <v>34080640</v>
      </c>
      <c r="D36" s="34">
        <v>36689378</v>
      </c>
      <c r="E36" s="37">
        <v>35985209</v>
      </c>
      <c r="F36" s="39">
        <v>41764155</v>
      </c>
      <c r="G36" s="34">
        <v>41764155</v>
      </c>
      <c r="H36" s="37">
        <v>41764155</v>
      </c>
      <c r="I36" s="41">
        <v>41199156</v>
      </c>
      <c r="J36" s="39">
        <v>47068202</v>
      </c>
      <c r="K36" s="34">
        <v>48321127</v>
      </c>
      <c r="L36" s="37">
        <v>50495578</v>
      </c>
    </row>
    <row r="37" spans="1:12" ht="13.5" x14ac:dyDescent="0.25">
      <c r="A37" s="28" t="s">
        <v>51</v>
      </c>
      <c r="B37" s="21" t="s">
        <v>52</v>
      </c>
      <c r="C37" s="34">
        <v>29139261</v>
      </c>
      <c r="D37" s="34">
        <v>15287905</v>
      </c>
      <c r="E37" s="37">
        <v>13539760</v>
      </c>
      <c r="F37" s="39">
        <v>15903347</v>
      </c>
      <c r="G37" s="34">
        <v>18578569</v>
      </c>
      <c r="H37" s="37">
        <v>18578569</v>
      </c>
      <c r="I37" s="41">
        <v>21817467</v>
      </c>
      <c r="J37" s="39">
        <v>17822662</v>
      </c>
      <c r="K37" s="34">
        <v>19099754</v>
      </c>
      <c r="L37" s="37">
        <v>14942549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4451722</v>
      </c>
      <c r="G38" s="34">
        <v>5585936</v>
      </c>
      <c r="H38" s="40">
        <v>5585936</v>
      </c>
      <c r="I38" s="41">
        <v>4451723</v>
      </c>
      <c r="J38" s="39">
        <v>5859647</v>
      </c>
      <c r="K38" s="34">
        <v>6129191</v>
      </c>
      <c r="L38" s="37">
        <v>6405004</v>
      </c>
    </row>
    <row r="39" spans="1:12" ht="13.5" x14ac:dyDescent="0.25">
      <c r="A39" s="28" t="s">
        <v>55</v>
      </c>
      <c r="B39" s="21" t="s">
        <v>19</v>
      </c>
      <c r="C39" s="34">
        <v>25337930</v>
      </c>
      <c r="D39" s="34">
        <v>28023906</v>
      </c>
      <c r="E39" s="37">
        <v>25372447</v>
      </c>
      <c r="F39" s="39">
        <v>24790862</v>
      </c>
      <c r="G39" s="34">
        <v>24790862</v>
      </c>
      <c r="H39" s="37">
        <v>24790862</v>
      </c>
      <c r="I39" s="41">
        <v>21528789</v>
      </c>
      <c r="J39" s="39">
        <v>26005614</v>
      </c>
      <c r="K39" s="34">
        <v>27201873</v>
      </c>
      <c r="L39" s="37">
        <v>28425956</v>
      </c>
    </row>
    <row r="40" spans="1:12" ht="13.5" x14ac:dyDescent="0.25">
      <c r="A40" s="28" t="s">
        <v>28</v>
      </c>
      <c r="B40" s="21" t="s">
        <v>19</v>
      </c>
      <c r="C40" s="34">
        <v>1229659</v>
      </c>
      <c r="D40" s="34">
        <v>1394545</v>
      </c>
      <c r="E40" s="37">
        <v>1324510</v>
      </c>
      <c r="F40" s="38">
        <v>1554671</v>
      </c>
      <c r="G40" s="34">
        <v>1554671</v>
      </c>
      <c r="H40" s="40">
        <v>1554671</v>
      </c>
      <c r="I40" s="41">
        <v>5451</v>
      </c>
      <c r="J40" s="39">
        <v>1630850</v>
      </c>
      <c r="K40" s="34">
        <v>1705869</v>
      </c>
      <c r="L40" s="37">
        <v>1782633</v>
      </c>
    </row>
    <row r="41" spans="1:12" ht="13.5" x14ac:dyDescent="0.25">
      <c r="A41" s="28" t="s">
        <v>56</v>
      </c>
      <c r="B41" s="21" t="s">
        <v>19</v>
      </c>
      <c r="C41" s="34">
        <v>36339353</v>
      </c>
      <c r="D41" s="34">
        <v>127397171</v>
      </c>
      <c r="E41" s="37">
        <v>52236943</v>
      </c>
      <c r="F41" s="38">
        <v>31473026</v>
      </c>
      <c r="G41" s="34">
        <v>49029310</v>
      </c>
      <c r="H41" s="40">
        <v>49029310</v>
      </c>
      <c r="I41" s="41">
        <v>36172013</v>
      </c>
      <c r="J41" s="39">
        <v>34946877</v>
      </c>
      <c r="K41" s="34">
        <v>35517233</v>
      </c>
      <c r="L41" s="37">
        <v>34629127</v>
      </c>
    </row>
    <row r="42" spans="1:12" ht="13.5" x14ac:dyDescent="0.25">
      <c r="A42" s="28" t="s">
        <v>57</v>
      </c>
      <c r="B42" s="21" t="s">
        <v>19</v>
      </c>
      <c r="C42" s="34">
        <v>1495160</v>
      </c>
      <c r="D42" s="34">
        <v>349929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32653585</v>
      </c>
      <c r="D43" s="34">
        <v>33732889</v>
      </c>
      <c r="E43" s="37">
        <v>17737555</v>
      </c>
      <c r="F43" s="38">
        <v>0</v>
      </c>
      <c r="G43" s="34">
        <v>0</v>
      </c>
      <c r="H43" s="40">
        <v>0</v>
      </c>
      <c r="I43" s="41">
        <v>4333952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34352198</v>
      </c>
      <c r="D44" s="34">
        <v>32839367</v>
      </c>
      <c r="E44" s="37">
        <v>44523094</v>
      </c>
      <c r="F44" s="39">
        <v>37486308</v>
      </c>
      <c r="G44" s="34">
        <v>42739266</v>
      </c>
      <c r="H44" s="37">
        <v>42739266</v>
      </c>
      <c r="I44" s="41">
        <v>42502348</v>
      </c>
      <c r="J44" s="39">
        <v>39371435</v>
      </c>
      <c r="K44" s="34">
        <v>40846704</v>
      </c>
      <c r="L44" s="37">
        <v>41102195</v>
      </c>
    </row>
    <row r="45" spans="1:12" ht="13.5" x14ac:dyDescent="0.25">
      <c r="A45" s="28" t="s">
        <v>60</v>
      </c>
      <c r="B45" s="21" t="s">
        <v>19</v>
      </c>
      <c r="C45" s="34">
        <v>723338</v>
      </c>
      <c r="D45" s="34">
        <v>147351</v>
      </c>
      <c r="E45" s="37">
        <v>350698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-294676</v>
      </c>
      <c r="D46" s="34">
        <v>-97861</v>
      </c>
      <c r="E46" s="37">
        <v>2061291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306676839</v>
      </c>
      <c r="D47" s="52">
        <f t="shared" ref="D47:L47" si="1">SUM(D34:D46)</f>
        <v>390177319</v>
      </c>
      <c r="E47" s="53">
        <f t="shared" si="1"/>
        <v>326843940</v>
      </c>
      <c r="F47" s="54">
        <f t="shared" si="1"/>
        <v>296245331</v>
      </c>
      <c r="G47" s="52">
        <f t="shared" si="1"/>
        <v>323772595</v>
      </c>
      <c r="H47" s="53">
        <f t="shared" si="1"/>
        <v>323772595</v>
      </c>
      <c r="I47" s="56">
        <f t="shared" si="1"/>
        <v>310867161</v>
      </c>
      <c r="J47" s="57">
        <f t="shared" si="1"/>
        <v>330180702</v>
      </c>
      <c r="K47" s="52">
        <f t="shared" si="1"/>
        <v>337686097</v>
      </c>
      <c r="L47" s="53">
        <f t="shared" si="1"/>
        <v>335895831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10039602</v>
      </c>
      <c r="D48" s="61">
        <f t="shared" si="2"/>
        <v>-84051070</v>
      </c>
      <c r="E48" s="62">
        <f t="shared" si="2"/>
        <v>-15373769</v>
      </c>
      <c r="F48" s="63">
        <f t="shared" si="2"/>
        <v>18690753</v>
      </c>
      <c r="G48" s="61">
        <f t="shared" si="2"/>
        <v>15654300</v>
      </c>
      <c r="H48" s="62">
        <f t="shared" si="2"/>
        <v>15654300</v>
      </c>
      <c r="I48" s="64">
        <f t="shared" si="2"/>
        <v>11326149</v>
      </c>
      <c r="J48" s="65">
        <f t="shared" si="2"/>
        <v>7884052</v>
      </c>
      <c r="K48" s="61">
        <f t="shared" si="2"/>
        <v>2349090</v>
      </c>
      <c r="L48" s="62">
        <f t="shared" si="2"/>
        <v>5709277</v>
      </c>
    </row>
    <row r="49" spans="1:12" ht="25.5" x14ac:dyDescent="0.25">
      <c r="A49" s="66" t="s">
        <v>64</v>
      </c>
      <c r="B49" s="21" t="s">
        <v>65</v>
      </c>
      <c r="C49" s="34">
        <v>35822868</v>
      </c>
      <c r="D49" s="34">
        <v>88509882</v>
      </c>
      <c r="E49" s="37">
        <v>42039315</v>
      </c>
      <c r="F49" s="39">
        <v>47114350</v>
      </c>
      <c r="G49" s="34">
        <v>40387350</v>
      </c>
      <c r="H49" s="37">
        <v>40387350</v>
      </c>
      <c r="I49" s="41">
        <v>36938448</v>
      </c>
      <c r="J49" s="39">
        <v>57455200</v>
      </c>
      <c r="K49" s="34">
        <v>45099750</v>
      </c>
      <c r="L49" s="37">
        <v>44998950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45862470</v>
      </c>
      <c r="D51" s="68">
        <f t="shared" si="3"/>
        <v>4458812</v>
      </c>
      <c r="E51" s="69">
        <f t="shared" si="3"/>
        <v>26665546</v>
      </c>
      <c r="F51" s="70">
        <f t="shared" si="3"/>
        <v>65805103</v>
      </c>
      <c r="G51" s="68">
        <f t="shared" si="3"/>
        <v>56041650</v>
      </c>
      <c r="H51" s="69">
        <f t="shared" si="3"/>
        <v>56041650</v>
      </c>
      <c r="I51" s="71">
        <f t="shared" si="3"/>
        <v>48264597</v>
      </c>
      <c r="J51" s="72">
        <f t="shared" si="3"/>
        <v>65339252</v>
      </c>
      <c r="K51" s="68">
        <f t="shared" si="3"/>
        <v>47448840</v>
      </c>
      <c r="L51" s="69">
        <f t="shared" si="3"/>
        <v>50708227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45862470</v>
      </c>
      <c r="D53" s="79">
        <f t="shared" ref="D53:L53" si="4">+D51-D52</f>
        <v>4458812</v>
      </c>
      <c r="E53" s="80">
        <f t="shared" si="4"/>
        <v>26665546</v>
      </c>
      <c r="F53" s="81">
        <f t="shared" si="4"/>
        <v>65805103</v>
      </c>
      <c r="G53" s="79">
        <f t="shared" si="4"/>
        <v>56041650</v>
      </c>
      <c r="H53" s="80">
        <f t="shared" si="4"/>
        <v>56041650</v>
      </c>
      <c r="I53" s="82">
        <f t="shared" si="4"/>
        <v>48264597</v>
      </c>
      <c r="J53" s="83">
        <f t="shared" si="4"/>
        <v>65339252</v>
      </c>
      <c r="K53" s="79">
        <f t="shared" si="4"/>
        <v>47448840</v>
      </c>
      <c r="L53" s="80">
        <f t="shared" si="4"/>
        <v>50708227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45862470</v>
      </c>
      <c r="D56" s="68">
        <f t="shared" ref="D56:L56" si="5">SUM(D53:D55)</f>
        <v>4458812</v>
      </c>
      <c r="E56" s="69">
        <f t="shared" si="5"/>
        <v>26665546</v>
      </c>
      <c r="F56" s="70">
        <f t="shared" si="5"/>
        <v>65805103</v>
      </c>
      <c r="G56" s="68">
        <f t="shared" si="5"/>
        <v>56041650</v>
      </c>
      <c r="H56" s="69">
        <f t="shared" si="5"/>
        <v>56041650</v>
      </c>
      <c r="I56" s="71">
        <f t="shared" si="5"/>
        <v>48264597</v>
      </c>
      <c r="J56" s="72">
        <f t="shared" si="5"/>
        <v>65339252</v>
      </c>
      <c r="K56" s="68">
        <f t="shared" si="5"/>
        <v>47448840</v>
      </c>
      <c r="L56" s="69">
        <f t="shared" si="5"/>
        <v>50708227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45862470</v>
      </c>
      <c r="D59" s="87">
        <f t="shared" ref="D59:L59" si="6">SUM(D56:D58)</f>
        <v>4458812</v>
      </c>
      <c r="E59" s="88">
        <f t="shared" si="6"/>
        <v>26665546</v>
      </c>
      <c r="F59" s="89">
        <f t="shared" si="6"/>
        <v>65805103</v>
      </c>
      <c r="G59" s="87">
        <f t="shared" si="6"/>
        <v>56041650</v>
      </c>
      <c r="H59" s="90">
        <f t="shared" si="6"/>
        <v>56041650</v>
      </c>
      <c r="I59" s="91">
        <f t="shared" si="6"/>
        <v>48264597</v>
      </c>
      <c r="J59" s="92">
        <f t="shared" si="6"/>
        <v>65339252</v>
      </c>
      <c r="K59" s="87">
        <f t="shared" si="6"/>
        <v>47448840</v>
      </c>
      <c r="L59" s="88">
        <f t="shared" si="6"/>
        <v>50708227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190233119</v>
      </c>
      <c r="D6" s="29">
        <v>207507215</v>
      </c>
      <c r="E6" s="30">
        <v>213961885</v>
      </c>
      <c r="F6" s="31">
        <v>266528942</v>
      </c>
      <c r="G6" s="29">
        <v>266528942</v>
      </c>
      <c r="H6" s="32">
        <v>266528942</v>
      </c>
      <c r="I6" s="30">
        <v>255614743</v>
      </c>
      <c r="J6" s="33">
        <v>244560491</v>
      </c>
      <c r="K6" s="29">
        <v>248736512</v>
      </c>
      <c r="L6" s="32">
        <v>272863953</v>
      </c>
    </row>
    <row r="7" spans="1:12" ht="13.5" x14ac:dyDescent="0.25">
      <c r="A7" s="28" t="s">
        <v>23</v>
      </c>
      <c r="B7" s="21" t="s">
        <v>22</v>
      </c>
      <c r="C7" s="29">
        <v>44497383</v>
      </c>
      <c r="D7" s="29">
        <v>46121871</v>
      </c>
      <c r="E7" s="30">
        <v>43330807</v>
      </c>
      <c r="F7" s="31">
        <v>62253388</v>
      </c>
      <c r="G7" s="29">
        <v>62253388</v>
      </c>
      <c r="H7" s="32">
        <v>62253388</v>
      </c>
      <c r="I7" s="30">
        <v>54173654</v>
      </c>
      <c r="J7" s="33">
        <v>50773000</v>
      </c>
      <c r="K7" s="29">
        <v>50113878</v>
      </c>
      <c r="L7" s="32">
        <v>52569458</v>
      </c>
    </row>
    <row r="8" spans="1:12" ht="13.5" x14ac:dyDescent="0.25">
      <c r="A8" s="28" t="s">
        <v>24</v>
      </c>
      <c r="B8" s="21" t="s">
        <v>22</v>
      </c>
      <c r="C8" s="29">
        <v>32007683</v>
      </c>
      <c r="D8" s="29">
        <v>32804524</v>
      </c>
      <c r="E8" s="30">
        <v>36295379</v>
      </c>
      <c r="F8" s="31">
        <v>36733750</v>
      </c>
      <c r="G8" s="29">
        <v>36733750</v>
      </c>
      <c r="H8" s="32">
        <v>36733750</v>
      </c>
      <c r="I8" s="30">
        <v>35254469</v>
      </c>
      <c r="J8" s="33">
        <v>29199060</v>
      </c>
      <c r="K8" s="29">
        <v>29580815</v>
      </c>
      <c r="L8" s="32">
        <v>31030274</v>
      </c>
    </row>
    <row r="9" spans="1:12" ht="13.5" x14ac:dyDescent="0.25">
      <c r="A9" s="28" t="s">
        <v>25</v>
      </c>
      <c r="B9" s="21" t="s">
        <v>22</v>
      </c>
      <c r="C9" s="29">
        <v>18419515</v>
      </c>
      <c r="D9" s="29">
        <v>22963822</v>
      </c>
      <c r="E9" s="30">
        <v>22127134</v>
      </c>
      <c r="F9" s="31">
        <v>28587742</v>
      </c>
      <c r="G9" s="29">
        <v>28587742</v>
      </c>
      <c r="H9" s="32">
        <v>28587742</v>
      </c>
      <c r="I9" s="30">
        <v>30760943</v>
      </c>
      <c r="J9" s="33">
        <v>28811800</v>
      </c>
      <c r="K9" s="29">
        <v>29174579</v>
      </c>
      <c r="L9" s="32">
        <v>30604133</v>
      </c>
    </row>
    <row r="10" spans="1:12" ht="13.5" x14ac:dyDescent="0.25">
      <c r="A10" s="28" t="s">
        <v>26</v>
      </c>
      <c r="B10" s="21" t="s">
        <v>19</v>
      </c>
      <c r="C10" s="29">
        <v>798068</v>
      </c>
      <c r="D10" s="29">
        <v>592329</v>
      </c>
      <c r="E10" s="30">
        <v>591310</v>
      </c>
      <c r="F10" s="31">
        <v>512812</v>
      </c>
      <c r="G10" s="29">
        <v>2512812</v>
      </c>
      <c r="H10" s="32">
        <v>2512812</v>
      </c>
      <c r="I10" s="30">
        <v>1574685</v>
      </c>
      <c r="J10" s="33">
        <v>2156298</v>
      </c>
      <c r="K10" s="29">
        <v>2261957</v>
      </c>
      <c r="L10" s="32">
        <v>2372793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1289528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7979329</v>
      </c>
      <c r="D13" s="29">
        <v>10970652</v>
      </c>
      <c r="E13" s="30">
        <v>11174754</v>
      </c>
      <c r="F13" s="31">
        <v>35088199</v>
      </c>
      <c r="G13" s="29">
        <v>35088199</v>
      </c>
      <c r="H13" s="32">
        <v>35088199</v>
      </c>
      <c r="I13" s="30">
        <v>342104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897107</v>
      </c>
      <c r="D14" s="29">
        <v>1264564</v>
      </c>
      <c r="E14" s="30">
        <v>1703915</v>
      </c>
      <c r="F14" s="31">
        <v>1705860</v>
      </c>
      <c r="G14" s="29">
        <v>4705860</v>
      </c>
      <c r="H14" s="32">
        <v>4705860</v>
      </c>
      <c r="I14" s="30">
        <v>2787846</v>
      </c>
      <c r="J14" s="33">
        <v>2000000</v>
      </c>
      <c r="K14" s="29">
        <v>2098000</v>
      </c>
      <c r="L14" s="32">
        <v>2200802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1069914</v>
      </c>
      <c r="D17" s="34">
        <v>936598</v>
      </c>
      <c r="E17" s="37">
        <v>1124298</v>
      </c>
      <c r="F17" s="39">
        <v>1667181</v>
      </c>
      <c r="G17" s="34">
        <v>1667181</v>
      </c>
      <c r="H17" s="37">
        <v>1667181</v>
      </c>
      <c r="I17" s="40">
        <v>1040125</v>
      </c>
      <c r="J17" s="39">
        <v>152400</v>
      </c>
      <c r="K17" s="34">
        <v>159868</v>
      </c>
      <c r="L17" s="37">
        <v>167701</v>
      </c>
    </row>
    <row r="18" spans="1:12" ht="13.5" x14ac:dyDescent="0.25">
      <c r="A18" s="28" t="s">
        <v>34</v>
      </c>
      <c r="B18" s="21" t="s">
        <v>19</v>
      </c>
      <c r="C18" s="34">
        <v>2837352</v>
      </c>
      <c r="D18" s="34">
        <v>5819984</v>
      </c>
      <c r="E18" s="37">
        <v>5796519</v>
      </c>
      <c r="F18" s="39">
        <v>2643030</v>
      </c>
      <c r="G18" s="34">
        <v>2643030</v>
      </c>
      <c r="H18" s="37">
        <v>2643030</v>
      </c>
      <c r="I18" s="41">
        <v>5689673</v>
      </c>
      <c r="J18" s="39">
        <v>3545000</v>
      </c>
      <c r="K18" s="34">
        <v>3718705</v>
      </c>
      <c r="L18" s="37">
        <v>3900922</v>
      </c>
    </row>
    <row r="19" spans="1:12" ht="13.5" x14ac:dyDescent="0.25">
      <c r="A19" s="28" t="s">
        <v>35</v>
      </c>
      <c r="B19" s="21" t="s">
        <v>19</v>
      </c>
      <c r="C19" s="34">
        <v>3927852</v>
      </c>
      <c r="D19" s="34">
        <v>434767</v>
      </c>
      <c r="E19" s="37">
        <v>853582</v>
      </c>
      <c r="F19" s="39">
        <v>0</v>
      </c>
      <c r="G19" s="34">
        <v>40000000</v>
      </c>
      <c r="H19" s="37">
        <v>40000000</v>
      </c>
      <c r="I19" s="41">
        <v>9854539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100716607</v>
      </c>
      <c r="D21" s="34">
        <v>102034324</v>
      </c>
      <c r="E21" s="37">
        <v>99002169</v>
      </c>
      <c r="F21" s="39">
        <v>120645317</v>
      </c>
      <c r="G21" s="34">
        <v>120645317</v>
      </c>
      <c r="H21" s="37">
        <v>120645317</v>
      </c>
      <c r="I21" s="41">
        <v>109475148</v>
      </c>
      <c r="J21" s="39">
        <v>157000000</v>
      </c>
      <c r="K21" s="34">
        <v>152104998</v>
      </c>
      <c r="L21" s="37">
        <v>159558139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13602055</v>
      </c>
      <c r="D23" s="34">
        <v>16688953</v>
      </c>
      <c r="E23" s="37">
        <v>18015573</v>
      </c>
      <c r="F23" s="39">
        <v>5531409</v>
      </c>
      <c r="G23" s="34">
        <v>5531409</v>
      </c>
      <c r="H23" s="37">
        <v>5531409</v>
      </c>
      <c r="I23" s="41">
        <v>28120961</v>
      </c>
      <c r="J23" s="39">
        <v>5500000</v>
      </c>
      <c r="K23" s="34">
        <v>6009500</v>
      </c>
      <c r="L23" s="37">
        <v>6567246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4843800</v>
      </c>
      <c r="G24" s="34">
        <v>4843800</v>
      </c>
      <c r="H24" s="37">
        <v>4843800</v>
      </c>
      <c r="I24" s="41">
        <v>0</v>
      </c>
      <c r="J24" s="39">
        <v>3500000</v>
      </c>
      <c r="K24" s="34">
        <v>3671500</v>
      </c>
      <c r="L24" s="37">
        <v>3851404</v>
      </c>
    </row>
    <row r="25" spans="1:12" ht="13.5" x14ac:dyDescent="0.25">
      <c r="A25" s="28" t="s">
        <v>41</v>
      </c>
      <c r="B25" s="21" t="s">
        <v>19</v>
      </c>
      <c r="C25" s="34">
        <v>210959817</v>
      </c>
      <c r="D25" s="34">
        <v>190883908</v>
      </c>
      <c r="E25" s="37">
        <v>215279701</v>
      </c>
      <c r="F25" s="39">
        <v>219671000</v>
      </c>
      <c r="G25" s="34">
        <v>216947000</v>
      </c>
      <c r="H25" s="37">
        <v>216947000</v>
      </c>
      <c r="I25" s="41">
        <v>212292298</v>
      </c>
      <c r="J25" s="39">
        <v>227824600</v>
      </c>
      <c r="K25" s="34">
        <v>228035550</v>
      </c>
      <c r="L25" s="37">
        <v>225507550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-1987689</v>
      </c>
      <c r="E29" s="37">
        <v>2983121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41784180</v>
      </c>
      <c r="D30" s="34">
        <v>23604958</v>
      </c>
      <c r="E30" s="37">
        <v>16793675</v>
      </c>
      <c r="F30" s="38">
        <v>0</v>
      </c>
      <c r="G30" s="34">
        <v>0</v>
      </c>
      <c r="H30" s="37">
        <v>0</v>
      </c>
      <c r="I30" s="41">
        <v>5552563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669729981</v>
      </c>
      <c r="D32" s="52">
        <f t="shared" ref="D32:L32" si="0">SUM(D6:D19)+SUM(D21:D31)</f>
        <v>660640780</v>
      </c>
      <c r="E32" s="53">
        <f t="shared" si="0"/>
        <v>689033822</v>
      </c>
      <c r="F32" s="54">
        <f t="shared" si="0"/>
        <v>786412430</v>
      </c>
      <c r="G32" s="52">
        <f t="shared" si="0"/>
        <v>828688430</v>
      </c>
      <c r="H32" s="55">
        <f t="shared" si="0"/>
        <v>828688430</v>
      </c>
      <c r="I32" s="56">
        <f t="shared" si="0"/>
        <v>753823279</v>
      </c>
      <c r="J32" s="57">
        <f t="shared" si="0"/>
        <v>755022649</v>
      </c>
      <c r="K32" s="52">
        <f t="shared" si="0"/>
        <v>755665862</v>
      </c>
      <c r="L32" s="53">
        <f t="shared" si="0"/>
        <v>791194375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153570631</v>
      </c>
      <c r="D34" s="34">
        <v>171593918</v>
      </c>
      <c r="E34" s="37">
        <v>180461508</v>
      </c>
      <c r="F34" s="38">
        <v>188376009</v>
      </c>
      <c r="G34" s="34">
        <v>208922645</v>
      </c>
      <c r="H34" s="40">
        <v>208922645</v>
      </c>
      <c r="I34" s="41">
        <v>204357543</v>
      </c>
      <c r="J34" s="39">
        <v>212745337</v>
      </c>
      <c r="K34" s="34">
        <v>247781032</v>
      </c>
      <c r="L34" s="37">
        <v>272492354</v>
      </c>
    </row>
    <row r="35" spans="1:12" ht="13.5" x14ac:dyDescent="0.25">
      <c r="A35" s="28" t="s">
        <v>49</v>
      </c>
      <c r="B35" s="21" t="s">
        <v>19</v>
      </c>
      <c r="C35" s="34">
        <v>17514647</v>
      </c>
      <c r="D35" s="34">
        <v>17864855</v>
      </c>
      <c r="E35" s="37">
        <v>17264677</v>
      </c>
      <c r="F35" s="38">
        <v>19305486</v>
      </c>
      <c r="G35" s="34">
        <v>17959740</v>
      </c>
      <c r="H35" s="40">
        <v>17959740</v>
      </c>
      <c r="I35" s="41">
        <v>17828478</v>
      </c>
      <c r="J35" s="39">
        <v>19473510</v>
      </c>
      <c r="K35" s="34">
        <v>20369304</v>
      </c>
      <c r="L35" s="37">
        <v>21306312</v>
      </c>
    </row>
    <row r="36" spans="1:12" ht="13.5" x14ac:dyDescent="0.25">
      <c r="A36" s="28" t="s">
        <v>50</v>
      </c>
      <c r="B36" s="21" t="s">
        <v>22</v>
      </c>
      <c r="C36" s="34">
        <v>187270673</v>
      </c>
      <c r="D36" s="34">
        <v>215063544</v>
      </c>
      <c r="E36" s="37">
        <v>215217611</v>
      </c>
      <c r="F36" s="39">
        <v>263142159</v>
      </c>
      <c r="G36" s="34">
        <v>225325954</v>
      </c>
      <c r="H36" s="37">
        <v>225325954</v>
      </c>
      <c r="I36" s="41">
        <v>237529754</v>
      </c>
      <c r="J36" s="39">
        <v>287448791</v>
      </c>
      <c r="K36" s="34">
        <v>300671436</v>
      </c>
      <c r="L36" s="37">
        <v>314502324</v>
      </c>
    </row>
    <row r="37" spans="1:12" ht="13.5" x14ac:dyDescent="0.25">
      <c r="A37" s="28" t="s">
        <v>51</v>
      </c>
      <c r="B37" s="21" t="s">
        <v>52</v>
      </c>
      <c r="C37" s="34">
        <v>19878621</v>
      </c>
      <c r="D37" s="34">
        <v>53041736</v>
      </c>
      <c r="E37" s="37">
        <v>47174281</v>
      </c>
      <c r="F37" s="39">
        <v>40210000</v>
      </c>
      <c r="G37" s="34">
        <v>47466969</v>
      </c>
      <c r="H37" s="37">
        <v>47466969</v>
      </c>
      <c r="I37" s="41">
        <v>65770176</v>
      </c>
      <c r="J37" s="39">
        <v>37346000</v>
      </c>
      <c r="K37" s="34">
        <v>38540928</v>
      </c>
      <c r="L37" s="37">
        <v>40313772</v>
      </c>
    </row>
    <row r="38" spans="1:12" ht="13.5" x14ac:dyDescent="0.25">
      <c r="A38" s="28" t="s">
        <v>53</v>
      </c>
      <c r="B38" s="21" t="s">
        <v>54</v>
      </c>
      <c r="C38" s="34">
        <v>64771275</v>
      </c>
      <c r="D38" s="34">
        <v>55343222</v>
      </c>
      <c r="E38" s="37">
        <v>3635728</v>
      </c>
      <c r="F38" s="38">
        <v>7363084</v>
      </c>
      <c r="G38" s="34">
        <v>0</v>
      </c>
      <c r="H38" s="40">
        <v>0</v>
      </c>
      <c r="I38" s="41">
        <v>0</v>
      </c>
      <c r="J38" s="39">
        <v>33572996</v>
      </c>
      <c r="K38" s="34">
        <v>37199000</v>
      </c>
      <c r="L38" s="37">
        <v>38910000</v>
      </c>
    </row>
    <row r="39" spans="1:12" ht="13.5" x14ac:dyDescent="0.25">
      <c r="A39" s="28" t="s">
        <v>55</v>
      </c>
      <c r="B39" s="21" t="s">
        <v>19</v>
      </c>
      <c r="C39" s="34">
        <v>83959229</v>
      </c>
      <c r="D39" s="34">
        <v>119363377</v>
      </c>
      <c r="E39" s="37">
        <v>133437551</v>
      </c>
      <c r="F39" s="39">
        <v>42503244</v>
      </c>
      <c r="G39" s="34">
        <v>42503244</v>
      </c>
      <c r="H39" s="37">
        <v>42503244</v>
      </c>
      <c r="I39" s="41">
        <v>138645449</v>
      </c>
      <c r="J39" s="39">
        <v>136596392</v>
      </c>
      <c r="K39" s="34">
        <v>142879824</v>
      </c>
      <c r="L39" s="37">
        <v>149452284</v>
      </c>
    </row>
    <row r="40" spans="1:12" ht="13.5" x14ac:dyDescent="0.25">
      <c r="A40" s="28" t="s">
        <v>28</v>
      </c>
      <c r="B40" s="21" t="s">
        <v>19</v>
      </c>
      <c r="C40" s="34">
        <v>7985905</v>
      </c>
      <c r="D40" s="34">
        <v>255372</v>
      </c>
      <c r="E40" s="37">
        <v>5474907</v>
      </c>
      <c r="F40" s="38">
        <v>0</v>
      </c>
      <c r="G40" s="34">
        <v>5474472</v>
      </c>
      <c r="H40" s="40">
        <v>5474472</v>
      </c>
      <c r="I40" s="41">
        <v>8353823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88735293</v>
      </c>
      <c r="D41" s="34">
        <v>126616223</v>
      </c>
      <c r="E41" s="37">
        <v>117484586</v>
      </c>
      <c r="F41" s="38">
        <v>95641000</v>
      </c>
      <c r="G41" s="34">
        <v>95506006</v>
      </c>
      <c r="H41" s="40">
        <v>95506006</v>
      </c>
      <c r="I41" s="41">
        <v>107415611</v>
      </c>
      <c r="J41" s="39">
        <v>86801750</v>
      </c>
      <c r="K41" s="34">
        <v>92340644</v>
      </c>
      <c r="L41" s="37">
        <v>96565328</v>
      </c>
    </row>
    <row r="42" spans="1:12" ht="13.5" x14ac:dyDescent="0.25">
      <c r="A42" s="28" t="s">
        <v>57</v>
      </c>
      <c r="B42" s="21" t="s">
        <v>19</v>
      </c>
      <c r="C42" s="34">
        <v>3949850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17718588</v>
      </c>
      <c r="E43" s="37">
        <v>73664231</v>
      </c>
      <c r="F43" s="38">
        <v>0</v>
      </c>
      <c r="G43" s="34">
        <v>0</v>
      </c>
      <c r="H43" s="40">
        <v>0</v>
      </c>
      <c r="I43" s="41">
        <v>-228201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38541610</v>
      </c>
      <c r="D44" s="34">
        <v>45503122</v>
      </c>
      <c r="E44" s="37">
        <v>53259755</v>
      </c>
      <c r="F44" s="39">
        <v>63954049</v>
      </c>
      <c r="G44" s="34">
        <v>56111562</v>
      </c>
      <c r="H44" s="37">
        <v>56111562</v>
      </c>
      <c r="I44" s="41">
        <v>64988458</v>
      </c>
      <c r="J44" s="39">
        <v>62663834</v>
      </c>
      <c r="K44" s="34">
        <v>60316416</v>
      </c>
      <c r="L44" s="37">
        <v>63090900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10910237</v>
      </c>
      <c r="D46" s="34">
        <v>17206292</v>
      </c>
      <c r="E46" s="37">
        <v>17909243</v>
      </c>
      <c r="F46" s="39">
        <v>0</v>
      </c>
      <c r="G46" s="34">
        <v>0</v>
      </c>
      <c r="H46" s="37">
        <v>0</v>
      </c>
      <c r="I46" s="41">
        <v>10479336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677087971</v>
      </c>
      <c r="D47" s="52">
        <f t="shared" ref="D47:L47" si="1">SUM(D34:D46)</f>
        <v>839570249</v>
      </c>
      <c r="E47" s="53">
        <f t="shared" si="1"/>
        <v>864984078</v>
      </c>
      <c r="F47" s="54">
        <f t="shared" si="1"/>
        <v>720495031</v>
      </c>
      <c r="G47" s="52">
        <f t="shared" si="1"/>
        <v>699270592</v>
      </c>
      <c r="H47" s="53">
        <f t="shared" si="1"/>
        <v>699270592</v>
      </c>
      <c r="I47" s="56">
        <f t="shared" si="1"/>
        <v>855140427</v>
      </c>
      <c r="J47" s="57">
        <f t="shared" si="1"/>
        <v>876648610</v>
      </c>
      <c r="K47" s="52">
        <f t="shared" si="1"/>
        <v>940098584</v>
      </c>
      <c r="L47" s="53">
        <f t="shared" si="1"/>
        <v>996633274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-7357990</v>
      </c>
      <c r="D48" s="61">
        <f t="shared" si="2"/>
        <v>-178929469</v>
      </c>
      <c r="E48" s="62">
        <f t="shared" si="2"/>
        <v>-175950256</v>
      </c>
      <c r="F48" s="63">
        <f t="shared" si="2"/>
        <v>65917399</v>
      </c>
      <c r="G48" s="61">
        <f t="shared" si="2"/>
        <v>129417838</v>
      </c>
      <c r="H48" s="62">
        <f t="shared" si="2"/>
        <v>129417838</v>
      </c>
      <c r="I48" s="64">
        <f t="shared" si="2"/>
        <v>-101317148</v>
      </c>
      <c r="J48" s="65">
        <f t="shared" si="2"/>
        <v>-121625961</v>
      </c>
      <c r="K48" s="61">
        <f t="shared" si="2"/>
        <v>-184432722</v>
      </c>
      <c r="L48" s="62">
        <f t="shared" si="2"/>
        <v>-205438899</v>
      </c>
    </row>
    <row r="49" spans="1:12" ht="25.5" x14ac:dyDescent="0.25">
      <c r="A49" s="66" t="s">
        <v>64</v>
      </c>
      <c r="B49" s="21" t="s">
        <v>65</v>
      </c>
      <c r="C49" s="34">
        <v>35368415</v>
      </c>
      <c r="D49" s="34">
        <v>32308247</v>
      </c>
      <c r="E49" s="37">
        <v>43990129</v>
      </c>
      <c r="F49" s="39">
        <v>76440000</v>
      </c>
      <c r="G49" s="34">
        <v>73885000</v>
      </c>
      <c r="H49" s="37">
        <v>73885000</v>
      </c>
      <c r="I49" s="41">
        <v>54801803</v>
      </c>
      <c r="J49" s="39">
        <v>47569400</v>
      </c>
      <c r="K49" s="34">
        <v>50155450</v>
      </c>
      <c r="L49" s="37">
        <v>54484450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620360</v>
      </c>
      <c r="F50" s="38">
        <v>0</v>
      </c>
      <c r="G50" s="34">
        <v>0</v>
      </c>
      <c r="H50" s="37">
        <v>0</v>
      </c>
      <c r="I50" s="41">
        <v>100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28010425</v>
      </c>
      <c r="D51" s="68">
        <f t="shared" si="3"/>
        <v>-146621222</v>
      </c>
      <c r="E51" s="69">
        <f t="shared" si="3"/>
        <v>-131339767</v>
      </c>
      <c r="F51" s="70">
        <f t="shared" si="3"/>
        <v>142357399</v>
      </c>
      <c r="G51" s="68">
        <f t="shared" si="3"/>
        <v>203302838</v>
      </c>
      <c r="H51" s="69">
        <f t="shared" si="3"/>
        <v>203302838</v>
      </c>
      <c r="I51" s="71">
        <f t="shared" si="3"/>
        <v>-46515245</v>
      </c>
      <c r="J51" s="72">
        <f t="shared" si="3"/>
        <v>-74056561</v>
      </c>
      <c r="K51" s="68">
        <f t="shared" si="3"/>
        <v>-134277272</v>
      </c>
      <c r="L51" s="69">
        <f t="shared" si="3"/>
        <v>-150954449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28010425</v>
      </c>
      <c r="D53" s="79">
        <f t="shared" ref="D53:L53" si="4">+D51-D52</f>
        <v>-146621222</v>
      </c>
      <c r="E53" s="80">
        <f t="shared" si="4"/>
        <v>-131339767</v>
      </c>
      <c r="F53" s="81">
        <f t="shared" si="4"/>
        <v>142357399</v>
      </c>
      <c r="G53" s="79">
        <f t="shared" si="4"/>
        <v>203302838</v>
      </c>
      <c r="H53" s="80">
        <f t="shared" si="4"/>
        <v>203302838</v>
      </c>
      <c r="I53" s="82">
        <f t="shared" si="4"/>
        <v>-46515245</v>
      </c>
      <c r="J53" s="83">
        <f t="shared" si="4"/>
        <v>-74056561</v>
      </c>
      <c r="K53" s="79">
        <f t="shared" si="4"/>
        <v>-134277272</v>
      </c>
      <c r="L53" s="80">
        <f t="shared" si="4"/>
        <v>-150954449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28010425</v>
      </c>
      <c r="D56" s="68">
        <f t="shared" ref="D56:L56" si="5">SUM(D53:D55)</f>
        <v>-146621222</v>
      </c>
      <c r="E56" s="69">
        <f t="shared" si="5"/>
        <v>-131339767</v>
      </c>
      <c r="F56" s="70">
        <f t="shared" si="5"/>
        <v>142357399</v>
      </c>
      <c r="G56" s="68">
        <f t="shared" si="5"/>
        <v>203302838</v>
      </c>
      <c r="H56" s="69">
        <f t="shared" si="5"/>
        <v>203302838</v>
      </c>
      <c r="I56" s="71">
        <f t="shared" si="5"/>
        <v>-46515245</v>
      </c>
      <c r="J56" s="72">
        <f t="shared" si="5"/>
        <v>-74056561</v>
      </c>
      <c r="K56" s="68">
        <f t="shared" si="5"/>
        <v>-134277272</v>
      </c>
      <c r="L56" s="69">
        <f t="shared" si="5"/>
        <v>-150954449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28010425</v>
      </c>
      <c r="D59" s="87">
        <f t="shared" ref="D59:L59" si="6">SUM(D56:D58)</f>
        <v>-146621222</v>
      </c>
      <c r="E59" s="88">
        <f t="shared" si="6"/>
        <v>-131339767</v>
      </c>
      <c r="F59" s="89">
        <f t="shared" si="6"/>
        <v>142357399</v>
      </c>
      <c r="G59" s="87">
        <f t="shared" si="6"/>
        <v>203302838</v>
      </c>
      <c r="H59" s="90">
        <f t="shared" si="6"/>
        <v>203302838</v>
      </c>
      <c r="I59" s="91">
        <f t="shared" si="6"/>
        <v>-46515245</v>
      </c>
      <c r="J59" s="92">
        <f t="shared" si="6"/>
        <v>-74056561</v>
      </c>
      <c r="K59" s="87">
        <f t="shared" si="6"/>
        <v>-134277272</v>
      </c>
      <c r="L59" s="88">
        <f t="shared" si="6"/>
        <v>-150954449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1923868</v>
      </c>
      <c r="D9" s="29">
        <v>1996450</v>
      </c>
      <c r="E9" s="30">
        <v>2101048</v>
      </c>
      <c r="F9" s="31">
        <v>1785584</v>
      </c>
      <c r="G9" s="29">
        <v>1923829</v>
      </c>
      <c r="H9" s="32">
        <v>1923829</v>
      </c>
      <c r="I9" s="30">
        <v>2176271</v>
      </c>
      <c r="J9" s="33">
        <v>2011648</v>
      </c>
      <c r="K9" s="29">
        <v>2104183</v>
      </c>
      <c r="L9" s="32">
        <v>2200976</v>
      </c>
    </row>
    <row r="10" spans="1:12" ht="13.5" x14ac:dyDescent="0.25">
      <c r="A10" s="28" t="s">
        <v>26</v>
      </c>
      <c r="B10" s="21" t="s">
        <v>19</v>
      </c>
      <c r="C10" s="29">
        <v>13166</v>
      </c>
      <c r="D10" s="29">
        <v>30912</v>
      </c>
      <c r="E10" s="30">
        <v>264721</v>
      </c>
      <c r="F10" s="31">
        <v>254178</v>
      </c>
      <c r="G10" s="29">
        <v>68214</v>
      </c>
      <c r="H10" s="32">
        <v>68214</v>
      </c>
      <c r="I10" s="30">
        <v>55906</v>
      </c>
      <c r="J10" s="33">
        <v>225026</v>
      </c>
      <c r="K10" s="29">
        <v>235377</v>
      </c>
      <c r="L10" s="32">
        <v>245690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4104570</v>
      </c>
      <c r="D13" s="29">
        <v>2137396</v>
      </c>
      <c r="E13" s="30">
        <v>539497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706290</v>
      </c>
      <c r="D14" s="29">
        <v>410075</v>
      </c>
      <c r="E14" s="30">
        <v>521586</v>
      </c>
      <c r="F14" s="31">
        <v>454619</v>
      </c>
      <c r="G14" s="29">
        <v>1236998</v>
      </c>
      <c r="H14" s="32">
        <v>1236998</v>
      </c>
      <c r="I14" s="30">
        <v>527208</v>
      </c>
      <c r="J14" s="33">
        <v>616812</v>
      </c>
      <c r="K14" s="29">
        <v>645185</v>
      </c>
      <c r="L14" s="32">
        <v>674864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174922</v>
      </c>
      <c r="D17" s="34">
        <v>169859</v>
      </c>
      <c r="E17" s="37">
        <v>249234</v>
      </c>
      <c r="F17" s="39">
        <v>150131</v>
      </c>
      <c r="G17" s="34">
        <v>372457</v>
      </c>
      <c r="H17" s="37">
        <v>372457</v>
      </c>
      <c r="I17" s="40">
        <v>230781</v>
      </c>
      <c r="J17" s="39">
        <v>253374</v>
      </c>
      <c r="K17" s="34">
        <v>265029</v>
      </c>
      <c r="L17" s="37">
        <v>276955</v>
      </c>
    </row>
    <row r="18" spans="1:12" ht="13.5" x14ac:dyDescent="0.25">
      <c r="A18" s="28" t="s">
        <v>34</v>
      </c>
      <c r="B18" s="21" t="s">
        <v>19</v>
      </c>
      <c r="C18" s="34">
        <v>6941</v>
      </c>
      <c r="D18" s="34">
        <v>20409</v>
      </c>
      <c r="E18" s="37">
        <v>446146</v>
      </c>
      <c r="F18" s="39">
        <v>927118</v>
      </c>
      <c r="G18" s="34">
        <v>1420003</v>
      </c>
      <c r="H18" s="37">
        <v>1420003</v>
      </c>
      <c r="I18" s="41">
        <v>693306</v>
      </c>
      <c r="J18" s="39">
        <v>957764</v>
      </c>
      <c r="K18" s="34">
        <v>1001822</v>
      </c>
      <c r="L18" s="37">
        <v>1046903</v>
      </c>
    </row>
    <row r="19" spans="1:12" ht="13.5" x14ac:dyDescent="0.25">
      <c r="A19" s="28" t="s">
        <v>35</v>
      </c>
      <c r="B19" s="21" t="s">
        <v>19</v>
      </c>
      <c r="C19" s="34">
        <v>63417</v>
      </c>
      <c r="D19" s="34">
        <v>0</v>
      </c>
      <c r="E19" s="37">
        <v>803871</v>
      </c>
      <c r="F19" s="39">
        <v>43478</v>
      </c>
      <c r="G19" s="34">
        <v>701337</v>
      </c>
      <c r="H19" s="37">
        <v>701337</v>
      </c>
      <c r="I19" s="41">
        <v>5770</v>
      </c>
      <c r="J19" s="39">
        <v>15000</v>
      </c>
      <c r="K19" s="34">
        <v>15690</v>
      </c>
      <c r="L19" s="37">
        <v>16396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25510632</v>
      </c>
      <c r="D21" s="34">
        <v>27352097</v>
      </c>
      <c r="E21" s="37">
        <v>29549853</v>
      </c>
      <c r="F21" s="39">
        <v>30711651</v>
      </c>
      <c r="G21" s="34">
        <v>31115995</v>
      </c>
      <c r="H21" s="37">
        <v>31115995</v>
      </c>
      <c r="I21" s="41">
        <v>31859539</v>
      </c>
      <c r="J21" s="39">
        <v>32635337</v>
      </c>
      <c r="K21" s="34">
        <v>34136563</v>
      </c>
      <c r="L21" s="37">
        <v>35706845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469783</v>
      </c>
      <c r="D23" s="34">
        <v>708248</v>
      </c>
      <c r="E23" s="37">
        <v>1540352</v>
      </c>
      <c r="F23" s="39">
        <v>821340</v>
      </c>
      <c r="G23" s="34">
        <v>770176</v>
      </c>
      <c r="H23" s="37">
        <v>770176</v>
      </c>
      <c r="I23" s="41">
        <v>241119</v>
      </c>
      <c r="J23" s="39">
        <v>383235</v>
      </c>
      <c r="K23" s="34">
        <v>400863</v>
      </c>
      <c r="L23" s="37">
        <v>419303</v>
      </c>
    </row>
    <row r="24" spans="1:12" ht="13.5" x14ac:dyDescent="0.25">
      <c r="A24" s="28" t="s">
        <v>40</v>
      </c>
      <c r="B24" s="21" t="s">
        <v>19</v>
      </c>
      <c r="C24" s="34">
        <v>831880</v>
      </c>
      <c r="D24" s="34">
        <v>983430</v>
      </c>
      <c r="E24" s="37">
        <v>897430</v>
      </c>
      <c r="F24" s="39">
        <v>566957</v>
      </c>
      <c r="G24" s="34">
        <v>800000</v>
      </c>
      <c r="H24" s="37">
        <v>800000</v>
      </c>
      <c r="I24" s="41">
        <v>782670</v>
      </c>
      <c r="J24" s="39">
        <v>889552</v>
      </c>
      <c r="K24" s="34">
        <v>930471</v>
      </c>
      <c r="L24" s="37">
        <v>972343</v>
      </c>
    </row>
    <row r="25" spans="1:12" ht="13.5" x14ac:dyDescent="0.25">
      <c r="A25" s="28" t="s">
        <v>41</v>
      </c>
      <c r="B25" s="21" t="s">
        <v>19</v>
      </c>
      <c r="C25" s="34">
        <v>274418614</v>
      </c>
      <c r="D25" s="34">
        <v>182058527</v>
      </c>
      <c r="E25" s="37">
        <v>199050652</v>
      </c>
      <c r="F25" s="39">
        <v>208295000</v>
      </c>
      <c r="G25" s="34">
        <v>208295000</v>
      </c>
      <c r="H25" s="37">
        <v>208295000</v>
      </c>
      <c r="I25" s="41">
        <v>207204462</v>
      </c>
      <c r="J25" s="39">
        <v>218550000</v>
      </c>
      <c r="K25" s="34">
        <v>226180160</v>
      </c>
      <c r="L25" s="37">
        <v>236599560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1314534</v>
      </c>
      <c r="F26" s="39">
        <v>1236594</v>
      </c>
      <c r="G26" s="34">
        <v>1874276</v>
      </c>
      <c r="H26" s="37">
        <v>1874276</v>
      </c>
      <c r="I26" s="41">
        <v>2326962</v>
      </c>
      <c r="J26" s="39">
        <v>2677048</v>
      </c>
      <c r="K26" s="34">
        <v>2800192</v>
      </c>
      <c r="L26" s="37">
        <v>2929001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-1623327</v>
      </c>
      <c r="E29" s="37">
        <v>155597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308224083</v>
      </c>
      <c r="D32" s="52">
        <f t="shared" ref="D32:L32" si="0">SUM(D6:D19)+SUM(D21:D31)</f>
        <v>214244076</v>
      </c>
      <c r="E32" s="53">
        <f t="shared" si="0"/>
        <v>237434521</v>
      </c>
      <c r="F32" s="54">
        <f t="shared" si="0"/>
        <v>245246650</v>
      </c>
      <c r="G32" s="52">
        <f t="shared" si="0"/>
        <v>248578285</v>
      </c>
      <c r="H32" s="55">
        <f t="shared" si="0"/>
        <v>248578285</v>
      </c>
      <c r="I32" s="56">
        <f t="shared" si="0"/>
        <v>246103994</v>
      </c>
      <c r="J32" s="57">
        <f t="shared" si="0"/>
        <v>259214796</v>
      </c>
      <c r="K32" s="52">
        <f t="shared" si="0"/>
        <v>268715535</v>
      </c>
      <c r="L32" s="53">
        <f t="shared" si="0"/>
        <v>281088836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103430048</v>
      </c>
      <c r="D34" s="34">
        <v>110228761</v>
      </c>
      <c r="E34" s="37">
        <v>112950092</v>
      </c>
      <c r="F34" s="38">
        <v>120538509</v>
      </c>
      <c r="G34" s="34">
        <v>115191187</v>
      </c>
      <c r="H34" s="40">
        <v>115191187</v>
      </c>
      <c r="I34" s="41">
        <v>109231946</v>
      </c>
      <c r="J34" s="39">
        <v>120927080</v>
      </c>
      <c r="K34" s="34">
        <v>126404352</v>
      </c>
      <c r="L34" s="37">
        <v>132218912</v>
      </c>
    </row>
    <row r="35" spans="1:12" ht="13.5" x14ac:dyDescent="0.25">
      <c r="A35" s="28" t="s">
        <v>49</v>
      </c>
      <c r="B35" s="21" t="s">
        <v>19</v>
      </c>
      <c r="C35" s="34">
        <v>14050506</v>
      </c>
      <c r="D35" s="34">
        <v>14809830</v>
      </c>
      <c r="E35" s="37">
        <v>17461469</v>
      </c>
      <c r="F35" s="38">
        <v>18498813</v>
      </c>
      <c r="G35" s="34">
        <v>18900569</v>
      </c>
      <c r="H35" s="40">
        <v>18900569</v>
      </c>
      <c r="I35" s="41">
        <v>16579904</v>
      </c>
      <c r="J35" s="39">
        <v>18087617</v>
      </c>
      <c r="K35" s="34">
        <v>18919644</v>
      </c>
      <c r="L35" s="37">
        <v>19789949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7887361</v>
      </c>
      <c r="D37" s="34">
        <v>9602856</v>
      </c>
      <c r="E37" s="37">
        <v>5980466</v>
      </c>
      <c r="F37" s="39">
        <v>3652000</v>
      </c>
      <c r="G37" s="34">
        <v>6275802</v>
      </c>
      <c r="H37" s="37">
        <v>6275802</v>
      </c>
      <c r="I37" s="41">
        <v>6937846</v>
      </c>
      <c r="J37" s="39">
        <v>3378261</v>
      </c>
      <c r="K37" s="34">
        <v>3533661</v>
      </c>
      <c r="L37" s="37">
        <v>3696209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3773392</v>
      </c>
      <c r="F38" s="38">
        <v>2000000</v>
      </c>
      <c r="G38" s="34">
        <v>1800000</v>
      </c>
      <c r="H38" s="40">
        <v>1800000</v>
      </c>
      <c r="I38" s="41">
        <v>0</v>
      </c>
      <c r="J38" s="39">
        <v>3000000</v>
      </c>
      <c r="K38" s="34">
        <v>3138000</v>
      </c>
      <c r="L38" s="37">
        <v>3282348</v>
      </c>
    </row>
    <row r="39" spans="1:12" ht="13.5" x14ac:dyDescent="0.25">
      <c r="A39" s="28" t="s">
        <v>55</v>
      </c>
      <c r="B39" s="21" t="s">
        <v>19</v>
      </c>
      <c r="C39" s="34">
        <v>21159352</v>
      </c>
      <c r="D39" s="34">
        <v>26776208</v>
      </c>
      <c r="E39" s="37">
        <v>22208249</v>
      </c>
      <c r="F39" s="39">
        <v>15000000</v>
      </c>
      <c r="G39" s="34">
        <v>18000000</v>
      </c>
      <c r="H39" s="37">
        <v>18000000</v>
      </c>
      <c r="I39" s="41">
        <v>19063549</v>
      </c>
      <c r="J39" s="39">
        <v>17000000</v>
      </c>
      <c r="K39" s="34">
        <v>17782396</v>
      </c>
      <c r="L39" s="37">
        <v>18600387</v>
      </c>
    </row>
    <row r="40" spans="1:12" ht="13.5" x14ac:dyDescent="0.25">
      <c r="A40" s="28" t="s">
        <v>28</v>
      </c>
      <c r="B40" s="21" t="s">
        <v>19</v>
      </c>
      <c r="C40" s="34">
        <v>896910</v>
      </c>
      <c r="D40" s="34">
        <v>3416355</v>
      </c>
      <c r="E40" s="37">
        <v>2605115</v>
      </c>
      <c r="F40" s="38">
        <v>900000</v>
      </c>
      <c r="G40" s="34">
        <v>900000</v>
      </c>
      <c r="H40" s="40">
        <v>900000</v>
      </c>
      <c r="I40" s="41">
        <v>2768927</v>
      </c>
      <c r="J40" s="39">
        <v>944100</v>
      </c>
      <c r="K40" s="34">
        <v>987529</v>
      </c>
      <c r="L40" s="37">
        <v>1032955</v>
      </c>
    </row>
    <row r="41" spans="1:12" ht="13.5" x14ac:dyDescent="0.25">
      <c r="A41" s="28" t="s">
        <v>56</v>
      </c>
      <c r="B41" s="21" t="s">
        <v>19</v>
      </c>
      <c r="C41" s="34">
        <v>119146020</v>
      </c>
      <c r="D41" s="34">
        <v>47308608</v>
      </c>
      <c r="E41" s="37">
        <v>55633939</v>
      </c>
      <c r="F41" s="38">
        <v>26093246</v>
      </c>
      <c r="G41" s="34">
        <v>42590067</v>
      </c>
      <c r="H41" s="40">
        <v>42590067</v>
      </c>
      <c r="I41" s="41">
        <v>43636918</v>
      </c>
      <c r="J41" s="39">
        <v>29364294</v>
      </c>
      <c r="K41" s="34">
        <v>30682340</v>
      </c>
      <c r="L41" s="37">
        <v>32060710</v>
      </c>
    </row>
    <row r="42" spans="1:12" ht="13.5" x14ac:dyDescent="0.25">
      <c r="A42" s="28" t="s">
        <v>57</v>
      </c>
      <c r="B42" s="21" t="s">
        <v>19</v>
      </c>
      <c r="C42" s="34">
        <v>2428531</v>
      </c>
      <c r="D42" s="34">
        <v>3157507</v>
      </c>
      <c r="E42" s="37">
        <v>3251626</v>
      </c>
      <c r="F42" s="39">
        <v>869565</v>
      </c>
      <c r="G42" s="34">
        <v>3869565</v>
      </c>
      <c r="H42" s="37">
        <v>3869565</v>
      </c>
      <c r="I42" s="41">
        <v>3049360</v>
      </c>
      <c r="J42" s="39">
        <v>200000</v>
      </c>
      <c r="K42" s="34">
        <v>219450</v>
      </c>
      <c r="L42" s="37">
        <v>229545</v>
      </c>
    </row>
    <row r="43" spans="1:12" ht="13.5" x14ac:dyDescent="0.25">
      <c r="A43" s="28" t="s">
        <v>58</v>
      </c>
      <c r="B43" s="21" t="s">
        <v>19</v>
      </c>
      <c r="C43" s="34">
        <v>9968422</v>
      </c>
      <c r="D43" s="34">
        <v>694191</v>
      </c>
      <c r="E43" s="37">
        <v>11007154</v>
      </c>
      <c r="F43" s="38">
        <v>0</v>
      </c>
      <c r="G43" s="34">
        <v>0</v>
      </c>
      <c r="H43" s="40">
        <v>0</v>
      </c>
      <c r="I43" s="41">
        <v>257490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52063080</v>
      </c>
      <c r="D44" s="34">
        <v>47060341</v>
      </c>
      <c r="E44" s="37">
        <v>41710345</v>
      </c>
      <c r="F44" s="39">
        <v>40882478</v>
      </c>
      <c r="G44" s="34">
        <v>34091298</v>
      </c>
      <c r="H44" s="37">
        <v>34091298</v>
      </c>
      <c r="I44" s="41">
        <v>34005211</v>
      </c>
      <c r="J44" s="39">
        <v>27858787</v>
      </c>
      <c r="K44" s="34">
        <v>28817617</v>
      </c>
      <c r="L44" s="37">
        <v>30331947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331030230</v>
      </c>
      <c r="D47" s="52">
        <f t="shared" ref="D47:L47" si="1">SUM(D34:D46)</f>
        <v>263054657</v>
      </c>
      <c r="E47" s="53">
        <f t="shared" si="1"/>
        <v>276581847</v>
      </c>
      <c r="F47" s="54">
        <f t="shared" si="1"/>
        <v>228434611</v>
      </c>
      <c r="G47" s="52">
        <f t="shared" si="1"/>
        <v>241618488</v>
      </c>
      <c r="H47" s="53">
        <f t="shared" si="1"/>
        <v>241618488</v>
      </c>
      <c r="I47" s="56">
        <f t="shared" si="1"/>
        <v>235531151</v>
      </c>
      <c r="J47" s="57">
        <f t="shared" si="1"/>
        <v>220760139</v>
      </c>
      <c r="K47" s="52">
        <f t="shared" si="1"/>
        <v>230484989</v>
      </c>
      <c r="L47" s="53">
        <f t="shared" si="1"/>
        <v>241242962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-22806147</v>
      </c>
      <c r="D48" s="61">
        <f t="shared" si="2"/>
        <v>-48810581</v>
      </c>
      <c r="E48" s="62">
        <f t="shared" si="2"/>
        <v>-39147326</v>
      </c>
      <c r="F48" s="63">
        <f t="shared" si="2"/>
        <v>16812039</v>
      </c>
      <c r="G48" s="61">
        <f t="shared" si="2"/>
        <v>6959797</v>
      </c>
      <c r="H48" s="62">
        <f t="shared" si="2"/>
        <v>6959797</v>
      </c>
      <c r="I48" s="64">
        <f t="shared" si="2"/>
        <v>10572843</v>
      </c>
      <c r="J48" s="65">
        <f t="shared" si="2"/>
        <v>38454657</v>
      </c>
      <c r="K48" s="61">
        <f t="shared" si="2"/>
        <v>38230546</v>
      </c>
      <c r="L48" s="62">
        <f t="shared" si="2"/>
        <v>39845874</v>
      </c>
    </row>
    <row r="49" spans="1:12" ht="25.5" x14ac:dyDescent="0.25">
      <c r="A49" s="66" t="s">
        <v>64</v>
      </c>
      <c r="B49" s="21" t="s">
        <v>65</v>
      </c>
      <c r="C49" s="34">
        <v>31380492</v>
      </c>
      <c r="D49" s="34">
        <v>33601311</v>
      </c>
      <c r="E49" s="37">
        <v>59086827</v>
      </c>
      <c r="F49" s="39">
        <v>46490000</v>
      </c>
      <c r="G49" s="34">
        <v>43983000</v>
      </c>
      <c r="H49" s="37">
        <v>43983000</v>
      </c>
      <c r="I49" s="41">
        <v>33163175</v>
      </c>
      <c r="J49" s="39">
        <v>36925000</v>
      </c>
      <c r="K49" s="34">
        <v>42916000</v>
      </c>
      <c r="L49" s="37">
        <v>46703000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8574345</v>
      </c>
      <c r="D51" s="68">
        <f t="shared" si="3"/>
        <v>-15209270</v>
      </c>
      <c r="E51" s="69">
        <f t="shared" si="3"/>
        <v>19939501</v>
      </c>
      <c r="F51" s="70">
        <f t="shared" si="3"/>
        <v>63302039</v>
      </c>
      <c r="G51" s="68">
        <f t="shared" si="3"/>
        <v>50942797</v>
      </c>
      <c r="H51" s="69">
        <f t="shared" si="3"/>
        <v>50942797</v>
      </c>
      <c r="I51" s="71">
        <f t="shared" si="3"/>
        <v>43736018</v>
      </c>
      <c r="J51" s="72">
        <f t="shared" si="3"/>
        <v>75379657</v>
      </c>
      <c r="K51" s="68">
        <f t="shared" si="3"/>
        <v>81146546</v>
      </c>
      <c r="L51" s="69">
        <f t="shared" si="3"/>
        <v>86548874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8574345</v>
      </c>
      <c r="D53" s="79">
        <f t="shared" ref="D53:L53" si="4">+D51-D52</f>
        <v>-15209270</v>
      </c>
      <c r="E53" s="80">
        <f t="shared" si="4"/>
        <v>19939501</v>
      </c>
      <c r="F53" s="81">
        <f t="shared" si="4"/>
        <v>63302039</v>
      </c>
      <c r="G53" s="79">
        <f t="shared" si="4"/>
        <v>50942797</v>
      </c>
      <c r="H53" s="80">
        <f t="shared" si="4"/>
        <v>50942797</v>
      </c>
      <c r="I53" s="82">
        <f t="shared" si="4"/>
        <v>43736018</v>
      </c>
      <c r="J53" s="83">
        <f t="shared" si="4"/>
        <v>75379657</v>
      </c>
      <c r="K53" s="79">
        <f t="shared" si="4"/>
        <v>81146546</v>
      </c>
      <c r="L53" s="80">
        <f t="shared" si="4"/>
        <v>86548874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8574345</v>
      </c>
      <c r="D56" s="68">
        <f t="shared" ref="D56:L56" si="5">SUM(D53:D55)</f>
        <v>-15209270</v>
      </c>
      <c r="E56" s="69">
        <f t="shared" si="5"/>
        <v>19939501</v>
      </c>
      <c r="F56" s="70">
        <f t="shared" si="5"/>
        <v>63302039</v>
      </c>
      <c r="G56" s="68">
        <f t="shared" si="5"/>
        <v>50942797</v>
      </c>
      <c r="H56" s="69">
        <f t="shared" si="5"/>
        <v>50942797</v>
      </c>
      <c r="I56" s="71">
        <f t="shared" si="5"/>
        <v>43736018</v>
      </c>
      <c r="J56" s="72">
        <f t="shared" si="5"/>
        <v>75379657</v>
      </c>
      <c r="K56" s="68">
        <f t="shared" si="5"/>
        <v>81146546</v>
      </c>
      <c r="L56" s="69">
        <f t="shared" si="5"/>
        <v>86548874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8574345</v>
      </c>
      <c r="D59" s="87">
        <f t="shared" ref="D59:L59" si="6">SUM(D56:D58)</f>
        <v>-15209270</v>
      </c>
      <c r="E59" s="88">
        <f t="shared" si="6"/>
        <v>19939501</v>
      </c>
      <c r="F59" s="89">
        <f t="shared" si="6"/>
        <v>63302039</v>
      </c>
      <c r="G59" s="87">
        <f t="shared" si="6"/>
        <v>50942797</v>
      </c>
      <c r="H59" s="90">
        <f t="shared" si="6"/>
        <v>50942797</v>
      </c>
      <c r="I59" s="91">
        <f t="shared" si="6"/>
        <v>43736018</v>
      </c>
      <c r="J59" s="92">
        <f t="shared" si="6"/>
        <v>75379657</v>
      </c>
      <c r="K59" s="87">
        <f t="shared" si="6"/>
        <v>81146546</v>
      </c>
      <c r="L59" s="88">
        <f t="shared" si="6"/>
        <v>86548874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62420838</v>
      </c>
      <c r="D6" s="29">
        <v>65738390</v>
      </c>
      <c r="E6" s="30">
        <v>64846906</v>
      </c>
      <c r="F6" s="31">
        <v>93466669</v>
      </c>
      <c r="G6" s="29">
        <v>93466669</v>
      </c>
      <c r="H6" s="32">
        <v>93466669</v>
      </c>
      <c r="I6" s="30">
        <v>75762433</v>
      </c>
      <c r="J6" s="33">
        <v>97667115</v>
      </c>
      <c r="K6" s="29">
        <v>102159803</v>
      </c>
      <c r="L6" s="32">
        <v>106859153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8827512</v>
      </c>
      <c r="D9" s="29">
        <v>9091835</v>
      </c>
      <c r="E9" s="30">
        <v>9933882</v>
      </c>
      <c r="F9" s="31">
        <v>10051154</v>
      </c>
      <c r="G9" s="29">
        <v>10051154</v>
      </c>
      <c r="H9" s="32">
        <v>10051154</v>
      </c>
      <c r="I9" s="30">
        <v>10088711</v>
      </c>
      <c r="J9" s="33">
        <v>11517404</v>
      </c>
      <c r="K9" s="29">
        <v>12047204</v>
      </c>
      <c r="L9" s="32">
        <v>12601376</v>
      </c>
    </row>
    <row r="10" spans="1:12" ht="13.5" x14ac:dyDescent="0.25">
      <c r="A10" s="28" t="s">
        <v>26</v>
      </c>
      <c r="B10" s="21" t="s">
        <v>19</v>
      </c>
      <c r="C10" s="29">
        <v>456883</v>
      </c>
      <c r="D10" s="29">
        <v>636017</v>
      </c>
      <c r="E10" s="30">
        <v>525473</v>
      </c>
      <c r="F10" s="31">
        <v>694391</v>
      </c>
      <c r="G10" s="29">
        <v>694391</v>
      </c>
      <c r="H10" s="32">
        <v>694391</v>
      </c>
      <c r="I10" s="30">
        <v>541196</v>
      </c>
      <c r="J10" s="33">
        <v>606999</v>
      </c>
      <c r="K10" s="29">
        <v>305305</v>
      </c>
      <c r="L10" s="32">
        <v>319350</v>
      </c>
    </row>
    <row r="11" spans="1:12" ht="13.5" x14ac:dyDescent="0.25">
      <c r="A11" s="28" t="s">
        <v>27</v>
      </c>
      <c r="B11" s="21" t="s">
        <v>19</v>
      </c>
      <c r="C11" s="29">
        <v>2556000</v>
      </c>
      <c r="D11" s="29">
        <v>2022810</v>
      </c>
      <c r="E11" s="30">
        <v>1909105</v>
      </c>
      <c r="F11" s="31">
        <v>1895000</v>
      </c>
      <c r="G11" s="29">
        <v>1895000</v>
      </c>
      <c r="H11" s="32">
        <v>1895000</v>
      </c>
      <c r="I11" s="30">
        <v>1554110</v>
      </c>
      <c r="J11" s="33">
        <v>2500000</v>
      </c>
      <c r="K11" s="29">
        <v>2615000</v>
      </c>
      <c r="L11" s="32">
        <v>2735290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9339</v>
      </c>
      <c r="D13" s="29">
        <v>21246</v>
      </c>
      <c r="E13" s="30">
        <v>28781</v>
      </c>
      <c r="F13" s="31">
        <v>2990520</v>
      </c>
      <c r="G13" s="29">
        <v>0</v>
      </c>
      <c r="H13" s="32">
        <v>0</v>
      </c>
      <c r="I13" s="30">
        <v>27115</v>
      </c>
      <c r="J13" s="33">
        <v>3137000</v>
      </c>
      <c r="K13" s="29">
        <v>6142622</v>
      </c>
      <c r="L13" s="32">
        <v>7506847</v>
      </c>
    </row>
    <row r="14" spans="1:12" ht="13.5" x14ac:dyDescent="0.25">
      <c r="A14" s="28" t="s">
        <v>30</v>
      </c>
      <c r="B14" s="21" t="s">
        <v>19</v>
      </c>
      <c r="C14" s="29">
        <v>508112</v>
      </c>
      <c r="D14" s="29">
        <v>648008</v>
      </c>
      <c r="E14" s="30">
        <v>1965911</v>
      </c>
      <c r="F14" s="31">
        <v>1258000</v>
      </c>
      <c r="G14" s="29">
        <v>1758000</v>
      </c>
      <c r="H14" s="32">
        <v>1758000</v>
      </c>
      <c r="I14" s="30">
        <v>2310979</v>
      </c>
      <c r="J14" s="33">
        <v>2100000</v>
      </c>
      <c r="K14" s="29">
        <v>2196600</v>
      </c>
      <c r="L14" s="32">
        <v>2297644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917488</v>
      </c>
      <c r="D17" s="34">
        <v>1032529</v>
      </c>
      <c r="E17" s="37">
        <v>1078596</v>
      </c>
      <c r="F17" s="39">
        <v>1134000</v>
      </c>
      <c r="G17" s="34">
        <v>1134000</v>
      </c>
      <c r="H17" s="37">
        <v>1134000</v>
      </c>
      <c r="I17" s="40">
        <v>1128639</v>
      </c>
      <c r="J17" s="39">
        <v>1400000</v>
      </c>
      <c r="K17" s="34">
        <v>1464400</v>
      </c>
      <c r="L17" s="37">
        <v>1531762</v>
      </c>
    </row>
    <row r="18" spans="1:12" ht="13.5" x14ac:dyDescent="0.25">
      <c r="A18" s="28" t="s">
        <v>34</v>
      </c>
      <c r="B18" s="21" t="s">
        <v>19</v>
      </c>
      <c r="C18" s="34">
        <v>79473</v>
      </c>
      <c r="D18" s="34">
        <v>17043</v>
      </c>
      <c r="E18" s="37">
        <v>0</v>
      </c>
      <c r="F18" s="39">
        <v>0</v>
      </c>
      <c r="G18" s="34">
        <v>0</v>
      </c>
      <c r="H18" s="37">
        <v>0</v>
      </c>
      <c r="I18" s="41">
        <v>151506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2238538</v>
      </c>
      <c r="D19" s="34">
        <v>2264548</v>
      </c>
      <c r="E19" s="37">
        <v>264730</v>
      </c>
      <c r="F19" s="39">
        <v>18119600</v>
      </c>
      <c r="G19" s="34">
        <v>23115571</v>
      </c>
      <c r="H19" s="37">
        <v>23115571</v>
      </c>
      <c r="I19" s="41">
        <v>1177760</v>
      </c>
      <c r="J19" s="39">
        <v>24248000</v>
      </c>
      <c r="K19" s="34">
        <v>13231760</v>
      </c>
      <c r="L19" s="37">
        <v>13506821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101199941</v>
      </c>
      <c r="D21" s="34">
        <v>100047553</v>
      </c>
      <c r="E21" s="37">
        <v>112470596</v>
      </c>
      <c r="F21" s="39">
        <v>115343331</v>
      </c>
      <c r="G21" s="34">
        <v>115343331</v>
      </c>
      <c r="H21" s="37">
        <v>115343331</v>
      </c>
      <c r="I21" s="41">
        <v>109381430</v>
      </c>
      <c r="J21" s="39">
        <v>130555000</v>
      </c>
      <c r="K21" s="34">
        <v>131138066</v>
      </c>
      <c r="L21" s="37">
        <v>137170417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56046</v>
      </c>
      <c r="D23" s="34">
        <v>-3227884</v>
      </c>
      <c r="E23" s="37">
        <v>740864</v>
      </c>
      <c r="F23" s="39">
        <v>105000</v>
      </c>
      <c r="G23" s="34">
        <v>307999</v>
      </c>
      <c r="H23" s="37">
        <v>307999</v>
      </c>
      <c r="I23" s="41">
        <v>234816</v>
      </c>
      <c r="J23" s="39">
        <v>1000000</v>
      </c>
      <c r="K23" s="34">
        <v>1046000</v>
      </c>
      <c r="L23" s="37">
        <v>1094116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222144000</v>
      </c>
      <c r="D25" s="34">
        <v>192787983</v>
      </c>
      <c r="E25" s="37">
        <v>211163000</v>
      </c>
      <c r="F25" s="39">
        <v>221071000</v>
      </c>
      <c r="G25" s="34">
        <v>220865000</v>
      </c>
      <c r="H25" s="37">
        <v>220865000</v>
      </c>
      <c r="I25" s="41">
        <v>221065028</v>
      </c>
      <c r="J25" s="39">
        <v>229483000</v>
      </c>
      <c r="K25" s="34">
        <v>224863000</v>
      </c>
      <c r="L25" s="37">
        <v>213625000</v>
      </c>
    </row>
    <row r="26" spans="1:12" ht="13.5" x14ac:dyDescent="0.25">
      <c r="A26" s="28" t="s">
        <v>28</v>
      </c>
      <c r="B26" s="21" t="s">
        <v>19</v>
      </c>
      <c r="C26" s="34">
        <v>2603977</v>
      </c>
      <c r="D26" s="34">
        <v>3082273</v>
      </c>
      <c r="E26" s="37">
        <v>2502369</v>
      </c>
      <c r="F26" s="39">
        <v>0</v>
      </c>
      <c r="G26" s="34">
        <v>2990520</v>
      </c>
      <c r="H26" s="37">
        <v>2990520</v>
      </c>
      <c r="I26" s="41">
        <v>2339340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-331267</v>
      </c>
      <c r="D29" s="34">
        <v>-115958</v>
      </c>
      <c r="E29" s="37">
        <v>-41230</v>
      </c>
      <c r="F29" s="39">
        <v>0</v>
      </c>
      <c r="G29" s="34">
        <v>0</v>
      </c>
      <c r="H29" s="37">
        <v>0</v>
      </c>
      <c r="I29" s="41">
        <v>20834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403686880</v>
      </c>
      <c r="D32" s="52">
        <f t="shared" ref="D32:L32" si="0">SUM(D6:D19)+SUM(D21:D31)</f>
        <v>374046393</v>
      </c>
      <c r="E32" s="53">
        <f t="shared" si="0"/>
        <v>407388983</v>
      </c>
      <c r="F32" s="54">
        <f t="shared" si="0"/>
        <v>466128665</v>
      </c>
      <c r="G32" s="52">
        <f t="shared" si="0"/>
        <v>471621635</v>
      </c>
      <c r="H32" s="55">
        <f t="shared" si="0"/>
        <v>471621635</v>
      </c>
      <c r="I32" s="56">
        <f t="shared" si="0"/>
        <v>425783897</v>
      </c>
      <c r="J32" s="57">
        <f t="shared" si="0"/>
        <v>504214518</v>
      </c>
      <c r="K32" s="52">
        <f t="shared" si="0"/>
        <v>497209760</v>
      </c>
      <c r="L32" s="53">
        <f t="shared" si="0"/>
        <v>499247776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147268294</v>
      </c>
      <c r="D34" s="34">
        <v>155484338</v>
      </c>
      <c r="E34" s="37">
        <v>156452604</v>
      </c>
      <c r="F34" s="38">
        <v>171262304</v>
      </c>
      <c r="G34" s="34">
        <v>171262604</v>
      </c>
      <c r="H34" s="40">
        <v>171262604</v>
      </c>
      <c r="I34" s="41">
        <v>137390893</v>
      </c>
      <c r="J34" s="39">
        <v>179654473</v>
      </c>
      <c r="K34" s="34">
        <v>187918582</v>
      </c>
      <c r="L34" s="37">
        <v>196562836</v>
      </c>
    </row>
    <row r="35" spans="1:12" ht="13.5" x14ac:dyDescent="0.25">
      <c r="A35" s="28" t="s">
        <v>49</v>
      </c>
      <c r="B35" s="21" t="s">
        <v>19</v>
      </c>
      <c r="C35" s="34">
        <v>17093004</v>
      </c>
      <c r="D35" s="34">
        <v>16834576</v>
      </c>
      <c r="E35" s="37">
        <v>17022236</v>
      </c>
      <c r="F35" s="38">
        <v>17614528</v>
      </c>
      <c r="G35" s="34">
        <v>17915528</v>
      </c>
      <c r="H35" s="40">
        <v>17915528</v>
      </c>
      <c r="I35" s="41">
        <v>14793398</v>
      </c>
      <c r="J35" s="39">
        <v>17915528</v>
      </c>
      <c r="K35" s="34">
        <v>18739642</v>
      </c>
      <c r="L35" s="37">
        <v>19601668</v>
      </c>
    </row>
    <row r="36" spans="1:12" ht="13.5" x14ac:dyDescent="0.25">
      <c r="A36" s="28" t="s">
        <v>50</v>
      </c>
      <c r="B36" s="21" t="s">
        <v>22</v>
      </c>
      <c r="C36" s="34">
        <v>92487599</v>
      </c>
      <c r="D36" s="34">
        <v>113844451</v>
      </c>
      <c r="E36" s="37">
        <v>113324249</v>
      </c>
      <c r="F36" s="39">
        <v>136275000</v>
      </c>
      <c r="G36" s="34">
        <v>136275000</v>
      </c>
      <c r="H36" s="37">
        <v>136275000</v>
      </c>
      <c r="I36" s="41">
        <v>115810944</v>
      </c>
      <c r="J36" s="39">
        <v>153581000</v>
      </c>
      <c r="K36" s="34">
        <v>160645726</v>
      </c>
      <c r="L36" s="37">
        <v>168035430</v>
      </c>
    </row>
    <row r="37" spans="1:12" ht="13.5" x14ac:dyDescent="0.25">
      <c r="A37" s="28" t="s">
        <v>51</v>
      </c>
      <c r="B37" s="21" t="s">
        <v>52</v>
      </c>
      <c r="C37" s="34">
        <v>11446750</v>
      </c>
      <c r="D37" s="34">
        <v>4785963</v>
      </c>
      <c r="E37" s="37">
        <v>6915604</v>
      </c>
      <c r="F37" s="39">
        <v>-9756645</v>
      </c>
      <c r="G37" s="34">
        <v>11797624</v>
      </c>
      <c r="H37" s="37">
        <v>11797624</v>
      </c>
      <c r="I37" s="41">
        <v>6730007</v>
      </c>
      <c r="J37" s="39">
        <v>6183204</v>
      </c>
      <c r="K37" s="34">
        <v>5337564</v>
      </c>
      <c r="L37" s="37">
        <v>7169151</v>
      </c>
    </row>
    <row r="38" spans="1:12" ht="13.5" x14ac:dyDescent="0.25">
      <c r="A38" s="28" t="s">
        <v>53</v>
      </c>
      <c r="B38" s="21" t="s">
        <v>54</v>
      </c>
      <c r="C38" s="34">
        <v>5630985</v>
      </c>
      <c r="D38" s="34">
        <v>9456571</v>
      </c>
      <c r="E38" s="37">
        <v>24470155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31137279</v>
      </c>
      <c r="D39" s="34">
        <v>27284914</v>
      </c>
      <c r="E39" s="37">
        <v>64058307</v>
      </c>
      <c r="F39" s="39">
        <v>21425001</v>
      </c>
      <c r="G39" s="34">
        <v>57878122</v>
      </c>
      <c r="H39" s="37">
        <v>57878122</v>
      </c>
      <c r="I39" s="41">
        <v>54769690</v>
      </c>
      <c r="J39" s="39">
        <v>58138992</v>
      </c>
      <c r="K39" s="34">
        <v>60813385</v>
      </c>
      <c r="L39" s="37">
        <v>63610801</v>
      </c>
    </row>
    <row r="40" spans="1:12" ht="13.5" x14ac:dyDescent="0.25">
      <c r="A40" s="28" t="s">
        <v>28</v>
      </c>
      <c r="B40" s="21" t="s">
        <v>19</v>
      </c>
      <c r="C40" s="34">
        <v>1442694</v>
      </c>
      <c r="D40" s="34">
        <v>18592</v>
      </c>
      <c r="E40" s="37">
        <v>8235095</v>
      </c>
      <c r="F40" s="38">
        <v>1000000</v>
      </c>
      <c r="G40" s="34">
        <v>1000000</v>
      </c>
      <c r="H40" s="40">
        <v>1000000</v>
      </c>
      <c r="I40" s="41">
        <v>-1736099</v>
      </c>
      <c r="J40" s="39">
        <v>1200000</v>
      </c>
      <c r="K40" s="34">
        <v>1200000</v>
      </c>
      <c r="L40" s="37">
        <v>1300000</v>
      </c>
    </row>
    <row r="41" spans="1:12" ht="13.5" x14ac:dyDescent="0.25">
      <c r="A41" s="28" t="s">
        <v>56</v>
      </c>
      <c r="B41" s="21" t="s">
        <v>19</v>
      </c>
      <c r="C41" s="34">
        <v>59444915</v>
      </c>
      <c r="D41" s="34">
        <v>81992526</v>
      </c>
      <c r="E41" s="37">
        <v>65942537</v>
      </c>
      <c r="F41" s="38">
        <v>40965391</v>
      </c>
      <c r="G41" s="34">
        <v>69177365</v>
      </c>
      <c r="H41" s="40">
        <v>69177365</v>
      </c>
      <c r="I41" s="41">
        <v>87884489</v>
      </c>
      <c r="J41" s="39">
        <v>43172329</v>
      </c>
      <c r="K41" s="34">
        <v>35697749</v>
      </c>
      <c r="L41" s="37">
        <v>37339841</v>
      </c>
    </row>
    <row r="42" spans="1:12" ht="13.5" x14ac:dyDescent="0.25">
      <c r="A42" s="28" t="s">
        <v>57</v>
      </c>
      <c r="B42" s="21" t="s">
        <v>19</v>
      </c>
      <c r="C42" s="34">
        <v>922676</v>
      </c>
      <c r="D42" s="34">
        <v>0</v>
      </c>
      <c r="E42" s="37">
        <v>524036</v>
      </c>
      <c r="F42" s="39">
        <v>0</v>
      </c>
      <c r="G42" s="34">
        <v>0</v>
      </c>
      <c r="H42" s="37">
        <v>0</v>
      </c>
      <c r="I42" s="41">
        <v>286388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539550</v>
      </c>
      <c r="D43" s="34">
        <v>2048082</v>
      </c>
      <c r="E43" s="37">
        <v>6704660</v>
      </c>
      <c r="F43" s="38">
        <v>0</v>
      </c>
      <c r="G43" s="34">
        <v>12102000</v>
      </c>
      <c r="H43" s="40">
        <v>12102000</v>
      </c>
      <c r="I43" s="41">
        <v>1691498</v>
      </c>
      <c r="J43" s="39">
        <v>-8506905</v>
      </c>
      <c r="K43" s="34">
        <v>-8084843</v>
      </c>
      <c r="L43" s="37">
        <v>-8456757</v>
      </c>
    </row>
    <row r="44" spans="1:12" ht="13.5" x14ac:dyDescent="0.25">
      <c r="A44" s="28" t="s">
        <v>59</v>
      </c>
      <c r="B44" s="21" t="s">
        <v>19</v>
      </c>
      <c r="C44" s="34">
        <v>30553070</v>
      </c>
      <c r="D44" s="34">
        <v>32431128</v>
      </c>
      <c r="E44" s="37">
        <v>46434776</v>
      </c>
      <c r="F44" s="39">
        <v>49046621</v>
      </c>
      <c r="G44" s="34">
        <v>62697891</v>
      </c>
      <c r="H44" s="37">
        <v>62697891</v>
      </c>
      <c r="I44" s="41">
        <v>45319216</v>
      </c>
      <c r="J44" s="39">
        <v>55480840</v>
      </c>
      <c r="K44" s="34">
        <v>51405657</v>
      </c>
      <c r="L44" s="37">
        <v>56720713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397966816</v>
      </c>
      <c r="D47" s="52">
        <f t="shared" ref="D47:L47" si="1">SUM(D34:D46)</f>
        <v>444181141</v>
      </c>
      <c r="E47" s="53">
        <f t="shared" si="1"/>
        <v>510084259</v>
      </c>
      <c r="F47" s="54">
        <f t="shared" si="1"/>
        <v>427832200</v>
      </c>
      <c r="G47" s="52">
        <f t="shared" si="1"/>
        <v>540106134</v>
      </c>
      <c r="H47" s="53">
        <f t="shared" si="1"/>
        <v>540106134</v>
      </c>
      <c r="I47" s="56">
        <f t="shared" si="1"/>
        <v>462940424</v>
      </c>
      <c r="J47" s="57">
        <f t="shared" si="1"/>
        <v>506819461</v>
      </c>
      <c r="K47" s="52">
        <f t="shared" si="1"/>
        <v>513673462</v>
      </c>
      <c r="L47" s="53">
        <f t="shared" si="1"/>
        <v>541883683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5720064</v>
      </c>
      <c r="D48" s="61">
        <f t="shared" si="2"/>
        <v>-70134748</v>
      </c>
      <c r="E48" s="62">
        <f t="shared" si="2"/>
        <v>-102695276</v>
      </c>
      <c r="F48" s="63">
        <f t="shared" si="2"/>
        <v>38296465</v>
      </c>
      <c r="G48" s="61">
        <f t="shared" si="2"/>
        <v>-68484499</v>
      </c>
      <c r="H48" s="62">
        <f t="shared" si="2"/>
        <v>-68484499</v>
      </c>
      <c r="I48" s="64">
        <f t="shared" si="2"/>
        <v>-37156527</v>
      </c>
      <c r="J48" s="65">
        <f t="shared" si="2"/>
        <v>-2604943</v>
      </c>
      <c r="K48" s="61">
        <f t="shared" si="2"/>
        <v>-16463702</v>
      </c>
      <c r="L48" s="62">
        <f t="shared" si="2"/>
        <v>-42635907</v>
      </c>
    </row>
    <row r="49" spans="1:12" ht="25.5" x14ac:dyDescent="0.25">
      <c r="A49" s="66" t="s">
        <v>64</v>
      </c>
      <c r="B49" s="21" t="s">
        <v>65</v>
      </c>
      <c r="C49" s="34">
        <v>45336000</v>
      </c>
      <c r="D49" s="34">
        <v>52489000</v>
      </c>
      <c r="E49" s="37">
        <v>74888000</v>
      </c>
      <c r="F49" s="39">
        <v>36314000</v>
      </c>
      <c r="G49" s="34">
        <v>46885000</v>
      </c>
      <c r="H49" s="37">
        <v>46885000</v>
      </c>
      <c r="I49" s="41">
        <v>46884999</v>
      </c>
      <c r="J49" s="39">
        <v>35780000</v>
      </c>
      <c r="K49" s="34">
        <v>37390000</v>
      </c>
      <c r="L49" s="37">
        <v>40386000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51056064</v>
      </c>
      <c r="D51" s="68">
        <f t="shared" si="3"/>
        <v>-17645748</v>
      </c>
      <c r="E51" s="69">
        <f t="shared" si="3"/>
        <v>-27807276</v>
      </c>
      <c r="F51" s="70">
        <f t="shared" si="3"/>
        <v>74610465</v>
      </c>
      <c r="G51" s="68">
        <f t="shared" si="3"/>
        <v>-21599499</v>
      </c>
      <c r="H51" s="69">
        <f t="shared" si="3"/>
        <v>-21599499</v>
      </c>
      <c r="I51" s="71">
        <f t="shared" si="3"/>
        <v>9728472</v>
      </c>
      <c r="J51" s="72">
        <f t="shared" si="3"/>
        <v>33175057</v>
      </c>
      <c r="K51" s="68">
        <f t="shared" si="3"/>
        <v>20926298</v>
      </c>
      <c r="L51" s="69">
        <f t="shared" si="3"/>
        <v>-2249907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51056064</v>
      </c>
      <c r="D53" s="79">
        <f t="shared" ref="D53:L53" si="4">+D51-D52</f>
        <v>-17645748</v>
      </c>
      <c r="E53" s="80">
        <f t="shared" si="4"/>
        <v>-27807276</v>
      </c>
      <c r="F53" s="81">
        <f t="shared" si="4"/>
        <v>74610465</v>
      </c>
      <c r="G53" s="79">
        <f t="shared" si="4"/>
        <v>-21599499</v>
      </c>
      <c r="H53" s="80">
        <f t="shared" si="4"/>
        <v>-21599499</v>
      </c>
      <c r="I53" s="82">
        <f t="shared" si="4"/>
        <v>9728472</v>
      </c>
      <c r="J53" s="83">
        <f t="shared" si="4"/>
        <v>33175057</v>
      </c>
      <c r="K53" s="79">
        <f t="shared" si="4"/>
        <v>20926298</v>
      </c>
      <c r="L53" s="80">
        <f t="shared" si="4"/>
        <v>-2249907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51056064</v>
      </c>
      <c r="D56" s="68">
        <f t="shared" ref="D56:L56" si="5">SUM(D53:D55)</f>
        <v>-17645748</v>
      </c>
      <c r="E56" s="69">
        <f t="shared" si="5"/>
        <v>-27807276</v>
      </c>
      <c r="F56" s="70">
        <f t="shared" si="5"/>
        <v>74610465</v>
      </c>
      <c r="G56" s="68">
        <f t="shared" si="5"/>
        <v>-21599499</v>
      </c>
      <c r="H56" s="69">
        <f t="shared" si="5"/>
        <v>-21599499</v>
      </c>
      <c r="I56" s="71">
        <f t="shared" si="5"/>
        <v>9728472</v>
      </c>
      <c r="J56" s="72">
        <f t="shared" si="5"/>
        <v>33175057</v>
      </c>
      <c r="K56" s="68">
        <f t="shared" si="5"/>
        <v>20926298</v>
      </c>
      <c r="L56" s="69">
        <f t="shared" si="5"/>
        <v>-2249907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51056064</v>
      </c>
      <c r="D59" s="87">
        <f t="shared" ref="D59:L59" si="6">SUM(D56:D58)</f>
        <v>-17645748</v>
      </c>
      <c r="E59" s="88">
        <f t="shared" si="6"/>
        <v>-27807276</v>
      </c>
      <c r="F59" s="89">
        <f t="shared" si="6"/>
        <v>74610465</v>
      </c>
      <c r="G59" s="87">
        <f t="shared" si="6"/>
        <v>-21599499</v>
      </c>
      <c r="H59" s="90">
        <f t="shared" si="6"/>
        <v>-21599499</v>
      </c>
      <c r="I59" s="91">
        <f t="shared" si="6"/>
        <v>9728472</v>
      </c>
      <c r="J59" s="92">
        <f t="shared" si="6"/>
        <v>33175057</v>
      </c>
      <c r="K59" s="87">
        <f t="shared" si="6"/>
        <v>20926298</v>
      </c>
      <c r="L59" s="88">
        <f t="shared" si="6"/>
        <v>-2249907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41250756</v>
      </c>
      <c r="D7" s="29">
        <v>38486443</v>
      </c>
      <c r="E7" s="30">
        <v>39169621</v>
      </c>
      <c r="F7" s="31">
        <v>51532000</v>
      </c>
      <c r="G7" s="29">
        <v>53518068</v>
      </c>
      <c r="H7" s="32">
        <v>53518068</v>
      </c>
      <c r="I7" s="30">
        <v>58876863</v>
      </c>
      <c r="J7" s="33">
        <v>68294245</v>
      </c>
      <c r="K7" s="29">
        <v>71435783</v>
      </c>
      <c r="L7" s="32">
        <v>74721829</v>
      </c>
    </row>
    <row r="8" spans="1:12" ht="13.5" x14ac:dyDescent="0.25">
      <c r="A8" s="28" t="s">
        <v>24</v>
      </c>
      <c r="B8" s="21" t="s">
        <v>22</v>
      </c>
      <c r="C8" s="29">
        <v>11514159</v>
      </c>
      <c r="D8" s="29">
        <v>12512859</v>
      </c>
      <c r="E8" s="30">
        <v>14831359</v>
      </c>
      <c r="F8" s="31">
        <v>16406000</v>
      </c>
      <c r="G8" s="29">
        <v>15596538</v>
      </c>
      <c r="H8" s="32">
        <v>15596538</v>
      </c>
      <c r="I8" s="30">
        <v>16024004</v>
      </c>
      <c r="J8" s="33">
        <v>17732004</v>
      </c>
      <c r="K8" s="29">
        <v>18547675</v>
      </c>
      <c r="L8" s="32">
        <v>19400869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394393</v>
      </c>
      <c r="D10" s="29">
        <v>515664</v>
      </c>
      <c r="E10" s="30">
        <v>1425827</v>
      </c>
      <c r="F10" s="31">
        <v>1000500</v>
      </c>
      <c r="G10" s="29">
        <v>754789</v>
      </c>
      <c r="H10" s="32">
        <v>754789</v>
      </c>
      <c r="I10" s="30">
        <v>735249</v>
      </c>
      <c r="J10" s="33">
        <v>578301</v>
      </c>
      <c r="K10" s="29">
        <v>604903</v>
      </c>
      <c r="L10" s="32">
        <v>632728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29451</v>
      </c>
      <c r="D13" s="29">
        <v>287762</v>
      </c>
      <c r="E13" s="30">
        <v>75296</v>
      </c>
      <c r="F13" s="31">
        <v>521000</v>
      </c>
      <c r="G13" s="29">
        <v>784453</v>
      </c>
      <c r="H13" s="32">
        <v>784453</v>
      </c>
      <c r="I13" s="30">
        <v>691098</v>
      </c>
      <c r="J13" s="33">
        <v>822778</v>
      </c>
      <c r="K13" s="29">
        <v>860626</v>
      </c>
      <c r="L13" s="32">
        <v>900215</v>
      </c>
    </row>
    <row r="14" spans="1:12" ht="13.5" x14ac:dyDescent="0.25">
      <c r="A14" s="28" t="s">
        <v>30</v>
      </c>
      <c r="B14" s="21" t="s">
        <v>19</v>
      </c>
      <c r="C14" s="29">
        <v>3225646</v>
      </c>
      <c r="D14" s="29">
        <v>3705403</v>
      </c>
      <c r="E14" s="30">
        <v>7433381</v>
      </c>
      <c r="F14" s="31">
        <v>3000000</v>
      </c>
      <c r="G14" s="29">
        <v>7500000</v>
      </c>
      <c r="H14" s="32">
        <v>7500000</v>
      </c>
      <c r="I14" s="30">
        <v>15207714</v>
      </c>
      <c r="J14" s="33">
        <v>7500000</v>
      </c>
      <c r="K14" s="29">
        <v>7845000</v>
      </c>
      <c r="L14" s="32">
        <v>8205870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179242</v>
      </c>
      <c r="D17" s="34">
        <v>195241</v>
      </c>
      <c r="E17" s="37">
        <v>180833</v>
      </c>
      <c r="F17" s="39">
        <v>500000</v>
      </c>
      <c r="G17" s="34">
        <v>458180</v>
      </c>
      <c r="H17" s="37">
        <v>458180</v>
      </c>
      <c r="I17" s="40">
        <v>548626</v>
      </c>
      <c r="J17" s="39">
        <v>503998</v>
      </c>
      <c r="K17" s="34">
        <v>527182</v>
      </c>
      <c r="L17" s="37">
        <v>551432</v>
      </c>
    </row>
    <row r="18" spans="1:12" ht="13.5" x14ac:dyDescent="0.25">
      <c r="A18" s="28" t="s">
        <v>34</v>
      </c>
      <c r="B18" s="21" t="s">
        <v>19</v>
      </c>
      <c r="C18" s="34">
        <v>10000</v>
      </c>
      <c r="D18" s="34">
        <v>0</v>
      </c>
      <c r="E18" s="37">
        <v>87515</v>
      </c>
      <c r="F18" s="39">
        <v>60000</v>
      </c>
      <c r="G18" s="34">
        <v>103218</v>
      </c>
      <c r="H18" s="37">
        <v>103218</v>
      </c>
      <c r="I18" s="41">
        <v>106561</v>
      </c>
      <c r="J18" s="39">
        <v>176276</v>
      </c>
      <c r="K18" s="34">
        <v>184384</v>
      </c>
      <c r="L18" s="37">
        <v>192866</v>
      </c>
    </row>
    <row r="19" spans="1:12" ht="13.5" x14ac:dyDescent="0.25">
      <c r="A19" s="28" t="s">
        <v>35</v>
      </c>
      <c r="B19" s="21" t="s">
        <v>19</v>
      </c>
      <c r="C19" s="34">
        <v>267536</v>
      </c>
      <c r="D19" s="34">
        <v>569284</v>
      </c>
      <c r="E19" s="37">
        <v>562671</v>
      </c>
      <c r="F19" s="39">
        <v>369000</v>
      </c>
      <c r="G19" s="34">
        <v>442216</v>
      </c>
      <c r="H19" s="37">
        <v>442216</v>
      </c>
      <c r="I19" s="41">
        <v>593900</v>
      </c>
      <c r="J19" s="39">
        <v>565265</v>
      </c>
      <c r="K19" s="34">
        <v>591266</v>
      </c>
      <c r="L19" s="37">
        <v>618465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7542893</v>
      </c>
      <c r="D23" s="34">
        <v>208783</v>
      </c>
      <c r="E23" s="37">
        <v>909670</v>
      </c>
      <c r="F23" s="39">
        <v>1000000</v>
      </c>
      <c r="G23" s="34">
        <v>853449</v>
      </c>
      <c r="H23" s="37">
        <v>853449</v>
      </c>
      <c r="I23" s="41">
        <v>673439</v>
      </c>
      <c r="J23" s="39">
        <v>1466871</v>
      </c>
      <c r="K23" s="34">
        <v>1534346</v>
      </c>
      <c r="L23" s="37">
        <v>1604927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577832876</v>
      </c>
      <c r="D25" s="34">
        <v>537979124</v>
      </c>
      <c r="E25" s="37">
        <v>658829922</v>
      </c>
      <c r="F25" s="39">
        <v>643859000</v>
      </c>
      <c r="G25" s="34">
        <v>746444561</v>
      </c>
      <c r="H25" s="37">
        <v>746444561</v>
      </c>
      <c r="I25" s="41">
        <v>738936220</v>
      </c>
      <c r="J25" s="39">
        <v>768030055</v>
      </c>
      <c r="K25" s="34">
        <v>711934000</v>
      </c>
      <c r="L25" s="37">
        <v>751994000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347670</v>
      </c>
      <c r="D29" s="34">
        <v>40000</v>
      </c>
      <c r="E29" s="37">
        <v>2893934</v>
      </c>
      <c r="F29" s="39">
        <v>0</v>
      </c>
      <c r="G29" s="34">
        <v>0</v>
      </c>
      <c r="H29" s="37">
        <v>0</v>
      </c>
      <c r="I29" s="41">
        <v>679653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19827340</v>
      </c>
      <c r="D30" s="34">
        <v>0</v>
      </c>
      <c r="E30" s="37">
        <v>4384906</v>
      </c>
      <c r="F30" s="38">
        <v>0</v>
      </c>
      <c r="G30" s="34">
        <v>0</v>
      </c>
      <c r="H30" s="37">
        <v>0</v>
      </c>
      <c r="I30" s="41">
        <v>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662421962</v>
      </c>
      <c r="D32" s="52">
        <f t="shared" ref="D32:L32" si="0">SUM(D6:D19)+SUM(D21:D31)</f>
        <v>594500563</v>
      </c>
      <c r="E32" s="53">
        <f t="shared" si="0"/>
        <v>730784935</v>
      </c>
      <c r="F32" s="54">
        <f t="shared" si="0"/>
        <v>718247500</v>
      </c>
      <c r="G32" s="52">
        <f t="shared" si="0"/>
        <v>826455472</v>
      </c>
      <c r="H32" s="55">
        <f t="shared" si="0"/>
        <v>826455472</v>
      </c>
      <c r="I32" s="56">
        <f t="shared" si="0"/>
        <v>833073328</v>
      </c>
      <c r="J32" s="57">
        <f t="shared" si="0"/>
        <v>865669793</v>
      </c>
      <c r="K32" s="52">
        <f t="shared" si="0"/>
        <v>814065165</v>
      </c>
      <c r="L32" s="53">
        <f t="shared" si="0"/>
        <v>858823201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241953339</v>
      </c>
      <c r="D34" s="34">
        <v>263669248</v>
      </c>
      <c r="E34" s="37">
        <v>286175783</v>
      </c>
      <c r="F34" s="38">
        <v>290728149</v>
      </c>
      <c r="G34" s="34">
        <v>301141932</v>
      </c>
      <c r="H34" s="40">
        <v>301141932</v>
      </c>
      <c r="I34" s="41">
        <v>302462911</v>
      </c>
      <c r="J34" s="39">
        <v>310171839</v>
      </c>
      <c r="K34" s="34">
        <v>324439744</v>
      </c>
      <c r="L34" s="37">
        <v>339363962</v>
      </c>
    </row>
    <row r="35" spans="1:12" ht="13.5" x14ac:dyDescent="0.25">
      <c r="A35" s="28" t="s">
        <v>49</v>
      </c>
      <c r="B35" s="21" t="s">
        <v>19</v>
      </c>
      <c r="C35" s="34">
        <v>8488687</v>
      </c>
      <c r="D35" s="34">
        <v>8616471</v>
      </c>
      <c r="E35" s="37">
        <v>9275903</v>
      </c>
      <c r="F35" s="38">
        <v>9485927</v>
      </c>
      <c r="G35" s="34">
        <v>9783917</v>
      </c>
      <c r="H35" s="40">
        <v>9783917</v>
      </c>
      <c r="I35" s="41">
        <v>10362176</v>
      </c>
      <c r="J35" s="39">
        <v>9465497</v>
      </c>
      <c r="K35" s="34">
        <v>9900907</v>
      </c>
      <c r="L35" s="37">
        <v>10356351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34835389</v>
      </c>
      <c r="D37" s="34">
        <v>22022650</v>
      </c>
      <c r="E37" s="37">
        <v>51978067</v>
      </c>
      <c r="F37" s="39">
        <v>42130000</v>
      </c>
      <c r="G37" s="34">
        <v>45821594</v>
      </c>
      <c r="H37" s="37">
        <v>45821594</v>
      </c>
      <c r="I37" s="41">
        <v>20599646</v>
      </c>
      <c r="J37" s="39">
        <v>25226000</v>
      </c>
      <c r="K37" s="34">
        <v>26386396</v>
      </c>
      <c r="L37" s="37">
        <v>27600164</v>
      </c>
    </row>
    <row r="38" spans="1:12" ht="13.5" x14ac:dyDescent="0.25">
      <c r="A38" s="28" t="s">
        <v>53</v>
      </c>
      <c r="B38" s="21" t="s">
        <v>54</v>
      </c>
      <c r="C38" s="34">
        <v>9053913</v>
      </c>
      <c r="D38" s="34">
        <v>19677454</v>
      </c>
      <c r="E38" s="37">
        <v>6428188</v>
      </c>
      <c r="F38" s="38">
        <v>10000002</v>
      </c>
      <c r="G38" s="34">
        <v>10000002</v>
      </c>
      <c r="H38" s="40">
        <v>10000002</v>
      </c>
      <c r="I38" s="41">
        <v>0</v>
      </c>
      <c r="J38" s="39">
        <v>6000000</v>
      </c>
      <c r="K38" s="34">
        <v>6276000</v>
      </c>
      <c r="L38" s="37">
        <v>6564696</v>
      </c>
    </row>
    <row r="39" spans="1:12" ht="13.5" x14ac:dyDescent="0.25">
      <c r="A39" s="28" t="s">
        <v>55</v>
      </c>
      <c r="B39" s="21" t="s">
        <v>19</v>
      </c>
      <c r="C39" s="34">
        <v>84156100</v>
      </c>
      <c r="D39" s="34">
        <v>101119217</v>
      </c>
      <c r="E39" s="37">
        <v>100249044</v>
      </c>
      <c r="F39" s="39">
        <v>90000004</v>
      </c>
      <c r="G39" s="34">
        <v>90000004</v>
      </c>
      <c r="H39" s="37">
        <v>90000004</v>
      </c>
      <c r="I39" s="41">
        <v>103686400</v>
      </c>
      <c r="J39" s="39">
        <v>91314524</v>
      </c>
      <c r="K39" s="34">
        <v>95515006</v>
      </c>
      <c r="L39" s="37">
        <v>99908691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398515</v>
      </c>
      <c r="E40" s="37">
        <v>552621</v>
      </c>
      <c r="F40" s="38">
        <v>1000000</v>
      </c>
      <c r="G40" s="34">
        <v>1000000</v>
      </c>
      <c r="H40" s="40">
        <v>1000000</v>
      </c>
      <c r="I40" s="41">
        <v>7648327</v>
      </c>
      <c r="J40" s="39">
        <v>7013197</v>
      </c>
      <c r="K40" s="34">
        <v>7335804</v>
      </c>
      <c r="L40" s="37">
        <v>7673251</v>
      </c>
    </row>
    <row r="41" spans="1:12" ht="13.5" x14ac:dyDescent="0.25">
      <c r="A41" s="28" t="s">
        <v>56</v>
      </c>
      <c r="B41" s="21" t="s">
        <v>19</v>
      </c>
      <c r="C41" s="34">
        <v>294506507</v>
      </c>
      <c r="D41" s="34">
        <v>318039520</v>
      </c>
      <c r="E41" s="37">
        <v>364771463</v>
      </c>
      <c r="F41" s="38">
        <v>128719368</v>
      </c>
      <c r="G41" s="34">
        <v>274164407</v>
      </c>
      <c r="H41" s="40">
        <v>274164407</v>
      </c>
      <c r="I41" s="41">
        <v>256021484</v>
      </c>
      <c r="J41" s="39">
        <v>203357643</v>
      </c>
      <c r="K41" s="34">
        <v>113895371</v>
      </c>
      <c r="L41" s="37">
        <v>119134555</v>
      </c>
    </row>
    <row r="42" spans="1:12" ht="13.5" x14ac:dyDescent="0.25">
      <c r="A42" s="28" t="s">
        <v>57</v>
      </c>
      <c r="B42" s="21" t="s">
        <v>19</v>
      </c>
      <c r="C42" s="34">
        <v>12890845</v>
      </c>
      <c r="D42" s="34">
        <v>11295134</v>
      </c>
      <c r="E42" s="37">
        <v>4682749</v>
      </c>
      <c r="F42" s="39">
        <v>6000000</v>
      </c>
      <c r="G42" s="34">
        <v>4263922</v>
      </c>
      <c r="H42" s="37">
        <v>4263922</v>
      </c>
      <c r="I42" s="41">
        <v>3511769</v>
      </c>
      <c r="J42" s="39">
        <v>2100000</v>
      </c>
      <c r="K42" s="34">
        <v>2196600</v>
      </c>
      <c r="L42" s="37">
        <v>2297645</v>
      </c>
    </row>
    <row r="43" spans="1:12" ht="13.5" x14ac:dyDescent="0.25">
      <c r="A43" s="28" t="s">
        <v>58</v>
      </c>
      <c r="B43" s="21" t="s">
        <v>19</v>
      </c>
      <c r="C43" s="34">
        <v>4634983</v>
      </c>
      <c r="D43" s="34">
        <v>323376</v>
      </c>
      <c r="E43" s="37">
        <v>2191696</v>
      </c>
      <c r="F43" s="38">
        <v>0</v>
      </c>
      <c r="G43" s="34">
        <v>0</v>
      </c>
      <c r="H43" s="40">
        <v>0</v>
      </c>
      <c r="I43" s="41">
        <v>1580804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113097277</v>
      </c>
      <c r="D44" s="34">
        <v>131177686</v>
      </c>
      <c r="E44" s="37">
        <v>163288151</v>
      </c>
      <c r="F44" s="39">
        <v>144038685</v>
      </c>
      <c r="G44" s="34">
        <v>202654947</v>
      </c>
      <c r="H44" s="37">
        <v>202654947</v>
      </c>
      <c r="I44" s="41">
        <v>183795392</v>
      </c>
      <c r="J44" s="39">
        <v>112987600</v>
      </c>
      <c r="K44" s="34">
        <v>118185014</v>
      </c>
      <c r="L44" s="37">
        <v>123621550</v>
      </c>
    </row>
    <row r="45" spans="1:12" ht="13.5" x14ac:dyDescent="0.25">
      <c r="A45" s="28" t="s">
        <v>60</v>
      </c>
      <c r="B45" s="21" t="s">
        <v>19</v>
      </c>
      <c r="C45" s="34">
        <v>98983</v>
      </c>
      <c r="D45" s="34">
        <v>95073</v>
      </c>
      <c r="E45" s="37">
        <v>679114</v>
      </c>
      <c r="F45" s="38">
        <v>0</v>
      </c>
      <c r="G45" s="34">
        <v>0</v>
      </c>
      <c r="H45" s="37">
        <v>0</v>
      </c>
      <c r="I45" s="41">
        <v>505720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2317510</v>
      </c>
      <c r="D46" s="34">
        <v>2532143</v>
      </c>
      <c r="E46" s="37">
        <v>309012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806033533</v>
      </c>
      <c r="D47" s="52">
        <f t="shared" ref="D47:L47" si="1">SUM(D34:D46)</f>
        <v>878966487</v>
      </c>
      <c r="E47" s="53">
        <f t="shared" si="1"/>
        <v>990581791</v>
      </c>
      <c r="F47" s="54">
        <f t="shared" si="1"/>
        <v>722102135</v>
      </c>
      <c r="G47" s="52">
        <f t="shared" si="1"/>
        <v>938830725</v>
      </c>
      <c r="H47" s="53">
        <f t="shared" si="1"/>
        <v>938830725</v>
      </c>
      <c r="I47" s="56">
        <f t="shared" si="1"/>
        <v>890174629</v>
      </c>
      <c r="J47" s="57">
        <f t="shared" si="1"/>
        <v>767636300</v>
      </c>
      <c r="K47" s="52">
        <f t="shared" si="1"/>
        <v>704130842</v>
      </c>
      <c r="L47" s="53">
        <f t="shared" si="1"/>
        <v>736520865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-143611571</v>
      </c>
      <c r="D48" s="61">
        <f t="shared" si="2"/>
        <v>-284465924</v>
      </c>
      <c r="E48" s="62">
        <f t="shared" si="2"/>
        <v>-259796856</v>
      </c>
      <c r="F48" s="63">
        <f t="shared" si="2"/>
        <v>-3854635</v>
      </c>
      <c r="G48" s="61">
        <f t="shared" si="2"/>
        <v>-112375253</v>
      </c>
      <c r="H48" s="62">
        <f t="shared" si="2"/>
        <v>-112375253</v>
      </c>
      <c r="I48" s="64">
        <f t="shared" si="2"/>
        <v>-57101301</v>
      </c>
      <c r="J48" s="65">
        <f t="shared" si="2"/>
        <v>98033493</v>
      </c>
      <c r="K48" s="61">
        <f t="shared" si="2"/>
        <v>109934323</v>
      </c>
      <c r="L48" s="62">
        <f t="shared" si="2"/>
        <v>122302336</v>
      </c>
    </row>
    <row r="49" spans="1:12" ht="25.5" x14ac:dyDescent="0.25">
      <c r="A49" s="66" t="s">
        <v>64</v>
      </c>
      <c r="B49" s="21" t="s">
        <v>65</v>
      </c>
      <c r="C49" s="34">
        <v>446736680</v>
      </c>
      <c r="D49" s="34">
        <v>611247526</v>
      </c>
      <c r="E49" s="37">
        <v>610501921</v>
      </c>
      <c r="F49" s="39">
        <v>805127000</v>
      </c>
      <c r="G49" s="34">
        <v>769831896</v>
      </c>
      <c r="H49" s="37">
        <v>769831896</v>
      </c>
      <c r="I49" s="41">
        <v>668096419</v>
      </c>
      <c r="J49" s="39">
        <v>576195000</v>
      </c>
      <c r="K49" s="34">
        <v>651991000</v>
      </c>
      <c r="L49" s="37">
        <v>923733000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24307385</v>
      </c>
      <c r="E50" s="37">
        <v>0</v>
      </c>
      <c r="F50" s="38">
        <v>0</v>
      </c>
      <c r="G50" s="34">
        <v>0</v>
      </c>
      <c r="H50" s="37">
        <v>0</v>
      </c>
      <c r="I50" s="41">
        <v>27848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303125109</v>
      </c>
      <c r="D51" s="68">
        <f t="shared" si="3"/>
        <v>351088987</v>
      </c>
      <c r="E51" s="69">
        <f t="shared" si="3"/>
        <v>350705065</v>
      </c>
      <c r="F51" s="70">
        <f t="shared" si="3"/>
        <v>801272365</v>
      </c>
      <c r="G51" s="68">
        <f t="shared" si="3"/>
        <v>657456643</v>
      </c>
      <c r="H51" s="69">
        <f t="shared" si="3"/>
        <v>657456643</v>
      </c>
      <c r="I51" s="71">
        <f t="shared" si="3"/>
        <v>611022966</v>
      </c>
      <c r="J51" s="72">
        <f t="shared" si="3"/>
        <v>674228493</v>
      </c>
      <c r="K51" s="68">
        <f t="shared" si="3"/>
        <v>761925323</v>
      </c>
      <c r="L51" s="69">
        <f t="shared" si="3"/>
        <v>1046035336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303125109</v>
      </c>
      <c r="D53" s="79">
        <f t="shared" ref="D53:L53" si="4">+D51-D52</f>
        <v>351088987</v>
      </c>
      <c r="E53" s="80">
        <f t="shared" si="4"/>
        <v>350705065</v>
      </c>
      <c r="F53" s="81">
        <f t="shared" si="4"/>
        <v>801272365</v>
      </c>
      <c r="G53" s="79">
        <f t="shared" si="4"/>
        <v>657456643</v>
      </c>
      <c r="H53" s="80">
        <f t="shared" si="4"/>
        <v>657456643</v>
      </c>
      <c r="I53" s="82">
        <f t="shared" si="4"/>
        <v>611022966</v>
      </c>
      <c r="J53" s="83">
        <f t="shared" si="4"/>
        <v>674228493</v>
      </c>
      <c r="K53" s="79">
        <f t="shared" si="4"/>
        <v>761925323</v>
      </c>
      <c r="L53" s="80">
        <f t="shared" si="4"/>
        <v>1046035336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303125109</v>
      </c>
      <c r="D56" s="68">
        <f t="shared" ref="D56:L56" si="5">SUM(D53:D55)</f>
        <v>351088987</v>
      </c>
      <c r="E56" s="69">
        <f t="shared" si="5"/>
        <v>350705065</v>
      </c>
      <c r="F56" s="70">
        <f t="shared" si="5"/>
        <v>801272365</v>
      </c>
      <c r="G56" s="68">
        <f t="shared" si="5"/>
        <v>657456643</v>
      </c>
      <c r="H56" s="69">
        <f t="shared" si="5"/>
        <v>657456643</v>
      </c>
      <c r="I56" s="71">
        <f t="shared" si="5"/>
        <v>611022966</v>
      </c>
      <c r="J56" s="72">
        <f t="shared" si="5"/>
        <v>674228493</v>
      </c>
      <c r="K56" s="68">
        <f t="shared" si="5"/>
        <v>761925323</v>
      </c>
      <c r="L56" s="69">
        <f t="shared" si="5"/>
        <v>1046035336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303125109</v>
      </c>
      <c r="D59" s="87">
        <f t="shared" ref="D59:L59" si="6">SUM(D56:D58)</f>
        <v>351088987</v>
      </c>
      <c r="E59" s="88">
        <f t="shared" si="6"/>
        <v>350705065</v>
      </c>
      <c r="F59" s="89">
        <f t="shared" si="6"/>
        <v>801272365</v>
      </c>
      <c r="G59" s="87">
        <f t="shared" si="6"/>
        <v>657456643</v>
      </c>
      <c r="H59" s="90">
        <f t="shared" si="6"/>
        <v>657456643</v>
      </c>
      <c r="I59" s="91">
        <f t="shared" si="6"/>
        <v>611022966</v>
      </c>
      <c r="J59" s="92">
        <f t="shared" si="6"/>
        <v>674228493</v>
      </c>
      <c r="K59" s="87">
        <f t="shared" si="6"/>
        <v>761925323</v>
      </c>
      <c r="L59" s="88">
        <f t="shared" si="6"/>
        <v>1046035336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54264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624360</v>
      </c>
      <c r="D9" s="29">
        <v>624360</v>
      </c>
      <c r="E9" s="30">
        <v>469953</v>
      </c>
      <c r="F9" s="31">
        <v>469953</v>
      </c>
      <c r="G9" s="29">
        <v>408655</v>
      </c>
      <c r="H9" s="32">
        <v>408655</v>
      </c>
      <c r="I9" s="30">
        <v>469956</v>
      </c>
      <c r="J9" s="33">
        <v>408655</v>
      </c>
      <c r="K9" s="29">
        <v>427453</v>
      </c>
      <c r="L9" s="32">
        <v>446689</v>
      </c>
    </row>
    <row r="10" spans="1:12" ht="13.5" x14ac:dyDescent="0.25">
      <c r="A10" s="28" t="s">
        <v>26</v>
      </c>
      <c r="B10" s="21" t="s">
        <v>19</v>
      </c>
      <c r="C10" s="29">
        <v>195782</v>
      </c>
      <c r="D10" s="29">
        <v>233811</v>
      </c>
      <c r="E10" s="30">
        <v>71665</v>
      </c>
      <c r="F10" s="31">
        <v>341653</v>
      </c>
      <c r="G10" s="29">
        <v>40669</v>
      </c>
      <c r="H10" s="32">
        <v>40669</v>
      </c>
      <c r="I10" s="30">
        <v>33357</v>
      </c>
      <c r="J10" s="33">
        <v>89121</v>
      </c>
      <c r="K10" s="29">
        <v>93220</v>
      </c>
      <c r="L10" s="32">
        <v>97415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1995584</v>
      </c>
      <c r="D14" s="29">
        <v>2680564</v>
      </c>
      <c r="E14" s="30">
        <v>7590538</v>
      </c>
      <c r="F14" s="31">
        <v>7783687</v>
      </c>
      <c r="G14" s="29">
        <v>10323881</v>
      </c>
      <c r="H14" s="32">
        <v>10323881</v>
      </c>
      <c r="I14" s="30">
        <v>9873015</v>
      </c>
      <c r="J14" s="33">
        <v>5200000</v>
      </c>
      <c r="K14" s="29">
        <v>5439200</v>
      </c>
      <c r="L14" s="32">
        <v>5683964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395302</v>
      </c>
      <c r="D17" s="34">
        <v>412357</v>
      </c>
      <c r="E17" s="37">
        <v>433638</v>
      </c>
      <c r="F17" s="39">
        <v>432976</v>
      </c>
      <c r="G17" s="34">
        <v>406679</v>
      </c>
      <c r="H17" s="37">
        <v>406679</v>
      </c>
      <c r="I17" s="40">
        <v>474085</v>
      </c>
      <c r="J17" s="39">
        <v>406678</v>
      </c>
      <c r="K17" s="34">
        <v>422777</v>
      </c>
      <c r="L17" s="37">
        <v>444528</v>
      </c>
    </row>
    <row r="18" spans="1:12" ht="13.5" x14ac:dyDescent="0.25">
      <c r="A18" s="28" t="s">
        <v>34</v>
      </c>
      <c r="B18" s="21" t="s">
        <v>19</v>
      </c>
      <c r="C18" s="34">
        <v>3238350</v>
      </c>
      <c r="D18" s="34">
        <v>2897460</v>
      </c>
      <c r="E18" s="37">
        <v>2598832</v>
      </c>
      <c r="F18" s="39">
        <v>2701536</v>
      </c>
      <c r="G18" s="34">
        <v>2685262</v>
      </c>
      <c r="H18" s="37">
        <v>2685262</v>
      </c>
      <c r="I18" s="41">
        <v>2675536</v>
      </c>
      <c r="J18" s="39">
        <v>2685262</v>
      </c>
      <c r="K18" s="34">
        <v>2808784</v>
      </c>
      <c r="L18" s="37">
        <v>2935152</v>
      </c>
    </row>
    <row r="19" spans="1:12" ht="13.5" x14ac:dyDescent="0.25">
      <c r="A19" s="28" t="s">
        <v>35</v>
      </c>
      <c r="B19" s="21" t="s">
        <v>19</v>
      </c>
      <c r="C19" s="34">
        <v>302764</v>
      </c>
      <c r="D19" s="34">
        <v>499956</v>
      </c>
      <c r="E19" s="37">
        <v>764219</v>
      </c>
      <c r="F19" s="39">
        <v>688237</v>
      </c>
      <c r="G19" s="34">
        <v>527282</v>
      </c>
      <c r="H19" s="37">
        <v>527282</v>
      </c>
      <c r="I19" s="41">
        <v>1383714</v>
      </c>
      <c r="J19" s="39">
        <v>299629</v>
      </c>
      <c r="K19" s="34">
        <v>313412</v>
      </c>
      <c r="L19" s="37">
        <v>327517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22942517</v>
      </c>
      <c r="D21" s="34">
        <v>23053030</v>
      </c>
      <c r="E21" s="37">
        <v>23377413</v>
      </c>
      <c r="F21" s="39">
        <v>25101808</v>
      </c>
      <c r="G21" s="34">
        <v>23863954</v>
      </c>
      <c r="H21" s="37">
        <v>23863954</v>
      </c>
      <c r="I21" s="41">
        <v>23907792</v>
      </c>
      <c r="J21" s="39">
        <v>30108866</v>
      </c>
      <c r="K21" s="34">
        <v>31493874</v>
      </c>
      <c r="L21" s="37">
        <v>32911097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1051780</v>
      </c>
      <c r="D23" s="34">
        <v>3005515</v>
      </c>
      <c r="E23" s="37">
        <v>1020174</v>
      </c>
      <c r="F23" s="39">
        <v>807708</v>
      </c>
      <c r="G23" s="34">
        <v>1592306</v>
      </c>
      <c r="H23" s="37">
        <v>1592306</v>
      </c>
      <c r="I23" s="41">
        <v>1222335</v>
      </c>
      <c r="J23" s="39">
        <v>1592400</v>
      </c>
      <c r="K23" s="34">
        <v>1665650</v>
      </c>
      <c r="L23" s="37">
        <v>1740605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224415496</v>
      </c>
      <c r="D25" s="34">
        <v>196900951</v>
      </c>
      <c r="E25" s="37">
        <v>221624158</v>
      </c>
      <c r="F25" s="39">
        <v>238168371</v>
      </c>
      <c r="G25" s="34">
        <v>255808382</v>
      </c>
      <c r="H25" s="37">
        <v>255808382</v>
      </c>
      <c r="I25" s="41">
        <v>237908221</v>
      </c>
      <c r="J25" s="39">
        <v>264679182</v>
      </c>
      <c r="K25" s="34">
        <v>254975024</v>
      </c>
      <c r="L25" s="37">
        <v>248472559</v>
      </c>
    </row>
    <row r="26" spans="1:12" ht="13.5" x14ac:dyDescent="0.25">
      <c r="A26" s="28" t="s">
        <v>28</v>
      </c>
      <c r="B26" s="21" t="s">
        <v>19</v>
      </c>
      <c r="C26" s="34">
        <v>-1170912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-367001</v>
      </c>
      <c r="D29" s="34">
        <v>-97650</v>
      </c>
      <c r="E29" s="37">
        <v>-884189</v>
      </c>
      <c r="F29" s="39">
        <v>192800</v>
      </c>
      <c r="G29" s="34">
        <v>192800</v>
      </c>
      <c r="H29" s="37">
        <v>192800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253624022</v>
      </c>
      <c r="D32" s="52">
        <f t="shared" ref="D32:L32" si="0">SUM(D6:D19)+SUM(D21:D31)</f>
        <v>230210354</v>
      </c>
      <c r="E32" s="53">
        <f t="shared" si="0"/>
        <v>257066401</v>
      </c>
      <c r="F32" s="54">
        <f t="shared" si="0"/>
        <v>276688729</v>
      </c>
      <c r="G32" s="52">
        <f t="shared" si="0"/>
        <v>295849870</v>
      </c>
      <c r="H32" s="55">
        <f t="shared" si="0"/>
        <v>295849870</v>
      </c>
      <c r="I32" s="56">
        <f t="shared" si="0"/>
        <v>278002275</v>
      </c>
      <c r="J32" s="57">
        <f t="shared" si="0"/>
        <v>305469793</v>
      </c>
      <c r="K32" s="52">
        <f t="shared" si="0"/>
        <v>297639394</v>
      </c>
      <c r="L32" s="53">
        <f t="shared" si="0"/>
        <v>293059526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76665865</v>
      </c>
      <c r="D34" s="34">
        <v>73949790</v>
      </c>
      <c r="E34" s="37">
        <v>76510791</v>
      </c>
      <c r="F34" s="38">
        <v>95593797</v>
      </c>
      <c r="G34" s="34">
        <v>93766806</v>
      </c>
      <c r="H34" s="40">
        <v>93766806</v>
      </c>
      <c r="I34" s="41">
        <v>85354361</v>
      </c>
      <c r="J34" s="39">
        <v>102505903</v>
      </c>
      <c r="K34" s="34">
        <v>106606336</v>
      </c>
      <c r="L34" s="37">
        <v>110365841</v>
      </c>
    </row>
    <row r="35" spans="1:12" ht="13.5" x14ac:dyDescent="0.25">
      <c r="A35" s="28" t="s">
        <v>49</v>
      </c>
      <c r="B35" s="21" t="s">
        <v>19</v>
      </c>
      <c r="C35" s="34">
        <v>12988462</v>
      </c>
      <c r="D35" s="34">
        <v>13814547</v>
      </c>
      <c r="E35" s="37">
        <v>14592307</v>
      </c>
      <c r="F35" s="38">
        <v>15449041</v>
      </c>
      <c r="G35" s="34">
        <v>15842063</v>
      </c>
      <c r="H35" s="40">
        <v>15842063</v>
      </c>
      <c r="I35" s="41">
        <v>15724125</v>
      </c>
      <c r="J35" s="39">
        <v>16750105</v>
      </c>
      <c r="K35" s="34">
        <v>17499543</v>
      </c>
      <c r="L35" s="37">
        <v>18287020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101395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3297072</v>
      </c>
      <c r="D37" s="34">
        <v>1782683</v>
      </c>
      <c r="E37" s="37">
        <v>3425842</v>
      </c>
      <c r="F37" s="39">
        <v>3111450</v>
      </c>
      <c r="G37" s="34">
        <v>4522900</v>
      </c>
      <c r="H37" s="37">
        <v>4522900</v>
      </c>
      <c r="I37" s="41">
        <v>2474528</v>
      </c>
      <c r="J37" s="39">
        <v>2773650</v>
      </c>
      <c r="K37" s="34">
        <v>2901238</v>
      </c>
      <c r="L37" s="37">
        <v>3031846</v>
      </c>
    </row>
    <row r="38" spans="1:12" ht="13.5" x14ac:dyDescent="0.25">
      <c r="A38" s="28" t="s">
        <v>53</v>
      </c>
      <c r="B38" s="21" t="s">
        <v>54</v>
      </c>
      <c r="C38" s="34">
        <v>1294512</v>
      </c>
      <c r="D38" s="34">
        <v>2353122</v>
      </c>
      <c r="E38" s="37">
        <v>-5463004</v>
      </c>
      <c r="F38" s="38">
        <v>4339235</v>
      </c>
      <c r="G38" s="34">
        <v>7621178</v>
      </c>
      <c r="H38" s="40">
        <v>7621178</v>
      </c>
      <c r="I38" s="41">
        <v>0</v>
      </c>
      <c r="J38" s="39">
        <v>7586347</v>
      </c>
      <c r="K38" s="34">
        <v>9639282</v>
      </c>
      <c r="L38" s="37">
        <v>10073044</v>
      </c>
    </row>
    <row r="39" spans="1:12" ht="13.5" x14ac:dyDescent="0.25">
      <c r="A39" s="28" t="s">
        <v>55</v>
      </c>
      <c r="B39" s="21" t="s">
        <v>19</v>
      </c>
      <c r="C39" s="34">
        <v>24584454</v>
      </c>
      <c r="D39" s="34">
        <v>27900810</v>
      </c>
      <c r="E39" s="37">
        <v>25821351</v>
      </c>
      <c r="F39" s="39">
        <v>21531873</v>
      </c>
      <c r="G39" s="34">
        <v>30654495</v>
      </c>
      <c r="H39" s="37">
        <v>30654495</v>
      </c>
      <c r="I39" s="41">
        <v>24304187</v>
      </c>
      <c r="J39" s="39">
        <v>37654495</v>
      </c>
      <c r="K39" s="34">
        <v>39386603</v>
      </c>
      <c r="L39" s="37">
        <v>41158999</v>
      </c>
    </row>
    <row r="40" spans="1:12" ht="13.5" x14ac:dyDescent="0.25">
      <c r="A40" s="28" t="s">
        <v>28</v>
      </c>
      <c r="B40" s="21" t="s">
        <v>19</v>
      </c>
      <c r="C40" s="34">
        <v>16756</v>
      </c>
      <c r="D40" s="34">
        <v>235766</v>
      </c>
      <c r="E40" s="37">
        <v>459554</v>
      </c>
      <c r="F40" s="38">
        <v>995202</v>
      </c>
      <c r="G40" s="34">
        <v>1011164</v>
      </c>
      <c r="H40" s="40">
        <v>1011164</v>
      </c>
      <c r="I40" s="41">
        <v>182473</v>
      </c>
      <c r="J40" s="39">
        <v>995202</v>
      </c>
      <c r="K40" s="34">
        <v>1040981</v>
      </c>
      <c r="L40" s="37">
        <v>1087825</v>
      </c>
    </row>
    <row r="41" spans="1:12" ht="13.5" x14ac:dyDescent="0.25">
      <c r="A41" s="28" t="s">
        <v>56</v>
      </c>
      <c r="B41" s="21" t="s">
        <v>19</v>
      </c>
      <c r="C41" s="34">
        <v>50071601</v>
      </c>
      <c r="D41" s="34">
        <v>56886952</v>
      </c>
      <c r="E41" s="37">
        <v>72170678</v>
      </c>
      <c r="F41" s="38">
        <v>48265679</v>
      </c>
      <c r="G41" s="34">
        <v>70378358</v>
      </c>
      <c r="H41" s="40">
        <v>70378358</v>
      </c>
      <c r="I41" s="41">
        <v>41145798</v>
      </c>
      <c r="J41" s="39">
        <v>68347900</v>
      </c>
      <c r="K41" s="34">
        <v>70308620</v>
      </c>
      <c r="L41" s="37">
        <v>73633776</v>
      </c>
    </row>
    <row r="42" spans="1:12" ht="13.5" x14ac:dyDescent="0.25">
      <c r="A42" s="28" t="s">
        <v>57</v>
      </c>
      <c r="B42" s="21" t="s">
        <v>19</v>
      </c>
      <c r="C42" s="34">
        <v>13623571</v>
      </c>
      <c r="D42" s="34">
        <v>16023431</v>
      </c>
      <c r="E42" s="37">
        <v>18358517</v>
      </c>
      <c r="F42" s="39">
        <v>17839130</v>
      </c>
      <c r="G42" s="34">
        <v>16692987</v>
      </c>
      <c r="H42" s="37">
        <v>16692987</v>
      </c>
      <c r="I42" s="41">
        <v>4927298</v>
      </c>
      <c r="J42" s="39">
        <v>11840000</v>
      </c>
      <c r="K42" s="34">
        <v>12384640</v>
      </c>
      <c r="L42" s="37">
        <v>12941965</v>
      </c>
    </row>
    <row r="43" spans="1:12" ht="13.5" x14ac:dyDescent="0.25">
      <c r="A43" s="28" t="s">
        <v>58</v>
      </c>
      <c r="B43" s="21" t="s">
        <v>19</v>
      </c>
      <c r="C43" s="34">
        <v>7771628</v>
      </c>
      <c r="D43" s="34">
        <v>8682557</v>
      </c>
      <c r="E43" s="37">
        <v>9857432</v>
      </c>
      <c r="F43" s="38">
        <v>-4339235</v>
      </c>
      <c r="G43" s="34">
        <v>1630618</v>
      </c>
      <c r="H43" s="40">
        <v>1630618</v>
      </c>
      <c r="I43" s="41">
        <v>302327</v>
      </c>
      <c r="J43" s="39">
        <v>1426674</v>
      </c>
      <c r="K43" s="34">
        <v>1492301</v>
      </c>
      <c r="L43" s="37">
        <v>1559455</v>
      </c>
    </row>
    <row r="44" spans="1:12" ht="13.5" x14ac:dyDescent="0.25">
      <c r="A44" s="28" t="s">
        <v>59</v>
      </c>
      <c r="B44" s="21" t="s">
        <v>19</v>
      </c>
      <c r="C44" s="34">
        <v>48771480</v>
      </c>
      <c r="D44" s="34">
        <v>51800441</v>
      </c>
      <c r="E44" s="37">
        <v>56159033</v>
      </c>
      <c r="F44" s="39">
        <v>42527638</v>
      </c>
      <c r="G44" s="34">
        <v>41046891</v>
      </c>
      <c r="H44" s="37">
        <v>41046891</v>
      </c>
      <c r="I44" s="41">
        <v>35516649</v>
      </c>
      <c r="J44" s="39">
        <v>40623340</v>
      </c>
      <c r="K44" s="34">
        <v>42766712</v>
      </c>
      <c r="L44" s="37">
        <v>44511439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247</v>
      </c>
      <c r="D46" s="34">
        <v>2091</v>
      </c>
      <c r="E46" s="37">
        <v>-78644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239085648</v>
      </c>
      <c r="D47" s="52">
        <f t="shared" ref="D47:L47" si="1">SUM(D34:D46)</f>
        <v>253533585</v>
      </c>
      <c r="E47" s="53">
        <f t="shared" si="1"/>
        <v>271813857</v>
      </c>
      <c r="F47" s="54">
        <f t="shared" si="1"/>
        <v>245313810</v>
      </c>
      <c r="G47" s="52">
        <f t="shared" si="1"/>
        <v>283167460</v>
      </c>
      <c r="H47" s="53">
        <f t="shared" si="1"/>
        <v>283167460</v>
      </c>
      <c r="I47" s="56">
        <f t="shared" si="1"/>
        <v>209931746</v>
      </c>
      <c r="J47" s="57">
        <f t="shared" si="1"/>
        <v>290503616</v>
      </c>
      <c r="K47" s="52">
        <f t="shared" si="1"/>
        <v>304026256</v>
      </c>
      <c r="L47" s="53">
        <f t="shared" si="1"/>
        <v>316651210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14538374</v>
      </c>
      <c r="D48" s="61">
        <f t="shared" si="2"/>
        <v>-23323231</v>
      </c>
      <c r="E48" s="62">
        <f t="shared" si="2"/>
        <v>-14747456</v>
      </c>
      <c r="F48" s="63">
        <f t="shared" si="2"/>
        <v>31374919</v>
      </c>
      <c r="G48" s="61">
        <f t="shared" si="2"/>
        <v>12682410</v>
      </c>
      <c r="H48" s="62">
        <f t="shared" si="2"/>
        <v>12682410</v>
      </c>
      <c r="I48" s="64">
        <f t="shared" si="2"/>
        <v>68070529</v>
      </c>
      <c r="J48" s="65">
        <f t="shared" si="2"/>
        <v>14966177</v>
      </c>
      <c r="K48" s="61">
        <f t="shared" si="2"/>
        <v>-6386862</v>
      </c>
      <c r="L48" s="62">
        <f t="shared" si="2"/>
        <v>-23591684</v>
      </c>
    </row>
    <row r="49" spans="1:12" ht="25.5" x14ac:dyDescent="0.25">
      <c r="A49" s="66" t="s">
        <v>64</v>
      </c>
      <c r="B49" s="21" t="s">
        <v>65</v>
      </c>
      <c r="C49" s="34">
        <v>47134211</v>
      </c>
      <c r="D49" s="34">
        <v>45495102</v>
      </c>
      <c r="E49" s="37">
        <v>47475978</v>
      </c>
      <c r="F49" s="39">
        <v>52374629</v>
      </c>
      <c r="G49" s="34">
        <v>56358290</v>
      </c>
      <c r="H49" s="37">
        <v>56358290</v>
      </c>
      <c r="I49" s="41">
        <v>69036457</v>
      </c>
      <c r="J49" s="39">
        <v>39129818</v>
      </c>
      <c r="K49" s="34">
        <v>40929976</v>
      </c>
      <c r="L49" s="37">
        <v>44388441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1351262</v>
      </c>
      <c r="E50" s="37">
        <v>70988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61672585</v>
      </c>
      <c r="D51" s="68">
        <f t="shared" si="3"/>
        <v>23523133</v>
      </c>
      <c r="E51" s="69">
        <f t="shared" si="3"/>
        <v>32799510</v>
      </c>
      <c r="F51" s="70">
        <f t="shared" si="3"/>
        <v>83749548</v>
      </c>
      <c r="G51" s="68">
        <f t="shared" si="3"/>
        <v>69040700</v>
      </c>
      <c r="H51" s="69">
        <f t="shared" si="3"/>
        <v>69040700</v>
      </c>
      <c r="I51" s="71">
        <f t="shared" si="3"/>
        <v>137106986</v>
      </c>
      <c r="J51" s="72">
        <f t="shared" si="3"/>
        <v>54095995</v>
      </c>
      <c r="K51" s="68">
        <f t="shared" si="3"/>
        <v>34543114</v>
      </c>
      <c r="L51" s="69">
        <f t="shared" si="3"/>
        <v>20796757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61672585</v>
      </c>
      <c r="D53" s="79">
        <f t="shared" ref="D53:L53" si="4">+D51-D52</f>
        <v>23523133</v>
      </c>
      <c r="E53" s="80">
        <f t="shared" si="4"/>
        <v>32799510</v>
      </c>
      <c r="F53" s="81">
        <f t="shared" si="4"/>
        <v>83749548</v>
      </c>
      <c r="G53" s="79">
        <f t="shared" si="4"/>
        <v>69040700</v>
      </c>
      <c r="H53" s="80">
        <f t="shared" si="4"/>
        <v>69040700</v>
      </c>
      <c r="I53" s="82">
        <f t="shared" si="4"/>
        <v>137106986</v>
      </c>
      <c r="J53" s="83">
        <f t="shared" si="4"/>
        <v>54095995</v>
      </c>
      <c r="K53" s="79">
        <f t="shared" si="4"/>
        <v>34543114</v>
      </c>
      <c r="L53" s="80">
        <f t="shared" si="4"/>
        <v>20796757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61672585</v>
      </c>
      <c r="D56" s="68">
        <f t="shared" ref="D56:L56" si="5">SUM(D53:D55)</f>
        <v>23523133</v>
      </c>
      <c r="E56" s="69">
        <f t="shared" si="5"/>
        <v>32799510</v>
      </c>
      <c r="F56" s="70">
        <f t="shared" si="5"/>
        <v>83749548</v>
      </c>
      <c r="G56" s="68">
        <f t="shared" si="5"/>
        <v>69040700</v>
      </c>
      <c r="H56" s="69">
        <f t="shared" si="5"/>
        <v>69040700</v>
      </c>
      <c r="I56" s="71">
        <f t="shared" si="5"/>
        <v>137106986</v>
      </c>
      <c r="J56" s="72">
        <f t="shared" si="5"/>
        <v>54095995</v>
      </c>
      <c r="K56" s="68">
        <f t="shared" si="5"/>
        <v>34543114</v>
      </c>
      <c r="L56" s="69">
        <f t="shared" si="5"/>
        <v>20796757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61672585</v>
      </c>
      <c r="D59" s="87">
        <f t="shared" ref="D59:L59" si="6">SUM(D56:D58)</f>
        <v>23523133</v>
      </c>
      <c r="E59" s="88">
        <f t="shared" si="6"/>
        <v>32799510</v>
      </c>
      <c r="F59" s="89">
        <f t="shared" si="6"/>
        <v>83749548</v>
      </c>
      <c r="G59" s="87">
        <f t="shared" si="6"/>
        <v>69040700</v>
      </c>
      <c r="H59" s="90">
        <f t="shared" si="6"/>
        <v>69040700</v>
      </c>
      <c r="I59" s="91">
        <f t="shared" si="6"/>
        <v>137106986</v>
      </c>
      <c r="J59" s="92">
        <f t="shared" si="6"/>
        <v>54095995</v>
      </c>
      <c r="K59" s="87">
        <f t="shared" si="6"/>
        <v>34543114</v>
      </c>
      <c r="L59" s="88">
        <f t="shared" si="6"/>
        <v>20796757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3226483</v>
      </c>
      <c r="D9" s="29">
        <v>3555661</v>
      </c>
      <c r="E9" s="30">
        <v>3843244</v>
      </c>
      <c r="F9" s="31">
        <v>4168203</v>
      </c>
      <c r="G9" s="29">
        <v>4793424</v>
      </c>
      <c r="H9" s="32">
        <v>4793424</v>
      </c>
      <c r="I9" s="30">
        <v>4243418</v>
      </c>
      <c r="J9" s="33">
        <v>5126488</v>
      </c>
      <c r="K9" s="29">
        <v>5028302</v>
      </c>
      <c r="L9" s="32">
        <v>5264632</v>
      </c>
    </row>
    <row r="10" spans="1:12" ht="13.5" x14ac:dyDescent="0.25">
      <c r="A10" s="28" t="s">
        <v>26</v>
      </c>
      <c r="B10" s="21" t="s">
        <v>19</v>
      </c>
      <c r="C10" s="29">
        <v>418449</v>
      </c>
      <c r="D10" s="29">
        <v>1111332</v>
      </c>
      <c r="E10" s="30">
        <v>442251</v>
      </c>
      <c r="F10" s="31">
        <v>286000</v>
      </c>
      <c r="G10" s="29">
        <v>336000</v>
      </c>
      <c r="H10" s="32">
        <v>336000</v>
      </c>
      <c r="I10" s="30">
        <v>15438471</v>
      </c>
      <c r="J10" s="33">
        <v>8087000</v>
      </c>
      <c r="K10" s="29">
        <v>8101014</v>
      </c>
      <c r="L10" s="32">
        <v>8115113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2934672</v>
      </c>
      <c r="D13" s="29">
        <v>1607356</v>
      </c>
      <c r="E13" s="30">
        <v>1843431</v>
      </c>
      <c r="F13" s="31">
        <v>5100000</v>
      </c>
      <c r="G13" s="29">
        <v>6900000</v>
      </c>
      <c r="H13" s="32">
        <v>6900000</v>
      </c>
      <c r="I13" s="30">
        <v>2022283</v>
      </c>
      <c r="J13" s="33">
        <v>1393000</v>
      </c>
      <c r="K13" s="29">
        <v>1461257</v>
      </c>
      <c r="L13" s="32">
        <v>1529936</v>
      </c>
    </row>
    <row r="14" spans="1:12" ht="13.5" x14ac:dyDescent="0.25">
      <c r="A14" s="28" t="s">
        <v>30</v>
      </c>
      <c r="B14" s="21" t="s">
        <v>19</v>
      </c>
      <c r="C14" s="29">
        <v>2890200</v>
      </c>
      <c r="D14" s="29">
        <v>2684460</v>
      </c>
      <c r="E14" s="30">
        <v>4500385</v>
      </c>
      <c r="F14" s="31">
        <v>3692712</v>
      </c>
      <c r="G14" s="29">
        <v>3692712</v>
      </c>
      <c r="H14" s="32">
        <v>3692712</v>
      </c>
      <c r="I14" s="30">
        <v>3769699</v>
      </c>
      <c r="J14" s="33">
        <v>3692712</v>
      </c>
      <c r="K14" s="29">
        <v>3873655</v>
      </c>
      <c r="L14" s="32">
        <v>4055177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1700220</v>
      </c>
      <c r="D17" s="34">
        <v>3117684</v>
      </c>
      <c r="E17" s="37">
        <v>3275630</v>
      </c>
      <c r="F17" s="39">
        <v>3383206</v>
      </c>
      <c r="G17" s="34">
        <v>3890688</v>
      </c>
      <c r="H17" s="37">
        <v>3890688</v>
      </c>
      <c r="I17" s="40">
        <v>3462395</v>
      </c>
      <c r="J17" s="39">
        <v>3792430</v>
      </c>
      <c r="K17" s="34">
        <v>3978291</v>
      </c>
      <c r="L17" s="37">
        <v>4165271</v>
      </c>
    </row>
    <row r="18" spans="1:12" ht="13.5" x14ac:dyDescent="0.25">
      <c r="A18" s="28" t="s">
        <v>34</v>
      </c>
      <c r="B18" s="21" t="s">
        <v>19</v>
      </c>
      <c r="C18" s="34">
        <v>299054</v>
      </c>
      <c r="D18" s="34">
        <v>249928</v>
      </c>
      <c r="E18" s="37">
        <v>225551</v>
      </c>
      <c r="F18" s="39">
        <v>2030000</v>
      </c>
      <c r="G18" s="34">
        <v>1530000</v>
      </c>
      <c r="H18" s="37">
        <v>1530000</v>
      </c>
      <c r="I18" s="41">
        <v>447516</v>
      </c>
      <c r="J18" s="39">
        <v>2030000</v>
      </c>
      <c r="K18" s="34">
        <v>2129470</v>
      </c>
      <c r="L18" s="37">
        <v>2229555</v>
      </c>
    </row>
    <row r="19" spans="1:12" ht="13.5" x14ac:dyDescent="0.25">
      <c r="A19" s="28" t="s">
        <v>35</v>
      </c>
      <c r="B19" s="21" t="s">
        <v>19</v>
      </c>
      <c r="C19" s="34">
        <v>85963509</v>
      </c>
      <c r="D19" s="34">
        <v>1221908</v>
      </c>
      <c r="E19" s="37">
        <v>759133</v>
      </c>
      <c r="F19" s="39">
        <v>430000</v>
      </c>
      <c r="G19" s="34">
        <v>530000</v>
      </c>
      <c r="H19" s="37">
        <v>530000</v>
      </c>
      <c r="I19" s="41">
        <v>538766</v>
      </c>
      <c r="J19" s="39">
        <v>430000</v>
      </c>
      <c r="K19" s="34">
        <v>451070</v>
      </c>
      <c r="L19" s="37">
        <v>472569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26220159</v>
      </c>
      <c r="D21" s="34">
        <v>29490910</v>
      </c>
      <c r="E21" s="37">
        <v>31724757</v>
      </c>
      <c r="F21" s="39">
        <v>38855268</v>
      </c>
      <c r="G21" s="34">
        <v>38427959</v>
      </c>
      <c r="H21" s="37">
        <v>38427959</v>
      </c>
      <c r="I21" s="41">
        <v>37870347</v>
      </c>
      <c r="J21" s="39">
        <v>42649514</v>
      </c>
      <c r="K21" s="34">
        <v>44739342</v>
      </c>
      <c r="L21" s="37">
        <v>46773592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553973</v>
      </c>
      <c r="D23" s="34">
        <v>569206</v>
      </c>
      <c r="E23" s="37">
        <v>995126</v>
      </c>
      <c r="F23" s="39">
        <v>600000</v>
      </c>
      <c r="G23" s="34">
        <v>600000</v>
      </c>
      <c r="H23" s="37">
        <v>600000</v>
      </c>
      <c r="I23" s="41">
        <v>764036</v>
      </c>
      <c r="J23" s="39">
        <v>900000</v>
      </c>
      <c r="K23" s="34">
        <v>944100</v>
      </c>
      <c r="L23" s="37">
        <v>988472</v>
      </c>
    </row>
    <row r="24" spans="1:12" ht="13.5" x14ac:dyDescent="0.25">
      <c r="A24" s="28" t="s">
        <v>40</v>
      </c>
      <c r="B24" s="21" t="s">
        <v>19</v>
      </c>
      <c r="C24" s="34">
        <v>915707</v>
      </c>
      <c r="D24" s="34">
        <v>981996</v>
      </c>
      <c r="E24" s="37">
        <v>962052</v>
      </c>
      <c r="F24" s="39">
        <v>0</v>
      </c>
      <c r="G24" s="34">
        <v>0</v>
      </c>
      <c r="H24" s="37">
        <v>0</v>
      </c>
      <c r="I24" s="41">
        <v>1015983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246800444</v>
      </c>
      <c r="D25" s="34">
        <v>226998728</v>
      </c>
      <c r="E25" s="37">
        <v>243403000</v>
      </c>
      <c r="F25" s="39">
        <v>259969000</v>
      </c>
      <c r="G25" s="34">
        <v>274791000</v>
      </c>
      <c r="H25" s="37">
        <v>274791000</v>
      </c>
      <c r="I25" s="41">
        <v>256962212</v>
      </c>
      <c r="J25" s="39">
        <v>272226000</v>
      </c>
      <c r="K25" s="34">
        <v>266276001</v>
      </c>
      <c r="L25" s="37">
        <v>256884001</v>
      </c>
    </row>
    <row r="26" spans="1:12" ht="13.5" x14ac:dyDescent="0.25">
      <c r="A26" s="28" t="s">
        <v>28</v>
      </c>
      <c r="B26" s="21" t="s">
        <v>19</v>
      </c>
      <c r="C26" s="34">
        <v>10713121</v>
      </c>
      <c r="D26" s="34">
        <v>5117717</v>
      </c>
      <c r="E26" s="37">
        <v>2866242</v>
      </c>
      <c r="F26" s="39">
        <v>0</v>
      </c>
      <c r="G26" s="34">
        <v>0</v>
      </c>
      <c r="H26" s="37">
        <v>0</v>
      </c>
      <c r="I26" s="41">
        <v>2458672</v>
      </c>
      <c r="J26" s="39">
        <v>2507000</v>
      </c>
      <c r="K26" s="34">
        <v>2629843</v>
      </c>
      <c r="L26" s="37">
        <v>2753446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382635991</v>
      </c>
      <c r="D32" s="52">
        <f t="shared" ref="D32:L32" si="0">SUM(D6:D19)+SUM(D21:D31)</f>
        <v>276706886</v>
      </c>
      <c r="E32" s="53">
        <f t="shared" si="0"/>
        <v>294840802</v>
      </c>
      <c r="F32" s="54">
        <f t="shared" si="0"/>
        <v>318514389</v>
      </c>
      <c r="G32" s="52">
        <f t="shared" si="0"/>
        <v>335491783</v>
      </c>
      <c r="H32" s="55">
        <f t="shared" si="0"/>
        <v>335491783</v>
      </c>
      <c r="I32" s="56">
        <f t="shared" si="0"/>
        <v>328993798</v>
      </c>
      <c r="J32" s="57">
        <f t="shared" si="0"/>
        <v>342834144</v>
      </c>
      <c r="K32" s="52">
        <f t="shared" si="0"/>
        <v>339612345</v>
      </c>
      <c r="L32" s="53">
        <f t="shared" si="0"/>
        <v>333231764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111905833</v>
      </c>
      <c r="D34" s="34">
        <v>120843204</v>
      </c>
      <c r="E34" s="37">
        <v>129601268</v>
      </c>
      <c r="F34" s="38">
        <v>135435141</v>
      </c>
      <c r="G34" s="34">
        <v>143198311</v>
      </c>
      <c r="H34" s="40">
        <v>143198311</v>
      </c>
      <c r="I34" s="41">
        <v>146691106</v>
      </c>
      <c r="J34" s="39">
        <v>153089680</v>
      </c>
      <c r="K34" s="34">
        <v>160923182</v>
      </c>
      <c r="L34" s="37">
        <v>169773957</v>
      </c>
    </row>
    <row r="35" spans="1:12" ht="13.5" x14ac:dyDescent="0.25">
      <c r="A35" s="28" t="s">
        <v>49</v>
      </c>
      <c r="B35" s="21" t="s">
        <v>19</v>
      </c>
      <c r="C35" s="34">
        <v>14458960</v>
      </c>
      <c r="D35" s="34">
        <v>15507246</v>
      </c>
      <c r="E35" s="37">
        <v>17245099</v>
      </c>
      <c r="F35" s="38">
        <v>17997210</v>
      </c>
      <c r="G35" s="34">
        <v>17365958</v>
      </c>
      <c r="H35" s="40">
        <v>17365958</v>
      </c>
      <c r="I35" s="41">
        <v>19698943</v>
      </c>
      <c r="J35" s="39">
        <v>18581574</v>
      </c>
      <c r="K35" s="34">
        <v>19362408</v>
      </c>
      <c r="L35" s="37">
        <v>20408200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39706</v>
      </c>
      <c r="D37" s="34">
        <v>5046659</v>
      </c>
      <c r="E37" s="37">
        <v>247367</v>
      </c>
      <c r="F37" s="39">
        <v>300000</v>
      </c>
      <c r="G37" s="34">
        <v>0</v>
      </c>
      <c r="H37" s="37">
        <v>0</v>
      </c>
      <c r="I37" s="41">
        <v>248814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483483</v>
      </c>
      <c r="D38" s="34">
        <v>-114305</v>
      </c>
      <c r="E38" s="37">
        <v>-683678</v>
      </c>
      <c r="F38" s="38">
        <v>18539379</v>
      </c>
      <c r="G38" s="34">
        <v>14613071</v>
      </c>
      <c r="H38" s="40">
        <v>14613071</v>
      </c>
      <c r="I38" s="41">
        <v>-12170</v>
      </c>
      <c r="J38" s="39">
        <v>2626488</v>
      </c>
      <c r="K38" s="34">
        <v>2749932</v>
      </c>
      <c r="L38" s="37">
        <v>2884679</v>
      </c>
    </row>
    <row r="39" spans="1:12" ht="13.5" x14ac:dyDescent="0.25">
      <c r="A39" s="28" t="s">
        <v>55</v>
      </c>
      <c r="B39" s="21" t="s">
        <v>19</v>
      </c>
      <c r="C39" s="34">
        <v>27769181</v>
      </c>
      <c r="D39" s="34">
        <v>39899732</v>
      </c>
      <c r="E39" s="37">
        <v>33661994</v>
      </c>
      <c r="F39" s="39">
        <v>26000000</v>
      </c>
      <c r="G39" s="34">
        <v>29250000</v>
      </c>
      <c r="H39" s="37">
        <v>29250000</v>
      </c>
      <c r="I39" s="41">
        <v>36349596</v>
      </c>
      <c r="J39" s="39">
        <v>30683250</v>
      </c>
      <c r="K39" s="34">
        <v>32186725</v>
      </c>
      <c r="L39" s="37">
        <v>33699502</v>
      </c>
    </row>
    <row r="40" spans="1:12" ht="13.5" x14ac:dyDescent="0.25">
      <c r="A40" s="28" t="s">
        <v>28</v>
      </c>
      <c r="B40" s="21" t="s">
        <v>19</v>
      </c>
      <c r="C40" s="34">
        <v>1003517</v>
      </c>
      <c r="D40" s="34">
        <v>720666</v>
      </c>
      <c r="E40" s="37">
        <v>1581409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28822982</v>
      </c>
      <c r="D41" s="34">
        <v>31672069</v>
      </c>
      <c r="E41" s="37">
        <v>50187912</v>
      </c>
      <c r="F41" s="38">
        <v>29247476</v>
      </c>
      <c r="G41" s="34">
        <v>42561705</v>
      </c>
      <c r="H41" s="40">
        <v>42561705</v>
      </c>
      <c r="I41" s="41">
        <v>41352320</v>
      </c>
      <c r="J41" s="39">
        <v>39219571</v>
      </c>
      <c r="K41" s="34">
        <v>41138535</v>
      </c>
      <c r="L41" s="37">
        <v>42736734</v>
      </c>
    </row>
    <row r="42" spans="1:12" ht="13.5" x14ac:dyDescent="0.25">
      <c r="A42" s="28" t="s">
        <v>57</v>
      </c>
      <c r="B42" s="21" t="s">
        <v>19</v>
      </c>
      <c r="C42" s="34">
        <v>24645684</v>
      </c>
      <c r="D42" s="34">
        <v>18985809</v>
      </c>
      <c r="E42" s="37">
        <v>39296592</v>
      </c>
      <c r="F42" s="39">
        <v>10380441</v>
      </c>
      <c r="G42" s="34">
        <v>29783978</v>
      </c>
      <c r="H42" s="37">
        <v>29783978</v>
      </c>
      <c r="I42" s="41">
        <v>38866987</v>
      </c>
      <c r="J42" s="39">
        <v>17418594</v>
      </c>
      <c r="K42" s="34">
        <v>18243919</v>
      </c>
      <c r="L42" s="37">
        <v>19065047</v>
      </c>
    </row>
    <row r="43" spans="1:12" ht="13.5" x14ac:dyDescent="0.25">
      <c r="A43" s="28" t="s">
        <v>58</v>
      </c>
      <c r="B43" s="21" t="s">
        <v>19</v>
      </c>
      <c r="C43" s="34">
        <v>10538041</v>
      </c>
      <c r="D43" s="34">
        <v>19079497</v>
      </c>
      <c r="E43" s="37">
        <v>35811655</v>
      </c>
      <c r="F43" s="38">
        <v>5100000</v>
      </c>
      <c r="G43" s="34">
        <v>12100000</v>
      </c>
      <c r="H43" s="40">
        <v>12100000</v>
      </c>
      <c r="I43" s="41">
        <v>14032584</v>
      </c>
      <c r="J43" s="39">
        <v>3900276</v>
      </c>
      <c r="K43" s="34">
        <v>4091389</v>
      </c>
      <c r="L43" s="37">
        <v>4283684</v>
      </c>
    </row>
    <row r="44" spans="1:12" ht="13.5" x14ac:dyDescent="0.25">
      <c r="A44" s="28" t="s">
        <v>59</v>
      </c>
      <c r="B44" s="21" t="s">
        <v>19</v>
      </c>
      <c r="C44" s="34">
        <v>66018592</v>
      </c>
      <c r="D44" s="34">
        <v>68191612</v>
      </c>
      <c r="E44" s="37">
        <v>109138801</v>
      </c>
      <c r="F44" s="39">
        <v>67512544</v>
      </c>
      <c r="G44" s="34">
        <v>75203083</v>
      </c>
      <c r="H44" s="37">
        <v>75203083</v>
      </c>
      <c r="I44" s="41">
        <v>92783857</v>
      </c>
      <c r="J44" s="39">
        <v>64794696</v>
      </c>
      <c r="K44" s="34">
        <v>67242486</v>
      </c>
      <c r="L44" s="37">
        <v>70511815</v>
      </c>
    </row>
    <row r="45" spans="1:12" ht="13.5" x14ac:dyDescent="0.25">
      <c r="A45" s="28" t="s">
        <v>60</v>
      </c>
      <c r="B45" s="21" t="s">
        <v>19</v>
      </c>
      <c r="C45" s="34">
        <v>241571</v>
      </c>
      <c r="D45" s="34">
        <v>825505</v>
      </c>
      <c r="E45" s="37">
        <v>-186981</v>
      </c>
      <c r="F45" s="38">
        <v>0</v>
      </c>
      <c r="G45" s="34">
        <v>0</v>
      </c>
      <c r="H45" s="37">
        <v>0</v>
      </c>
      <c r="I45" s="41">
        <v>70316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285927550</v>
      </c>
      <c r="D47" s="52">
        <f t="shared" ref="D47:L47" si="1">SUM(D34:D46)</f>
        <v>320657694</v>
      </c>
      <c r="E47" s="53">
        <f t="shared" si="1"/>
        <v>415901438</v>
      </c>
      <c r="F47" s="54">
        <f t="shared" si="1"/>
        <v>310512191</v>
      </c>
      <c r="G47" s="52">
        <f t="shared" si="1"/>
        <v>364076106</v>
      </c>
      <c r="H47" s="53">
        <f t="shared" si="1"/>
        <v>364076106</v>
      </c>
      <c r="I47" s="56">
        <f t="shared" si="1"/>
        <v>390082353</v>
      </c>
      <c r="J47" s="57">
        <f t="shared" si="1"/>
        <v>330314129</v>
      </c>
      <c r="K47" s="52">
        <f t="shared" si="1"/>
        <v>345938576</v>
      </c>
      <c r="L47" s="53">
        <f t="shared" si="1"/>
        <v>363363618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96708441</v>
      </c>
      <c r="D48" s="61">
        <f t="shared" si="2"/>
        <v>-43950808</v>
      </c>
      <c r="E48" s="62">
        <f t="shared" si="2"/>
        <v>-121060636</v>
      </c>
      <c r="F48" s="63">
        <f t="shared" si="2"/>
        <v>8002198</v>
      </c>
      <c r="G48" s="61">
        <f t="shared" si="2"/>
        <v>-28584323</v>
      </c>
      <c r="H48" s="62">
        <f t="shared" si="2"/>
        <v>-28584323</v>
      </c>
      <c r="I48" s="64">
        <f t="shared" si="2"/>
        <v>-61088555</v>
      </c>
      <c r="J48" s="65">
        <f t="shared" si="2"/>
        <v>12520015</v>
      </c>
      <c r="K48" s="61">
        <f t="shared" si="2"/>
        <v>-6326231</v>
      </c>
      <c r="L48" s="62">
        <f t="shared" si="2"/>
        <v>-30131854</v>
      </c>
    </row>
    <row r="49" spans="1:12" ht="25.5" x14ac:dyDescent="0.25">
      <c r="A49" s="66" t="s">
        <v>64</v>
      </c>
      <c r="B49" s="21" t="s">
        <v>65</v>
      </c>
      <c r="C49" s="34">
        <v>46186000</v>
      </c>
      <c r="D49" s="34">
        <v>56381001</v>
      </c>
      <c r="E49" s="37">
        <v>71868343</v>
      </c>
      <c r="F49" s="39">
        <v>44165000</v>
      </c>
      <c r="G49" s="34">
        <v>71014000</v>
      </c>
      <c r="H49" s="37">
        <v>71014000</v>
      </c>
      <c r="I49" s="41">
        <v>53834605</v>
      </c>
      <c r="J49" s="39">
        <v>53194000</v>
      </c>
      <c r="K49" s="34">
        <v>55107000</v>
      </c>
      <c r="L49" s="37">
        <v>49250000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142894441</v>
      </c>
      <c r="D51" s="68">
        <f t="shared" si="3"/>
        <v>12430193</v>
      </c>
      <c r="E51" s="69">
        <f t="shared" si="3"/>
        <v>-49192293</v>
      </c>
      <c r="F51" s="70">
        <f t="shared" si="3"/>
        <v>52167198</v>
      </c>
      <c r="G51" s="68">
        <f t="shared" si="3"/>
        <v>42429677</v>
      </c>
      <c r="H51" s="69">
        <f t="shared" si="3"/>
        <v>42429677</v>
      </c>
      <c r="I51" s="71">
        <f t="shared" si="3"/>
        <v>-7253950</v>
      </c>
      <c r="J51" s="72">
        <f t="shared" si="3"/>
        <v>65714015</v>
      </c>
      <c r="K51" s="68">
        <f t="shared" si="3"/>
        <v>48780769</v>
      </c>
      <c r="L51" s="69">
        <f t="shared" si="3"/>
        <v>19118146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142894441</v>
      </c>
      <c r="D53" s="79">
        <f t="shared" ref="D53:L53" si="4">+D51-D52</f>
        <v>12430193</v>
      </c>
      <c r="E53" s="80">
        <f t="shared" si="4"/>
        <v>-49192293</v>
      </c>
      <c r="F53" s="81">
        <f t="shared" si="4"/>
        <v>52167198</v>
      </c>
      <c r="G53" s="79">
        <f t="shared" si="4"/>
        <v>42429677</v>
      </c>
      <c r="H53" s="80">
        <f t="shared" si="4"/>
        <v>42429677</v>
      </c>
      <c r="I53" s="82">
        <f t="shared" si="4"/>
        <v>-7253950</v>
      </c>
      <c r="J53" s="83">
        <f t="shared" si="4"/>
        <v>65714015</v>
      </c>
      <c r="K53" s="79">
        <f t="shared" si="4"/>
        <v>48780769</v>
      </c>
      <c r="L53" s="80">
        <f t="shared" si="4"/>
        <v>19118146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142894441</v>
      </c>
      <c r="D56" s="68">
        <f t="shared" ref="D56:L56" si="5">SUM(D53:D55)</f>
        <v>12430193</v>
      </c>
      <c r="E56" s="69">
        <f t="shared" si="5"/>
        <v>-49192293</v>
      </c>
      <c r="F56" s="70">
        <f t="shared" si="5"/>
        <v>52167198</v>
      </c>
      <c r="G56" s="68">
        <f t="shared" si="5"/>
        <v>42429677</v>
      </c>
      <c r="H56" s="69">
        <f t="shared" si="5"/>
        <v>42429677</v>
      </c>
      <c r="I56" s="71">
        <f t="shared" si="5"/>
        <v>-7253950</v>
      </c>
      <c r="J56" s="72">
        <f t="shared" si="5"/>
        <v>65714015</v>
      </c>
      <c r="K56" s="68">
        <f t="shared" si="5"/>
        <v>48780769</v>
      </c>
      <c r="L56" s="69">
        <f t="shared" si="5"/>
        <v>19118146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142894441</v>
      </c>
      <c r="D59" s="87">
        <f t="shared" ref="D59:L59" si="6">SUM(D56:D58)</f>
        <v>12430193</v>
      </c>
      <c r="E59" s="88">
        <f t="shared" si="6"/>
        <v>-49192293</v>
      </c>
      <c r="F59" s="89">
        <f t="shared" si="6"/>
        <v>52167198</v>
      </c>
      <c r="G59" s="87">
        <f t="shared" si="6"/>
        <v>42429677</v>
      </c>
      <c r="H59" s="90">
        <f t="shared" si="6"/>
        <v>42429677</v>
      </c>
      <c r="I59" s="91">
        <f t="shared" si="6"/>
        <v>-7253950</v>
      </c>
      <c r="J59" s="92">
        <f t="shared" si="6"/>
        <v>65714015</v>
      </c>
      <c r="K59" s="87">
        <f t="shared" si="6"/>
        <v>48780769</v>
      </c>
      <c r="L59" s="88">
        <f t="shared" si="6"/>
        <v>19118146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6900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7262049</v>
      </c>
      <c r="D9" s="29">
        <v>5400537</v>
      </c>
      <c r="E9" s="30">
        <v>3734464</v>
      </c>
      <c r="F9" s="31">
        <v>7998587</v>
      </c>
      <c r="G9" s="29">
        <v>6551426</v>
      </c>
      <c r="H9" s="32">
        <v>6551426</v>
      </c>
      <c r="I9" s="30">
        <v>5670494</v>
      </c>
      <c r="J9" s="33">
        <v>6878998</v>
      </c>
      <c r="K9" s="29">
        <v>7222947</v>
      </c>
      <c r="L9" s="32">
        <v>7656324</v>
      </c>
    </row>
    <row r="10" spans="1:12" ht="13.5" x14ac:dyDescent="0.25">
      <c r="A10" s="28" t="s">
        <v>26</v>
      </c>
      <c r="B10" s="21" t="s">
        <v>19</v>
      </c>
      <c r="C10" s="29">
        <v>645154</v>
      </c>
      <c r="D10" s="29">
        <v>470147</v>
      </c>
      <c r="E10" s="30">
        <v>1191676</v>
      </c>
      <c r="F10" s="31">
        <v>472148</v>
      </c>
      <c r="G10" s="29">
        <v>757789</v>
      </c>
      <c r="H10" s="32">
        <v>757789</v>
      </c>
      <c r="I10" s="30">
        <v>517356</v>
      </c>
      <c r="J10" s="33">
        <v>795680</v>
      </c>
      <c r="K10" s="29">
        <v>835463</v>
      </c>
      <c r="L10" s="32">
        <v>885591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945654</v>
      </c>
      <c r="H11" s="32">
        <v>945654</v>
      </c>
      <c r="I11" s="30">
        <v>324097</v>
      </c>
      <c r="J11" s="33">
        <v>807266</v>
      </c>
      <c r="K11" s="29">
        <v>847629</v>
      </c>
      <c r="L11" s="32">
        <v>898487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1771658</v>
      </c>
      <c r="D13" s="29">
        <v>0</v>
      </c>
      <c r="E13" s="30">
        <v>0</v>
      </c>
      <c r="F13" s="31">
        <v>3854368</v>
      </c>
      <c r="G13" s="29">
        <v>3305774</v>
      </c>
      <c r="H13" s="32">
        <v>3305774</v>
      </c>
      <c r="I13" s="30">
        <v>0</v>
      </c>
      <c r="J13" s="33">
        <v>2447106</v>
      </c>
      <c r="K13" s="29">
        <v>2569462</v>
      </c>
      <c r="L13" s="32">
        <v>2723629</v>
      </c>
    </row>
    <row r="14" spans="1:12" ht="13.5" x14ac:dyDescent="0.25">
      <c r="A14" s="28" t="s">
        <v>30</v>
      </c>
      <c r="B14" s="21" t="s">
        <v>19</v>
      </c>
      <c r="C14" s="29">
        <v>1718967</v>
      </c>
      <c r="D14" s="29">
        <v>1159052</v>
      </c>
      <c r="E14" s="30">
        <v>1346166</v>
      </c>
      <c r="F14" s="31">
        <v>1600000</v>
      </c>
      <c r="G14" s="29">
        <v>3000000</v>
      </c>
      <c r="H14" s="32">
        <v>3000000</v>
      </c>
      <c r="I14" s="30">
        <v>2237334</v>
      </c>
      <c r="J14" s="33">
        <v>2625000</v>
      </c>
      <c r="K14" s="29">
        <v>2756250</v>
      </c>
      <c r="L14" s="32">
        <v>2921625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211050</v>
      </c>
      <c r="D17" s="34">
        <v>494880</v>
      </c>
      <c r="E17" s="37">
        <v>245684</v>
      </c>
      <c r="F17" s="39">
        <v>350355</v>
      </c>
      <c r="G17" s="34">
        <v>150355</v>
      </c>
      <c r="H17" s="37">
        <v>150355</v>
      </c>
      <c r="I17" s="40">
        <v>184364</v>
      </c>
      <c r="J17" s="39">
        <v>157873</v>
      </c>
      <c r="K17" s="34">
        <v>165766</v>
      </c>
      <c r="L17" s="37">
        <v>175713</v>
      </c>
    </row>
    <row r="18" spans="1:12" ht="13.5" x14ac:dyDescent="0.25">
      <c r="A18" s="28" t="s">
        <v>34</v>
      </c>
      <c r="B18" s="21" t="s">
        <v>19</v>
      </c>
      <c r="C18" s="34">
        <v>1657760</v>
      </c>
      <c r="D18" s="34">
        <v>2622348</v>
      </c>
      <c r="E18" s="37">
        <v>2753095</v>
      </c>
      <c r="F18" s="39">
        <v>3323340</v>
      </c>
      <c r="G18" s="34">
        <v>3223340</v>
      </c>
      <c r="H18" s="37">
        <v>3223340</v>
      </c>
      <c r="I18" s="41">
        <v>2858190</v>
      </c>
      <c r="J18" s="39">
        <v>3384507</v>
      </c>
      <c r="K18" s="34">
        <v>3553732</v>
      </c>
      <c r="L18" s="37">
        <v>3766956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188650</v>
      </c>
      <c r="F19" s="39">
        <v>66727</v>
      </c>
      <c r="G19" s="34">
        <v>3000000</v>
      </c>
      <c r="H19" s="37">
        <v>3000000</v>
      </c>
      <c r="I19" s="41">
        <v>1273714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59595907</v>
      </c>
      <c r="D21" s="34">
        <v>55348204</v>
      </c>
      <c r="E21" s="37">
        <v>50770996</v>
      </c>
      <c r="F21" s="39">
        <v>52205317</v>
      </c>
      <c r="G21" s="34">
        <v>52393444</v>
      </c>
      <c r="H21" s="37">
        <v>52393444</v>
      </c>
      <c r="I21" s="41">
        <v>58284248</v>
      </c>
      <c r="J21" s="39">
        <v>55013116</v>
      </c>
      <c r="K21" s="34">
        <v>57763774</v>
      </c>
      <c r="L21" s="37">
        <v>61229599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1577357</v>
      </c>
      <c r="D23" s="34">
        <v>1468600</v>
      </c>
      <c r="E23" s="37">
        <v>1264391</v>
      </c>
      <c r="F23" s="39">
        <v>1544641</v>
      </c>
      <c r="G23" s="34">
        <v>1700000</v>
      </c>
      <c r="H23" s="37">
        <v>1700000</v>
      </c>
      <c r="I23" s="41">
        <v>1074372</v>
      </c>
      <c r="J23" s="39">
        <v>1785000</v>
      </c>
      <c r="K23" s="34">
        <v>1874250</v>
      </c>
      <c r="L23" s="37">
        <v>1986705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232706846</v>
      </c>
      <c r="D25" s="34">
        <v>201632739</v>
      </c>
      <c r="E25" s="37">
        <v>231036160</v>
      </c>
      <c r="F25" s="39">
        <v>245459100</v>
      </c>
      <c r="G25" s="34">
        <v>260693002</v>
      </c>
      <c r="H25" s="37">
        <v>260693002</v>
      </c>
      <c r="I25" s="41">
        <v>249227059</v>
      </c>
      <c r="J25" s="39">
        <v>256756939</v>
      </c>
      <c r="K25" s="34">
        <v>266113971</v>
      </c>
      <c r="L25" s="37">
        <v>281047942</v>
      </c>
    </row>
    <row r="26" spans="1:12" ht="13.5" x14ac:dyDescent="0.25">
      <c r="A26" s="28" t="s">
        <v>28</v>
      </c>
      <c r="B26" s="21" t="s">
        <v>19</v>
      </c>
      <c r="C26" s="34">
        <v>12615704</v>
      </c>
      <c r="D26" s="34">
        <v>20342414</v>
      </c>
      <c r="E26" s="37">
        <v>13056768</v>
      </c>
      <c r="F26" s="39">
        <v>20133014</v>
      </c>
      <c r="G26" s="34">
        <v>20000000</v>
      </c>
      <c r="H26" s="37">
        <v>20000000</v>
      </c>
      <c r="I26" s="41">
        <v>26329270</v>
      </c>
      <c r="J26" s="39">
        <v>22023957</v>
      </c>
      <c r="K26" s="34">
        <v>23125155</v>
      </c>
      <c r="L26" s="37">
        <v>24512664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-1051171</v>
      </c>
      <c r="E29" s="37">
        <v>-2699877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868400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319769352</v>
      </c>
      <c r="D32" s="52">
        <f t="shared" ref="D32:L32" si="0">SUM(D6:D19)+SUM(D21:D31)</f>
        <v>287887750</v>
      </c>
      <c r="E32" s="53">
        <f t="shared" si="0"/>
        <v>303756573</v>
      </c>
      <c r="F32" s="54">
        <f t="shared" si="0"/>
        <v>337007597</v>
      </c>
      <c r="G32" s="52">
        <f t="shared" si="0"/>
        <v>355720784</v>
      </c>
      <c r="H32" s="55">
        <f t="shared" si="0"/>
        <v>355720784</v>
      </c>
      <c r="I32" s="56">
        <f t="shared" si="0"/>
        <v>347980498</v>
      </c>
      <c r="J32" s="57">
        <f t="shared" si="0"/>
        <v>352675442</v>
      </c>
      <c r="K32" s="52">
        <f t="shared" si="0"/>
        <v>366828399</v>
      </c>
      <c r="L32" s="53">
        <f t="shared" si="0"/>
        <v>387805235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89075885</v>
      </c>
      <c r="D34" s="34">
        <v>106756179</v>
      </c>
      <c r="E34" s="37">
        <v>125598157</v>
      </c>
      <c r="F34" s="38">
        <v>124684138</v>
      </c>
      <c r="G34" s="34">
        <v>124684137</v>
      </c>
      <c r="H34" s="40">
        <v>124684137</v>
      </c>
      <c r="I34" s="41">
        <v>124643924</v>
      </c>
      <c r="J34" s="39">
        <v>134131691</v>
      </c>
      <c r="K34" s="34">
        <v>140838284</v>
      </c>
      <c r="L34" s="37">
        <v>149229579</v>
      </c>
    </row>
    <row r="35" spans="1:12" ht="13.5" x14ac:dyDescent="0.25">
      <c r="A35" s="28" t="s">
        <v>49</v>
      </c>
      <c r="B35" s="21" t="s">
        <v>19</v>
      </c>
      <c r="C35" s="34">
        <v>15924763</v>
      </c>
      <c r="D35" s="34">
        <v>16012626</v>
      </c>
      <c r="E35" s="37">
        <v>17392971</v>
      </c>
      <c r="F35" s="38">
        <v>18523917</v>
      </c>
      <c r="G35" s="34">
        <v>18523917</v>
      </c>
      <c r="H35" s="40">
        <v>18523917</v>
      </c>
      <c r="I35" s="41">
        <v>17066857</v>
      </c>
      <c r="J35" s="39">
        <v>19635354</v>
      </c>
      <c r="K35" s="34">
        <v>20617120</v>
      </c>
      <c r="L35" s="37">
        <v>21854148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9803981</v>
      </c>
      <c r="D37" s="34">
        <v>33106366</v>
      </c>
      <c r="E37" s="37">
        <v>11410705</v>
      </c>
      <c r="F37" s="39">
        <v>17450000</v>
      </c>
      <c r="G37" s="34">
        <v>0</v>
      </c>
      <c r="H37" s="37">
        <v>0</v>
      </c>
      <c r="I37" s="41">
        <v>989834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11410875</v>
      </c>
      <c r="G38" s="34">
        <v>9922500</v>
      </c>
      <c r="H38" s="40">
        <v>9922500</v>
      </c>
      <c r="I38" s="41">
        <v>0</v>
      </c>
      <c r="J38" s="39">
        <v>10303151</v>
      </c>
      <c r="K38" s="34">
        <v>10818309</v>
      </c>
      <c r="L38" s="37">
        <v>11467407</v>
      </c>
    </row>
    <row r="39" spans="1:12" ht="13.5" x14ac:dyDescent="0.25">
      <c r="A39" s="28" t="s">
        <v>55</v>
      </c>
      <c r="B39" s="21" t="s">
        <v>19</v>
      </c>
      <c r="C39" s="34">
        <v>29077913</v>
      </c>
      <c r="D39" s="34">
        <v>32858756</v>
      </c>
      <c r="E39" s="37">
        <v>36238274</v>
      </c>
      <c r="F39" s="39">
        <v>29823160</v>
      </c>
      <c r="G39" s="34">
        <v>29823160</v>
      </c>
      <c r="H39" s="37">
        <v>29823160</v>
      </c>
      <c r="I39" s="41">
        <v>27436720</v>
      </c>
      <c r="J39" s="39">
        <v>31314318</v>
      </c>
      <c r="K39" s="34">
        <v>32880034</v>
      </c>
      <c r="L39" s="37">
        <v>34852836</v>
      </c>
    </row>
    <row r="40" spans="1:12" ht="13.5" x14ac:dyDescent="0.25">
      <c r="A40" s="28" t="s">
        <v>28</v>
      </c>
      <c r="B40" s="21" t="s">
        <v>19</v>
      </c>
      <c r="C40" s="34">
        <v>743054</v>
      </c>
      <c r="D40" s="34">
        <v>1655181</v>
      </c>
      <c r="E40" s="37">
        <v>3645626</v>
      </c>
      <c r="F40" s="38">
        <v>1000000</v>
      </c>
      <c r="G40" s="34">
        <v>1000000</v>
      </c>
      <c r="H40" s="40">
        <v>1000000</v>
      </c>
      <c r="I40" s="41">
        <v>437773</v>
      </c>
      <c r="J40" s="39">
        <v>1050000</v>
      </c>
      <c r="K40" s="34">
        <v>1102500</v>
      </c>
      <c r="L40" s="37">
        <v>1168650</v>
      </c>
    </row>
    <row r="41" spans="1:12" ht="13.5" x14ac:dyDescent="0.25">
      <c r="A41" s="28" t="s">
        <v>56</v>
      </c>
      <c r="B41" s="21" t="s">
        <v>19</v>
      </c>
      <c r="C41" s="34">
        <v>82104240</v>
      </c>
      <c r="D41" s="34">
        <v>104142226</v>
      </c>
      <c r="E41" s="37">
        <v>106767948</v>
      </c>
      <c r="F41" s="38">
        <v>59698875</v>
      </c>
      <c r="G41" s="34">
        <v>78553480</v>
      </c>
      <c r="H41" s="40">
        <v>78553480</v>
      </c>
      <c r="I41" s="41">
        <v>37209369</v>
      </c>
      <c r="J41" s="39">
        <v>64526675</v>
      </c>
      <c r="K41" s="34">
        <v>67753009</v>
      </c>
      <c r="L41" s="37">
        <v>71818190</v>
      </c>
    </row>
    <row r="42" spans="1:12" ht="13.5" x14ac:dyDescent="0.25">
      <c r="A42" s="28" t="s">
        <v>57</v>
      </c>
      <c r="B42" s="21" t="s">
        <v>19</v>
      </c>
      <c r="C42" s="34">
        <v>689100</v>
      </c>
      <c r="D42" s="34">
        <v>536861</v>
      </c>
      <c r="E42" s="37">
        <v>211126</v>
      </c>
      <c r="F42" s="39">
        <v>79875</v>
      </c>
      <c r="G42" s="34">
        <v>79875</v>
      </c>
      <c r="H42" s="37">
        <v>79875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46402664</v>
      </c>
      <c r="D43" s="34">
        <v>9479605</v>
      </c>
      <c r="E43" s="37">
        <v>13465336</v>
      </c>
      <c r="F43" s="38">
        <v>1267875</v>
      </c>
      <c r="G43" s="34">
        <v>2205000</v>
      </c>
      <c r="H43" s="40">
        <v>2205000</v>
      </c>
      <c r="I43" s="41">
        <v>4627781</v>
      </c>
      <c r="J43" s="39">
        <v>2546198</v>
      </c>
      <c r="K43" s="34">
        <v>2673508</v>
      </c>
      <c r="L43" s="37">
        <v>2833918</v>
      </c>
    </row>
    <row r="44" spans="1:12" ht="13.5" x14ac:dyDescent="0.25">
      <c r="A44" s="28" t="s">
        <v>59</v>
      </c>
      <c r="B44" s="21" t="s">
        <v>19</v>
      </c>
      <c r="C44" s="34">
        <v>32785955</v>
      </c>
      <c r="D44" s="34">
        <v>39696206</v>
      </c>
      <c r="E44" s="37">
        <v>42020989</v>
      </c>
      <c r="F44" s="39">
        <v>27443206</v>
      </c>
      <c r="G44" s="34">
        <v>30659632</v>
      </c>
      <c r="H44" s="37">
        <v>30659632</v>
      </c>
      <c r="I44" s="41">
        <v>25355981</v>
      </c>
      <c r="J44" s="39">
        <v>45125716</v>
      </c>
      <c r="K44" s="34">
        <v>47382001</v>
      </c>
      <c r="L44" s="37">
        <v>50224462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-110128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306497427</v>
      </c>
      <c r="D47" s="52">
        <f t="shared" ref="D47:L47" si="1">SUM(D34:D46)</f>
        <v>344244006</v>
      </c>
      <c r="E47" s="53">
        <f t="shared" si="1"/>
        <v>356751132</v>
      </c>
      <c r="F47" s="54">
        <f t="shared" si="1"/>
        <v>291381921</v>
      </c>
      <c r="G47" s="52">
        <f t="shared" si="1"/>
        <v>295451701</v>
      </c>
      <c r="H47" s="53">
        <f t="shared" si="1"/>
        <v>295451701</v>
      </c>
      <c r="I47" s="56">
        <f t="shared" si="1"/>
        <v>237768239</v>
      </c>
      <c r="J47" s="57">
        <f t="shared" si="1"/>
        <v>308633103</v>
      </c>
      <c r="K47" s="52">
        <f t="shared" si="1"/>
        <v>324064765</v>
      </c>
      <c r="L47" s="53">
        <f t="shared" si="1"/>
        <v>343449190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13271925</v>
      </c>
      <c r="D48" s="61">
        <f t="shared" si="2"/>
        <v>-56356256</v>
      </c>
      <c r="E48" s="62">
        <f t="shared" si="2"/>
        <v>-52994559</v>
      </c>
      <c r="F48" s="63">
        <f t="shared" si="2"/>
        <v>45625676</v>
      </c>
      <c r="G48" s="61">
        <f t="shared" si="2"/>
        <v>60269083</v>
      </c>
      <c r="H48" s="62">
        <f t="shared" si="2"/>
        <v>60269083</v>
      </c>
      <c r="I48" s="64">
        <f t="shared" si="2"/>
        <v>110212259</v>
      </c>
      <c r="J48" s="65">
        <f t="shared" si="2"/>
        <v>44042339</v>
      </c>
      <c r="K48" s="61">
        <f t="shared" si="2"/>
        <v>42763634</v>
      </c>
      <c r="L48" s="62">
        <f t="shared" si="2"/>
        <v>44356045</v>
      </c>
    </row>
    <row r="49" spans="1:12" ht="25.5" x14ac:dyDescent="0.25">
      <c r="A49" s="66" t="s">
        <v>64</v>
      </c>
      <c r="B49" s="21" t="s">
        <v>65</v>
      </c>
      <c r="C49" s="34">
        <v>33850203</v>
      </c>
      <c r="D49" s="34">
        <v>51112593</v>
      </c>
      <c r="E49" s="37">
        <v>47334196</v>
      </c>
      <c r="F49" s="39">
        <v>47974901</v>
      </c>
      <c r="G49" s="34">
        <v>44463998</v>
      </c>
      <c r="H49" s="37">
        <v>44463998</v>
      </c>
      <c r="I49" s="41">
        <v>43100907</v>
      </c>
      <c r="J49" s="39">
        <v>35468061</v>
      </c>
      <c r="K49" s="34">
        <v>43729649</v>
      </c>
      <c r="L49" s="37">
        <v>46972949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47122128</v>
      </c>
      <c r="D51" s="68">
        <f t="shared" si="3"/>
        <v>-5243663</v>
      </c>
      <c r="E51" s="69">
        <f t="shared" si="3"/>
        <v>-5660363</v>
      </c>
      <c r="F51" s="70">
        <f t="shared" si="3"/>
        <v>93600577</v>
      </c>
      <c r="G51" s="68">
        <f t="shared" si="3"/>
        <v>104733081</v>
      </c>
      <c r="H51" s="69">
        <f t="shared" si="3"/>
        <v>104733081</v>
      </c>
      <c r="I51" s="71">
        <f t="shared" si="3"/>
        <v>153313166</v>
      </c>
      <c r="J51" s="72">
        <f t="shared" si="3"/>
        <v>79510400</v>
      </c>
      <c r="K51" s="68">
        <f t="shared" si="3"/>
        <v>86493283</v>
      </c>
      <c r="L51" s="69">
        <f t="shared" si="3"/>
        <v>91328994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47122128</v>
      </c>
      <c r="D53" s="79">
        <f t="shared" ref="D53:L53" si="4">+D51-D52</f>
        <v>-5243663</v>
      </c>
      <c r="E53" s="80">
        <f t="shared" si="4"/>
        <v>-5660363</v>
      </c>
      <c r="F53" s="81">
        <f t="shared" si="4"/>
        <v>93600577</v>
      </c>
      <c r="G53" s="79">
        <f t="shared" si="4"/>
        <v>104733081</v>
      </c>
      <c r="H53" s="80">
        <f t="shared" si="4"/>
        <v>104733081</v>
      </c>
      <c r="I53" s="82">
        <f t="shared" si="4"/>
        <v>153313166</v>
      </c>
      <c r="J53" s="83">
        <f t="shared" si="4"/>
        <v>79510400</v>
      </c>
      <c r="K53" s="79">
        <f t="shared" si="4"/>
        <v>86493283</v>
      </c>
      <c r="L53" s="80">
        <f t="shared" si="4"/>
        <v>91328994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47122128</v>
      </c>
      <c r="D56" s="68">
        <f t="shared" ref="D56:L56" si="5">SUM(D53:D55)</f>
        <v>-5243663</v>
      </c>
      <c r="E56" s="69">
        <f t="shared" si="5"/>
        <v>-5660363</v>
      </c>
      <c r="F56" s="70">
        <f t="shared" si="5"/>
        <v>93600577</v>
      </c>
      <c r="G56" s="68">
        <f t="shared" si="5"/>
        <v>104733081</v>
      </c>
      <c r="H56" s="69">
        <f t="shared" si="5"/>
        <v>104733081</v>
      </c>
      <c r="I56" s="71">
        <f t="shared" si="5"/>
        <v>153313166</v>
      </c>
      <c r="J56" s="72">
        <f t="shared" si="5"/>
        <v>79510400</v>
      </c>
      <c r="K56" s="68">
        <f t="shared" si="5"/>
        <v>86493283</v>
      </c>
      <c r="L56" s="69">
        <f t="shared" si="5"/>
        <v>91328994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47122128</v>
      </c>
      <c r="D59" s="87">
        <f t="shared" ref="D59:L59" si="6">SUM(D56:D58)</f>
        <v>-5243663</v>
      </c>
      <c r="E59" s="88">
        <f t="shared" si="6"/>
        <v>-5660363</v>
      </c>
      <c r="F59" s="89">
        <f t="shared" si="6"/>
        <v>93600577</v>
      </c>
      <c r="G59" s="87">
        <f t="shared" si="6"/>
        <v>104733081</v>
      </c>
      <c r="H59" s="90">
        <f t="shared" si="6"/>
        <v>104733081</v>
      </c>
      <c r="I59" s="91">
        <f t="shared" si="6"/>
        <v>153313166</v>
      </c>
      <c r="J59" s="92">
        <f t="shared" si="6"/>
        <v>79510400</v>
      </c>
      <c r="K59" s="87">
        <f t="shared" si="6"/>
        <v>86493283</v>
      </c>
      <c r="L59" s="88">
        <f t="shared" si="6"/>
        <v>91328994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14213</v>
      </c>
      <c r="D8" s="29">
        <v>18830</v>
      </c>
      <c r="E8" s="30">
        <v>15464</v>
      </c>
      <c r="F8" s="31">
        <v>0</v>
      </c>
      <c r="G8" s="29">
        <v>0</v>
      </c>
      <c r="H8" s="32">
        <v>0</v>
      </c>
      <c r="I8" s="30">
        <v>3617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2313815</v>
      </c>
      <c r="D9" s="29">
        <v>2138883</v>
      </c>
      <c r="E9" s="30">
        <v>2083283</v>
      </c>
      <c r="F9" s="31">
        <v>1889680</v>
      </c>
      <c r="G9" s="29">
        <v>1889680</v>
      </c>
      <c r="H9" s="32">
        <v>1889680</v>
      </c>
      <c r="I9" s="30">
        <v>2175234</v>
      </c>
      <c r="J9" s="33">
        <v>1965600</v>
      </c>
      <c r="K9" s="29">
        <v>2044224</v>
      </c>
      <c r="L9" s="32">
        <v>2125993</v>
      </c>
    </row>
    <row r="10" spans="1:12" ht="13.5" x14ac:dyDescent="0.25">
      <c r="A10" s="28" t="s">
        <v>26</v>
      </c>
      <c r="B10" s="21" t="s">
        <v>19</v>
      </c>
      <c r="C10" s="29">
        <v>965858</v>
      </c>
      <c r="D10" s="29">
        <v>168416</v>
      </c>
      <c r="E10" s="30">
        <v>164395</v>
      </c>
      <c r="F10" s="31">
        <v>753069</v>
      </c>
      <c r="G10" s="29">
        <v>2963969</v>
      </c>
      <c r="H10" s="32">
        <v>2963969</v>
      </c>
      <c r="I10" s="30">
        <v>2865008</v>
      </c>
      <c r="J10" s="33">
        <v>7947432</v>
      </c>
      <c r="K10" s="29">
        <v>9455948</v>
      </c>
      <c r="L10" s="32">
        <v>9834186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1574554</v>
      </c>
      <c r="D14" s="29">
        <v>2768661</v>
      </c>
      <c r="E14" s="30">
        <v>6060879</v>
      </c>
      <c r="F14" s="31">
        <v>2100000</v>
      </c>
      <c r="G14" s="29">
        <v>7000000</v>
      </c>
      <c r="H14" s="32">
        <v>7000000</v>
      </c>
      <c r="I14" s="30">
        <v>9560844</v>
      </c>
      <c r="J14" s="33">
        <v>4500000</v>
      </c>
      <c r="K14" s="29">
        <v>4680000</v>
      </c>
      <c r="L14" s="32">
        <v>4867200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247713</v>
      </c>
      <c r="D17" s="34">
        <v>130416</v>
      </c>
      <c r="E17" s="37">
        <v>276105</v>
      </c>
      <c r="F17" s="39">
        <v>591740</v>
      </c>
      <c r="G17" s="34">
        <v>591740</v>
      </c>
      <c r="H17" s="37">
        <v>591740</v>
      </c>
      <c r="I17" s="40">
        <v>324284</v>
      </c>
      <c r="J17" s="39">
        <v>493923</v>
      </c>
      <c r="K17" s="34">
        <v>513681</v>
      </c>
      <c r="L17" s="37">
        <v>534228</v>
      </c>
    </row>
    <row r="18" spans="1:12" ht="13.5" x14ac:dyDescent="0.25">
      <c r="A18" s="28" t="s">
        <v>34</v>
      </c>
      <c r="B18" s="21" t="s">
        <v>19</v>
      </c>
      <c r="C18" s="34">
        <v>2356941</v>
      </c>
      <c r="D18" s="34">
        <v>1700306</v>
      </c>
      <c r="E18" s="37">
        <v>1464365</v>
      </c>
      <c r="F18" s="39">
        <v>2750000</v>
      </c>
      <c r="G18" s="34">
        <v>1400000</v>
      </c>
      <c r="H18" s="37">
        <v>1400000</v>
      </c>
      <c r="I18" s="41">
        <v>1524901</v>
      </c>
      <c r="J18" s="39">
        <v>1560000</v>
      </c>
      <c r="K18" s="34">
        <v>1622400</v>
      </c>
      <c r="L18" s="37">
        <v>1687296</v>
      </c>
    </row>
    <row r="19" spans="1:12" ht="13.5" x14ac:dyDescent="0.25">
      <c r="A19" s="28" t="s">
        <v>35</v>
      </c>
      <c r="B19" s="21" t="s">
        <v>19</v>
      </c>
      <c r="C19" s="34">
        <v>528563</v>
      </c>
      <c r="D19" s="34">
        <v>86051</v>
      </c>
      <c r="E19" s="37">
        <v>1611271</v>
      </c>
      <c r="F19" s="39">
        <v>0</v>
      </c>
      <c r="G19" s="34">
        <v>0</v>
      </c>
      <c r="H19" s="37">
        <v>0</v>
      </c>
      <c r="I19" s="41">
        <v>461749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27515586</v>
      </c>
      <c r="D21" s="34">
        <v>25319420</v>
      </c>
      <c r="E21" s="37">
        <v>24702092</v>
      </c>
      <c r="F21" s="39">
        <v>29438240</v>
      </c>
      <c r="G21" s="34">
        <v>29438240</v>
      </c>
      <c r="H21" s="37">
        <v>29438240</v>
      </c>
      <c r="I21" s="41">
        <v>27480212</v>
      </c>
      <c r="J21" s="39">
        <v>30616332</v>
      </c>
      <c r="K21" s="34">
        <v>31840986</v>
      </c>
      <c r="L21" s="37">
        <v>33114624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491338</v>
      </c>
      <c r="D23" s="34">
        <v>826138</v>
      </c>
      <c r="E23" s="37">
        <v>539938</v>
      </c>
      <c r="F23" s="39">
        <v>400000</v>
      </c>
      <c r="G23" s="34">
        <v>400000</v>
      </c>
      <c r="H23" s="37">
        <v>400000</v>
      </c>
      <c r="I23" s="41">
        <v>456516</v>
      </c>
      <c r="J23" s="39">
        <v>416000</v>
      </c>
      <c r="K23" s="34">
        <v>432640</v>
      </c>
      <c r="L23" s="37">
        <v>449946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4521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193106257</v>
      </c>
      <c r="D25" s="34">
        <v>152637448</v>
      </c>
      <c r="E25" s="37">
        <v>146818535</v>
      </c>
      <c r="F25" s="39">
        <v>158380800</v>
      </c>
      <c r="G25" s="34">
        <v>156742000</v>
      </c>
      <c r="H25" s="37">
        <v>156742000</v>
      </c>
      <c r="I25" s="41">
        <v>155959000</v>
      </c>
      <c r="J25" s="39">
        <v>164495000</v>
      </c>
      <c r="K25" s="34">
        <v>171074800</v>
      </c>
      <c r="L25" s="37">
        <v>177917791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-11999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168670</v>
      </c>
      <c r="E29" s="37">
        <v>5019783</v>
      </c>
      <c r="F29" s="39">
        <v>200000</v>
      </c>
      <c r="G29" s="34">
        <v>200000</v>
      </c>
      <c r="H29" s="37">
        <v>200000</v>
      </c>
      <c r="I29" s="41">
        <v>99449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229114838</v>
      </c>
      <c r="D32" s="52">
        <f t="shared" ref="D32:L32" si="0">SUM(D6:D19)+SUM(D21:D31)</f>
        <v>185963239</v>
      </c>
      <c r="E32" s="53">
        <f t="shared" si="0"/>
        <v>188744111</v>
      </c>
      <c r="F32" s="54">
        <f t="shared" si="0"/>
        <v>196503529</v>
      </c>
      <c r="G32" s="52">
        <f t="shared" si="0"/>
        <v>200625629</v>
      </c>
      <c r="H32" s="55">
        <f t="shared" si="0"/>
        <v>200625629</v>
      </c>
      <c r="I32" s="56">
        <f t="shared" si="0"/>
        <v>200915335</v>
      </c>
      <c r="J32" s="57">
        <f t="shared" si="0"/>
        <v>211994287</v>
      </c>
      <c r="K32" s="52">
        <f t="shared" si="0"/>
        <v>221664679</v>
      </c>
      <c r="L32" s="53">
        <f t="shared" si="0"/>
        <v>230531264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80759308</v>
      </c>
      <c r="D34" s="34">
        <v>83197556</v>
      </c>
      <c r="E34" s="37">
        <v>84726622</v>
      </c>
      <c r="F34" s="38">
        <v>92652870</v>
      </c>
      <c r="G34" s="34">
        <v>92652870</v>
      </c>
      <c r="H34" s="40">
        <v>92652870</v>
      </c>
      <c r="I34" s="41">
        <v>87258453</v>
      </c>
      <c r="J34" s="39">
        <v>97285513</v>
      </c>
      <c r="K34" s="34">
        <v>101176929</v>
      </c>
      <c r="L34" s="37">
        <v>105224009</v>
      </c>
    </row>
    <row r="35" spans="1:12" ht="13.5" x14ac:dyDescent="0.25">
      <c r="A35" s="28" t="s">
        <v>49</v>
      </c>
      <c r="B35" s="21" t="s">
        <v>19</v>
      </c>
      <c r="C35" s="34">
        <v>7262016</v>
      </c>
      <c r="D35" s="34">
        <v>8327689</v>
      </c>
      <c r="E35" s="37">
        <v>8680457</v>
      </c>
      <c r="F35" s="38">
        <v>11163967</v>
      </c>
      <c r="G35" s="34">
        <v>11163967</v>
      </c>
      <c r="H35" s="40">
        <v>11163967</v>
      </c>
      <c r="I35" s="41">
        <v>9405436</v>
      </c>
      <c r="J35" s="39">
        <v>11722167</v>
      </c>
      <c r="K35" s="34">
        <v>12191051</v>
      </c>
      <c r="L35" s="37">
        <v>12678694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8127300</v>
      </c>
      <c r="G38" s="34">
        <v>8127300</v>
      </c>
      <c r="H38" s="40">
        <v>8127300</v>
      </c>
      <c r="I38" s="41">
        <v>0</v>
      </c>
      <c r="J38" s="39">
        <v>10786440</v>
      </c>
      <c r="K38" s="34">
        <v>11795504</v>
      </c>
      <c r="L38" s="37">
        <v>12267324</v>
      </c>
    </row>
    <row r="39" spans="1:12" ht="13.5" x14ac:dyDescent="0.25">
      <c r="A39" s="28" t="s">
        <v>55</v>
      </c>
      <c r="B39" s="21" t="s">
        <v>19</v>
      </c>
      <c r="C39" s="34">
        <v>28686455</v>
      </c>
      <c r="D39" s="34">
        <v>19113883</v>
      </c>
      <c r="E39" s="37">
        <v>18009845</v>
      </c>
      <c r="F39" s="39">
        <v>20600397</v>
      </c>
      <c r="G39" s="34">
        <v>20600397</v>
      </c>
      <c r="H39" s="37">
        <v>20600397</v>
      </c>
      <c r="I39" s="41">
        <v>8731810</v>
      </c>
      <c r="J39" s="39">
        <v>21630417</v>
      </c>
      <c r="K39" s="34">
        <v>22495634</v>
      </c>
      <c r="L39" s="37">
        <v>23395459</v>
      </c>
    </row>
    <row r="40" spans="1:12" ht="13.5" x14ac:dyDescent="0.25">
      <c r="A40" s="28" t="s">
        <v>28</v>
      </c>
      <c r="B40" s="21" t="s">
        <v>19</v>
      </c>
      <c r="C40" s="34">
        <v>752357</v>
      </c>
      <c r="D40" s="34">
        <v>917297</v>
      </c>
      <c r="E40" s="37">
        <v>1212725</v>
      </c>
      <c r="F40" s="38">
        <v>1000000</v>
      </c>
      <c r="G40" s="34">
        <v>1000000</v>
      </c>
      <c r="H40" s="40">
        <v>1000000</v>
      </c>
      <c r="I40" s="41">
        <v>0</v>
      </c>
      <c r="J40" s="39">
        <v>1217391</v>
      </c>
      <c r="K40" s="34">
        <v>1266087</v>
      </c>
      <c r="L40" s="37">
        <v>1316730</v>
      </c>
    </row>
    <row r="41" spans="1:12" ht="13.5" x14ac:dyDescent="0.25">
      <c r="A41" s="28" t="s">
        <v>56</v>
      </c>
      <c r="B41" s="21" t="s">
        <v>19</v>
      </c>
      <c r="C41" s="34">
        <v>67457359</v>
      </c>
      <c r="D41" s="34">
        <v>26803929</v>
      </c>
      <c r="E41" s="37">
        <v>31312289</v>
      </c>
      <c r="F41" s="38">
        <v>36704595</v>
      </c>
      <c r="G41" s="34">
        <v>41502422</v>
      </c>
      <c r="H41" s="40">
        <v>41502422</v>
      </c>
      <c r="I41" s="41">
        <v>40198729</v>
      </c>
      <c r="J41" s="39">
        <v>48707582</v>
      </c>
      <c r="K41" s="34">
        <v>51846504</v>
      </c>
      <c r="L41" s="37">
        <v>53920365</v>
      </c>
    </row>
    <row r="42" spans="1:12" ht="13.5" x14ac:dyDescent="0.25">
      <c r="A42" s="28" t="s">
        <v>57</v>
      </c>
      <c r="B42" s="21" t="s">
        <v>19</v>
      </c>
      <c r="C42" s="34">
        <v>2352681</v>
      </c>
      <c r="D42" s="34">
        <v>1497746</v>
      </c>
      <c r="E42" s="37">
        <v>2033163</v>
      </c>
      <c r="F42" s="39">
        <v>3146739</v>
      </c>
      <c r="G42" s="34">
        <v>3162391</v>
      </c>
      <c r="H42" s="37">
        <v>3162391</v>
      </c>
      <c r="I42" s="41">
        <v>3248421</v>
      </c>
      <c r="J42" s="39">
        <v>2630435</v>
      </c>
      <c r="K42" s="34">
        <v>1844870</v>
      </c>
      <c r="L42" s="37">
        <v>1918665</v>
      </c>
    </row>
    <row r="43" spans="1:12" ht="13.5" x14ac:dyDescent="0.25">
      <c r="A43" s="28" t="s">
        <v>58</v>
      </c>
      <c r="B43" s="21" t="s">
        <v>19</v>
      </c>
      <c r="C43" s="34">
        <v>4591767</v>
      </c>
      <c r="D43" s="34">
        <v>6962592</v>
      </c>
      <c r="E43" s="37">
        <v>2250332</v>
      </c>
      <c r="F43" s="38">
        <v>0</v>
      </c>
      <c r="G43" s="34">
        <v>500000</v>
      </c>
      <c r="H43" s="40">
        <v>500000</v>
      </c>
      <c r="I43" s="41">
        <v>1053230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22418549</v>
      </c>
      <c r="D44" s="34">
        <v>44825437</v>
      </c>
      <c r="E44" s="37">
        <v>39300429</v>
      </c>
      <c r="F44" s="39">
        <v>38549840</v>
      </c>
      <c r="G44" s="34">
        <v>41098971</v>
      </c>
      <c r="H44" s="37">
        <v>41098971</v>
      </c>
      <c r="I44" s="41">
        <v>38201416</v>
      </c>
      <c r="J44" s="39">
        <v>42735728</v>
      </c>
      <c r="K44" s="34">
        <v>44542376</v>
      </c>
      <c r="L44" s="37">
        <v>46324074</v>
      </c>
    </row>
    <row r="45" spans="1:12" ht="13.5" x14ac:dyDescent="0.25">
      <c r="A45" s="28" t="s">
        <v>60</v>
      </c>
      <c r="B45" s="21" t="s">
        <v>19</v>
      </c>
      <c r="C45" s="34">
        <v>35350</v>
      </c>
      <c r="D45" s="34">
        <v>4595541</v>
      </c>
      <c r="E45" s="37">
        <v>1244393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515662</v>
      </c>
      <c r="D46" s="34">
        <v>-68404</v>
      </c>
      <c r="E46" s="37">
        <v>-782283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214831504</v>
      </c>
      <c r="D47" s="52">
        <f t="shared" ref="D47:L47" si="1">SUM(D34:D46)</f>
        <v>196173266</v>
      </c>
      <c r="E47" s="53">
        <f t="shared" si="1"/>
        <v>187987972</v>
      </c>
      <c r="F47" s="54">
        <f t="shared" si="1"/>
        <v>211945708</v>
      </c>
      <c r="G47" s="52">
        <f t="shared" si="1"/>
        <v>219808318</v>
      </c>
      <c r="H47" s="53">
        <f t="shared" si="1"/>
        <v>219808318</v>
      </c>
      <c r="I47" s="56">
        <f t="shared" si="1"/>
        <v>188097495</v>
      </c>
      <c r="J47" s="57">
        <f t="shared" si="1"/>
        <v>236715673</v>
      </c>
      <c r="K47" s="52">
        <f t="shared" si="1"/>
        <v>247158955</v>
      </c>
      <c r="L47" s="53">
        <f t="shared" si="1"/>
        <v>257045320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14283334</v>
      </c>
      <c r="D48" s="61">
        <f t="shared" si="2"/>
        <v>-10210027</v>
      </c>
      <c r="E48" s="62">
        <f t="shared" si="2"/>
        <v>756139</v>
      </c>
      <c r="F48" s="63">
        <f t="shared" si="2"/>
        <v>-15442179</v>
      </c>
      <c r="G48" s="61">
        <f t="shared" si="2"/>
        <v>-19182689</v>
      </c>
      <c r="H48" s="62">
        <f t="shared" si="2"/>
        <v>-19182689</v>
      </c>
      <c r="I48" s="64">
        <f t="shared" si="2"/>
        <v>12817840</v>
      </c>
      <c r="J48" s="65">
        <f t="shared" si="2"/>
        <v>-24721386</v>
      </c>
      <c r="K48" s="61">
        <f t="shared" si="2"/>
        <v>-25494276</v>
      </c>
      <c r="L48" s="62">
        <f t="shared" si="2"/>
        <v>-26514056</v>
      </c>
    </row>
    <row r="49" spans="1:12" ht="25.5" x14ac:dyDescent="0.25">
      <c r="A49" s="66" t="s">
        <v>64</v>
      </c>
      <c r="B49" s="21" t="s">
        <v>65</v>
      </c>
      <c r="C49" s="34">
        <v>27799967</v>
      </c>
      <c r="D49" s="34">
        <v>39894667</v>
      </c>
      <c r="E49" s="37">
        <v>28568104</v>
      </c>
      <c r="F49" s="39">
        <v>31137200</v>
      </c>
      <c r="G49" s="34">
        <v>30584000</v>
      </c>
      <c r="H49" s="37">
        <v>30584000</v>
      </c>
      <c r="I49" s="41">
        <v>31091515</v>
      </c>
      <c r="J49" s="39">
        <v>24436000</v>
      </c>
      <c r="K49" s="34">
        <v>25413440</v>
      </c>
      <c r="L49" s="37">
        <v>26429978</v>
      </c>
    </row>
    <row r="50" spans="1:12" ht="13.5" x14ac:dyDescent="0.25">
      <c r="A50" s="66" t="s">
        <v>66</v>
      </c>
      <c r="B50" s="21" t="s">
        <v>65</v>
      </c>
      <c r="C50" s="34">
        <v>111475</v>
      </c>
      <c r="D50" s="34">
        <v>0</v>
      </c>
      <c r="E50" s="37">
        <v>155743</v>
      </c>
      <c r="F50" s="38">
        <v>0</v>
      </c>
      <c r="G50" s="34">
        <v>0</v>
      </c>
      <c r="H50" s="37">
        <v>0</v>
      </c>
      <c r="I50" s="41">
        <v>156787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42194776</v>
      </c>
      <c r="D51" s="68">
        <f t="shared" si="3"/>
        <v>29684640</v>
      </c>
      <c r="E51" s="69">
        <f t="shared" si="3"/>
        <v>29479986</v>
      </c>
      <c r="F51" s="70">
        <f t="shared" si="3"/>
        <v>15695021</v>
      </c>
      <c r="G51" s="68">
        <f t="shared" si="3"/>
        <v>11401311</v>
      </c>
      <c r="H51" s="69">
        <f t="shared" si="3"/>
        <v>11401311</v>
      </c>
      <c r="I51" s="71">
        <f t="shared" si="3"/>
        <v>44066142</v>
      </c>
      <c r="J51" s="72">
        <f t="shared" si="3"/>
        <v>-285386</v>
      </c>
      <c r="K51" s="68">
        <f t="shared" si="3"/>
        <v>-80836</v>
      </c>
      <c r="L51" s="69">
        <f t="shared" si="3"/>
        <v>-84078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42194776</v>
      </c>
      <c r="D53" s="79">
        <f t="shared" ref="D53:L53" si="4">+D51-D52</f>
        <v>29684640</v>
      </c>
      <c r="E53" s="80">
        <f t="shared" si="4"/>
        <v>29479986</v>
      </c>
      <c r="F53" s="81">
        <f t="shared" si="4"/>
        <v>15695021</v>
      </c>
      <c r="G53" s="79">
        <f t="shared" si="4"/>
        <v>11401311</v>
      </c>
      <c r="H53" s="80">
        <f t="shared" si="4"/>
        <v>11401311</v>
      </c>
      <c r="I53" s="82">
        <f t="shared" si="4"/>
        <v>44066142</v>
      </c>
      <c r="J53" s="83">
        <f t="shared" si="4"/>
        <v>-285386</v>
      </c>
      <c r="K53" s="79">
        <f t="shared" si="4"/>
        <v>-80836</v>
      </c>
      <c r="L53" s="80">
        <f t="shared" si="4"/>
        <v>-84078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42194776</v>
      </c>
      <c r="D56" s="68">
        <f t="shared" ref="D56:L56" si="5">SUM(D53:D55)</f>
        <v>29684640</v>
      </c>
      <c r="E56" s="69">
        <f t="shared" si="5"/>
        <v>29479986</v>
      </c>
      <c r="F56" s="70">
        <f t="shared" si="5"/>
        <v>15695021</v>
      </c>
      <c r="G56" s="68">
        <f t="shared" si="5"/>
        <v>11401311</v>
      </c>
      <c r="H56" s="69">
        <f t="shared" si="5"/>
        <v>11401311</v>
      </c>
      <c r="I56" s="71">
        <f t="shared" si="5"/>
        <v>44066142</v>
      </c>
      <c r="J56" s="72">
        <f t="shared" si="5"/>
        <v>-285386</v>
      </c>
      <c r="K56" s="68">
        <f t="shared" si="5"/>
        <v>-80836</v>
      </c>
      <c r="L56" s="69">
        <f t="shared" si="5"/>
        <v>-84078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42194776</v>
      </c>
      <c r="D59" s="87">
        <f t="shared" ref="D59:L59" si="6">SUM(D56:D58)</f>
        <v>29684640</v>
      </c>
      <c r="E59" s="88">
        <f t="shared" si="6"/>
        <v>29479986</v>
      </c>
      <c r="F59" s="89">
        <f t="shared" si="6"/>
        <v>15695021</v>
      </c>
      <c r="G59" s="87">
        <f t="shared" si="6"/>
        <v>11401311</v>
      </c>
      <c r="H59" s="90">
        <f t="shared" si="6"/>
        <v>11401311</v>
      </c>
      <c r="I59" s="91">
        <f t="shared" si="6"/>
        <v>44066142</v>
      </c>
      <c r="J59" s="92">
        <f t="shared" si="6"/>
        <v>-285386</v>
      </c>
      <c r="K59" s="87">
        <f t="shared" si="6"/>
        <v>-80836</v>
      </c>
      <c r="L59" s="88">
        <f t="shared" si="6"/>
        <v>-84078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3941003</v>
      </c>
      <c r="D6" s="29">
        <v>3908730</v>
      </c>
      <c r="E6" s="30">
        <v>-2795741</v>
      </c>
      <c r="F6" s="31">
        <v>6408728</v>
      </c>
      <c r="G6" s="29">
        <v>4455839</v>
      </c>
      <c r="H6" s="32">
        <v>4455839</v>
      </c>
      <c r="I6" s="30">
        <v>4826090</v>
      </c>
      <c r="J6" s="33">
        <v>6452560</v>
      </c>
      <c r="K6" s="29">
        <v>5703378</v>
      </c>
      <c r="L6" s="32">
        <v>5960028</v>
      </c>
    </row>
    <row r="7" spans="1:12" ht="13.5" x14ac:dyDescent="0.25">
      <c r="A7" s="28" t="s">
        <v>23</v>
      </c>
      <c r="B7" s="21" t="s">
        <v>22</v>
      </c>
      <c r="C7" s="29">
        <v>40580846</v>
      </c>
      <c r="D7" s="29">
        <v>32479687</v>
      </c>
      <c r="E7" s="30">
        <v>23174714</v>
      </c>
      <c r="F7" s="31">
        <v>34885883</v>
      </c>
      <c r="G7" s="29">
        <v>44211246</v>
      </c>
      <c r="H7" s="32">
        <v>44211246</v>
      </c>
      <c r="I7" s="30">
        <v>41399413</v>
      </c>
      <c r="J7" s="33">
        <v>52000224</v>
      </c>
      <c r="K7" s="29">
        <v>52823234</v>
      </c>
      <c r="L7" s="32">
        <v>55254934</v>
      </c>
    </row>
    <row r="8" spans="1:12" ht="13.5" x14ac:dyDescent="0.25">
      <c r="A8" s="28" t="s">
        <v>24</v>
      </c>
      <c r="B8" s="21" t="s">
        <v>22</v>
      </c>
      <c r="C8" s="29">
        <v>737693</v>
      </c>
      <c r="D8" s="29">
        <v>433476</v>
      </c>
      <c r="E8" s="30">
        <v>415960</v>
      </c>
      <c r="F8" s="31">
        <v>455149</v>
      </c>
      <c r="G8" s="29">
        <v>474975</v>
      </c>
      <c r="H8" s="32">
        <v>474975</v>
      </c>
      <c r="I8" s="30">
        <v>347348</v>
      </c>
      <c r="J8" s="33">
        <v>481677</v>
      </c>
      <c r="K8" s="29">
        <v>503834</v>
      </c>
      <c r="L8" s="32">
        <v>526507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79566</v>
      </c>
      <c r="E10" s="30">
        <v>0</v>
      </c>
      <c r="F10" s="31">
        <v>189015</v>
      </c>
      <c r="G10" s="29">
        <v>189015</v>
      </c>
      <c r="H10" s="32">
        <v>189015</v>
      </c>
      <c r="I10" s="30">
        <v>0</v>
      </c>
      <c r="J10" s="33">
        <v>250000</v>
      </c>
      <c r="K10" s="29">
        <v>261500</v>
      </c>
      <c r="L10" s="32">
        <v>273268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11628391</v>
      </c>
      <c r="D13" s="29">
        <v>15009764</v>
      </c>
      <c r="E13" s="30">
        <v>11018167</v>
      </c>
      <c r="F13" s="31">
        <v>15760252</v>
      </c>
      <c r="G13" s="29">
        <v>18337921</v>
      </c>
      <c r="H13" s="32">
        <v>18337921</v>
      </c>
      <c r="I13" s="30">
        <v>18118652</v>
      </c>
      <c r="J13" s="33">
        <v>11018167</v>
      </c>
      <c r="K13" s="29">
        <v>11525003</v>
      </c>
      <c r="L13" s="32">
        <v>12043628</v>
      </c>
    </row>
    <row r="14" spans="1:12" ht="13.5" x14ac:dyDescent="0.25">
      <c r="A14" s="28" t="s">
        <v>30</v>
      </c>
      <c r="B14" s="21" t="s">
        <v>19</v>
      </c>
      <c r="C14" s="29">
        <v>5316345</v>
      </c>
      <c r="D14" s="29">
        <v>7012596</v>
      </c>
      <c r="E14" s="30">
        <v>18109688</v>
      </c>
      <c r="F14" s="31">
        <v>7363226</v>
      </c>
      <c r="G14" s="29">
        <v>24497594</v>
      </c>
      <c r="H14" s="32">
        <v>24497594</v>
      </c>
      <c r="I14" s="30">
        <v>22810362</v>
      </c>
      <c r="J14" s="33">
        <v>17848106</v>
      </c>
      <c r="K14" s="29">
        <v>18669118</v>
      </c>
      <c r="L14" s="32">
        <v>19509229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235851</v>
      </c>
      <c r="D17" s="34">
        <v>251272</v>
      </c>
      <c r="E17" s="37">
        <v>222665</v>
      </c>
      <c r="F17" s="39">
        <v>263836</v>
      </c>
      <c r="G17" s="34">
        <v>263836</v>
      </c>
      <c r="H17" s="37">
        <v>263836</v>
      </c>
      <c r="I17" s="40">
        <v>221997</v>
      </c>
      <c r="J17" s="39">
        <v>335708</v>
      </c>
      <c r="K17" s="34">
        <v>351151</v>
      </c>
      <c r="L17" s="37">
        <v>366952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380836</v>
      </c>
      <c r="D19" s="34">
        <v>100448</v>
      </c>
      <c r="E19" s="37">
        <v>584944</v>
      </c>
      <c r="F19" s="39">
        <v>0</v>
      </c>
      <c r="G19" s="34">
        <v>133320</v>
      </c>
      <c r="H19" s="37">
        <v>133320</v>
      </c>
      <c r="I19" s="41">
        <v>-292408</v>
      </c>
      <c r="J19" s="39">
        <v>163320</v>
      </c>
      <c r="K19" s="34">
        <v>183320</v>
      </c>
      <c r="L19" s="37">
        <v>193320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519819676</v>
      </c>
      <c r="D25" s="34">
        <v>488579915</v>
      </c>
      <c r="E25" s="37">
        <v>555925126</v>
      </c>
      <c r="F25" s="39">
        <v>606570117</v>
      </c>
      <c r="G25" s="34">
        <v>604585743</v>
      </c>
      <c r="H25" s="37">
        <v>604585743</v>
      </c>
      <c r="I25" s="41">
        <v>605686161</v>
      </c>
      <c r="J25" s="39">
        <v>644336900</v>
      </c>
      <c r="K25" s="34">
        <v>673737750</v>
      </c>
      <c r="L25" s="37">
        <v>710810748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-328921</v>
      </c>
      <c r="D29" s="34">
        <v>0</v>
      </c>
      <c r="E29" s="37">
        <v>0</v>
      </c>
      <c r="F29" s="39">
        <v>0</v>
      </c>
      <c r="G29" s="34">
        <v>2400000</v>
      </c>
      <c r="H29" s="37">
        <v>2400000</v>
      </c>
      <c r="I29" s="41">
        <v>2400000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508425</v>
      </c>
      <c r="E30" s="37">
        <v>529502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582311720</v>
      </c>
      <c r="D32" s="52">
        <f t="shared" ref="D32:L32" si="0">SUM(D6:D19)+SUM(D21:D31)</f>
        <v>548363879</v>
      </c>
      <c r="E32" s="53">
        <f t="shared" si="0"/>
        <v>607185025</v>
      </c>
      <c r="F32" s="54">
        <f t="shared" si="0"/>
        <v>671896206</v>
      </c>
      <c r="G32" s="52">
        <f t="shared" si="0"/>
        <v>699549489</v>
      </c>
      <c r="H32" s="55">
        <f t="shared" si="0"/>
        <v>699549489</v>
      </c>
      <c r="I32" s="56">
        <f t="shared" si="0"/>
        <v>695517615</v>
      </c>
      <c r="J32" s="57">
        <f t="shared" si="0"/>
        <v>732886662</v>
      </c>
      <c r="K32" s="52">
        <f t="shared" si="0"/>
        <v>763758288</v>
      </c>
      <c r="L32" s="53">
        <f t="shared" si="0"/>
        <v>804938614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193226345</v>
      </c>
      <c r="D34" s="34">
        <v>190416441</v>
      </c>
      <c r="E34" s="37">
        <v>212883554</v>
      </c>
      <c r="F34" s="38">
        <v>219696800</v>
      </c>
      <c r="G34" s="34">
        <v>240853401</v>
      </c>
      <c r="H34" s="40">
        <v>240853401</v>
      </c>
      <c r="I34" s="41">
        <v>237025062</v>
      </c>
      <c r="J34" s="39">
        <v>246260647</v>
      </c>
      <c r="K34" s="34">
        <v>254196151</v>
      </c>
      <c r="L34" s="37">
        <v>262547045</v>
      </c>
    </row>
    <row r="35" spans="1:12" ht="13.5" x14ac:dyDescent="0.25">
      <c r="A35" s="28" t="s">
        <v>49</v>
      </c>
      <c r="B35" s="21" t="s">
        <v>19</v>
      </c>
      <c r="C35" s="34">
        <v>8738479</v>
      </c>
      <c r="D35" s="34">
        <v>8558122</v>
      </c>
      <c r="E35" s="37">
        <v>9557507</v>
      </c>
      <c r="F35" s="38">
        <v>9944053</v>
      </c>
      <c r="G35" s="34">
        <v>13188601</v>
      </c>
      <c r="H35" s="40">
        <v>13188601</v>
      </c>
      <c r="I35" s="41">
        <v>13249503</v>
      </c>
      <c r="J35" s="39">
        <v>12126880</v>
      </c>
      <c r="K35" s="34">
        <v>12733224</v>
      </c>
      <c r="L35" s="37">
        <v>13369884</v>
      </c>
    </row>
    <row r="36" spans="1:12" ht="13.5" x14ac:dyDescent="0.25">
      <c r="A36" s="28" t="s">
        <v>50</v>
      </c>
      <c r="B36" s="21" t="s">
        <v>22</v>
      </c>
      <c r="C36" s="34">
        <v>12998265</v>
      </c>
      <c r="D36" s="34">
        <v>24313243</v>
      </c>
      <c r="E36" s="37">
        <v>25265258</v>
      </c>
      <c r="F36" s="39">
        <v>30054604</v>
      </c>
      <c r="G36" s="34">
        <v>16756423</v>
      </c>
      <c r="H36" s="37">
        <v>16756423</v>
      </c>
      <c r="I36" s="41">
        <v>10391666</v>
      </c>
      <c r="J36" s="39">
        <v>26034901</v>
      </c>
      <c r="K36" s="34">
        <v>27232507</v>
      </c>
      <c r="L36" s="37">
        <v>28457970</v>
      </c>
    </row>
    <row r="37" spans="1:12" ht="13.5" x14ac:dyDescent="0.25">
      <c r="A37" s="28" t="s">
        <v>51</v>
      </c>
      <c r="B37" s="21" t="s">
        <v>52</v>
      </c>
      <c r="C37" s="34">
        <v>104888934</v>
      </c>
      <c r="D37" s="34">
        <v>127367140</v>
      </c>
      <c r="E37" s="37">
        <v>151502544</v>
      </c>
      <c r="F37" s="39">
        <v>106172752</v>
      </c>
      <c r="G37" s="34">
        <v>106172752</v>
      </c>
      <c r="H37" s="37">
        <v>106172752</v>
      </c>
      <c r="I37" s="41">
        <v>115364185</v>
      </c>
      <c r="J37" s="39">
        <v>110991367</v>
      </c>
      <c r="K37" s="34">
        <v>100633885</v>
      </c>
      <c r="L37" s="37">
        <v>104849368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30859371</v>
      </c>
      <c r="G38" s="34">
        <v>10488541</v>
      </c>
      <c r="H38" s="40">
        <v>10488541</v>
      </c>
      <c r="I38" s="41">
        <v>0</v>
      </c>
      <c r="J38" s="39">
        <v>12564500</v>
      </c>
      <c r="K38" s="34">
        <v>13142467</v>
      </c>
      <c r="L38" s="37">
        <v>13733878</v>
      </c>
    </row>
    <row r="39" spans="1:12" ht="13.5" x14ac:dyDescent="0.25">
      <c r="A39" s="28" t="s">
        <v>55</v>
      </c>
      <c r="B39" s="21" t="s">
        <v>19</v>
      </c>
      <c r="C39" s="34">
        <v>62692986</v>
      </c>
      <c r="D39" s="34">
        <v>52573661</v>
      </c>
      <c r="E39" s="37">
        <v>130775654</v>
      </c>
      <c r="F39" s="39">
        <v>53922348</v>
      </c>
      <c r="G39" s="34">
        <v>53922348</v>
      </c>
      <c r="H39" s="37">
        <v>53922348</v>
      </c>
      <c r="I39" s="41">
        <v>112054018</v>
      </c>
      <c r="J39" s="39">
        <v>59283317</v>
      </c>
      <c r="K39" s="34">
        <v>62247484</v>
      </c>
      <c r="L39" s="37">
        <v>65359857</v>
      </c>
    </row>
    <row r="40" spans="1:12" ht="13.5" x14ac:dyDescent="0.25">
      <c r="A40" s="28" t="s">
        <v>28</v>
      </c>
      <c r="B40" s="21" t="s">
        <v>19</v>
      </c>
      <c r="C40" s="34">
        <v>3179078</v>
      </c>
      <c r="D40" s="34">
        <v>2086754</v>
      </c>
      <c r="E40" s="37">
        <v>1163636</v>
      </c>
      <c r="F40" s="38">
        <v>1742815</v>
      </c>
      <c r="G40" s="34">
        <v>1742815</v>
      </c>
      <c r="H40" s="40">
        <v>1742815</v>
      </c>
      <c r="I40" s="41">
        <v>15750</v>
      </c>
      <c r="J40" s="39">
        <v>1163636</v>
      </c>
      <c r="K40" s="34">
        <v>1217163</v>
      </c>
      <c r="L40" s="37">
        <v>1271936</v>
      </c>
    </row>
    <row r="41" spans="1:12" ht="13.5" x14ac:dyDescent="0.25">
      <c r="A41" s="28" t="s">
        <v>56</v>
      </c>
      <c r="B41" s="21" t="s">
        <v>19</v>
      </c>
      <c r="C41" s="34">
        <v>151413148</v>
      </c>
      <c r="D41" s="34">
        <v>85261479</v>
      </c>
      <c r="E41" s="37">
        <v>90112335</v>
      </c>
      <c r="F41" s="38">
        <v>100007005</v>
      </c>
      <c r="G41" s="34">
        <v>110826492</v>
      </c>
      <c r="H41" s="40">
        <v>110826492</v>
      </c>
      <c r="I41" s="41">
        <v>108901877</v>
      </c>
      <c r="J41" s="39">
        <v>119432133</v>
      </c>
      <c r="K41" s="34">
        <v>126038727</v>
      </c>
      <c r="L41" s="37">
        <v>141248927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56073776</v>
      </c>
      <c r="D43" s="34">
        <v>29306145</v>
      </c>
      <c r="E43" s="37">
        <v>9894851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78013038</v>
      </c>
      <c r="D44" s="34">
        <v>105243791</v>
      </c>
      <c r="E44" s="37">
        <v>125149868</v>
      </c>
      <c r="F44" s="39">
        <v>122736458</v>
      </c>
      <c r="G44" s="34">
        <v>142405010</v>
      </c>
      <c r="H44" s="37">
        <v>142405010</v>
      </c>
      <c r="I44" s="41">
        <v>181560529</v>
      </c>
      <c r="J44" s="39">
        <v>141780962</v>
      </c>
      <c r="K44" s="34">
        <v>149013348</v>
      </c>
      <c r="L44" s="37">
        <v>156347762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777592</v>
      </c>
      <c r="D46" s="34">
        <v>-32458697</v>
      </c>
      <c r="E46" s="37">
        <v>-3307325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672001641</v>
      </c>
      <c r="D47" s="52">
        <f t="shared" ref="D47:L47" si="1">SUM(D34:D46)</f>
        <v>592668079</v>
      </c>
      <c r="E47" s="53">
        <f t="shared" si="1"/>
        <v>752997882</v>
      </c>
      <c r="F47" s="54">
        <f t="shared" si="1"/>
        <v>675136206</v>
      </c>
      <c r="G47" s="52">
        <f t="shared" si="1"/>
        <v>696356383</v>
      </c>
      <c r="H47" s="53">
        <f t="shared" si="1"/>
        <v>696356383</v>
      </c>
      <c r="I47" s="56">
        <f t="shared" si="1"/>
        <v>778562590</v>
      </c>
      <c r="J47" s="57">
        <f t="shared" si="1"/>
        <v>729638343</v>
      </c>
      <c r="K47" s="52">
        <f t="shared" si="1"/>
        <v>746454956</v>
      </c>
      <c r="L47" s="53">
        <f t="shared" si="1"/>
        <v>787186627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-89689921</v>
      </c>
      <c r="D48" s="61">
        <f t="shared" si="2"/>
        <v>-44304200</v>
      </c>
      <c r="E48" s="62">
        <f t="shared" si="2"/>
        <v>-145812857</v>
      </c>
      <c r="F48" s="63">
        <f t="shared" si="2"/>
        <v>-3240000</v>
      </c>
      <c r="G48" s="61">
        <f t="shared" si="2"/>
        <v>3193106</v>
      </c>
      <c r="H48" s="62">
        <f t="shared" si="2"/>
        <v>3193106</v>
      </c>
      <c r="I48" s="64">
        <f t="shared" si="2"/>
        <v>-83044975</v>
      </c>
      <c r="J48" s="65">
        <f t="shared" si="2"/>
        <v>3248319</v>
      </c>
      <c r="K48" s="61">
        <f t="shared" si="2"/>
        <v>17303332</v>
      </c>
      <c r="L48" s="62">
        <f t="shared" si="2"/>
        <v>17751987</v>
      </c>
    </row>
    <row r="49" spans="1:12" ht="25.5" x14ac:dyDescent="0.25">
      <c r="A49" s="66" t="s">
        <v>64</v>
      </c>
      <c r="B49" s="21" t="s">
        <v>65</v>
      </c>
      <c r="C49" s="34">
        <v>259776052</v>
      </c>
      <c r="D49" s="34">
        <v>175748946</v>
      </c>
      <c r="E49" s="37">
        <v>157718766</v>
      </c>
      <c r="F49" s="39">
        <v>247721883</v>
      </c>
      <c r="G49" s="34">
        <v>245458258</v>
      </c>
      <c r="H49" s="37">
        <v>245458258</v>
      </c>
      <c r="I49" s="41">
        <v>241625967</v>
      </c>
      <c r="J49" s="39">
        <v>240127100</v>
      </c>
      <c r="K49" s="34">
        <v>245126550</v>
      </c>
      <c r="L49" s="37">
        <v>267942578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11164118</v>
      </c>
      <c r="E50" s="37">
        <v>106944580</v>
      </c>
      <c r="F50" s="38">
        <v>0</v>
      </c>
      <c r="G50" s="34">
        <v>0</v>
      </c>
      <c r="H50" s="37">
        <v>0</v>
      </c>
      <c r="I50" s="41">
        <v>0</v>
      </c>
      <c r="J50" s="39">
        <v>201175000</v>
      </c>
      <c r="K50" s="34">
        <v>236788000</v>
      </c>
      <c r="L50" s="37">
        <v>460061000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170086131</v>
      </c>
      <c r="D51" s="68">
        <f t="shared" si="3"/>
        <v>142608864</v>
      </c>
      <c r="E51" s="69">
        <f t="shared" si="3"/>
        <v>118850489</v>
      </c>
      <c r="F51" s="70">
        <f t="shared" si="3"/>
        <v>244481883</v>
      </c>
      <c r="G51" s="68">
        <f t="shared" si="3"/>
        <v>248651364</v>
      </c>
      <c r="H51" s="69">
        <f t="shared" si="3"/>
        <v>248651364</v>
      </c>
      <c r="I51" s="71">
        <f t="shared" si="3"/>
        <v>158580992</v>
      </c>
      <c r="J51" s="72">
        <f t="shared" si="3"/>
        <v>444550419</v>
      </c>
      <c r="K51" s="68">
        <f t="shared" si="3"/>
        <v>499217882</v>
      </c>
      <c r="L51" s="69">
        <f t="shared" si="3"/>
        <v>745755565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170086131</v>
      </c>
      <c r="D53" s="79">
        <f t="shared" ref="D53:L53" si="4">+D51-D52</f>
        <v>142608864</v>
      </c>
      <c r="E53" s="80">
        <f t="shared" si="4"/>
        <v>118850489</v>
      </c>
      <c r="F53" s="81">
        <f t="shared" si="4"/>
        <v>244481883</v>
      </c>
      <c r="G53" s="79">
        <f t="shared" si="4"/>
        <v>248651364</v>
      </c>
      <c r="H53" s="80">
        <f t="shared" si="4"/>
        <v>248651364</v>
      </c>
      <c r="I53" s="82">
        <f t="shared" si="4"/>
        <v>158580992</v>
      </c>
      <c r="J53" s="83">
        <f t="shared" si="4"/>
        <v>444550419</v>
      </c>
      <c r="K53" s="79">
        <f t="shared" si="4"/>
        <v>499217882</v>
      </c>
      <c r="L53" s="80">
        <f t="shared" si="4"/>
        <v>745755565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170086131</v>
      </c>
      <c r="D56" s="68">
        <f t="shared" ref="D56:L56" si="5">SUM(D53:D55)</f>
        <v>142608864</v>
      </c>
      <c r="E56" s="69">
        <f t="shared" si="5"/>
        <v>118850489</v>
      </c>
      <c r="F56" s="70">
        <f t="shared" si="5"/>
        <v>244481883</v>
      </c>
      <c r="G56" s="68">
        <f t="shared" si="5"/>
        <v>248651364</v>
      </c>
      <c r="H56" s="69">
        <f t="shared" si="5"/>
        <v>248651364</v>
      </c>
      <c r="I56" s="71">
        <f t="shared" si="5"/>
        <v>158580992</v>
      </c>
      <c r="J56" s="72">
        <f t="shared" si="5"/>
        <v>444550419</v>
      </c>
      <c r="K56" s="68">
        <f t="shared" si="5"/>
        <v>499217882</v>
      </c>
      <c r="L56" s="69">
        <f t="shared" si="5"/>
        <v>745755565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3240000</v>
      </c>
      <c r="G58" s="34">
        <v>3240000</v>
      </c>
      <c r="H58" s="49">
        <v>3240000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170086131</v>
      </c>
      <c r="D59" s="87">
        <f t="shared" ref="D59:L59" si="6">SUM(D56:D58)</f>
        <v>142608864</v>
      </c>
      <c r="E59" s="88">
        <f t="shared" si="6"/>
        <v>118850489</v>
      </c>
      <c r="F59" s="89">
        <f t="shared" si="6"/>
        <v>247721883</v>
      </c>
      <c r="G59" s="87">
        <f t="shared" si="6"/>
        <v>251891364</v>
      </c>
      <c r="H59" s="90">
        <f t="shared" si="6"/>
        <v>251891364</v>
      </c>
      <c r="I59" s="91">
        <f t="shared" si="6"/>
        <v>158580992</v>
      </c>
      <c r="J59" s="92">
        <f t="shared" si="6"/>
        <v>444550419</v>
      </c>
      <c r="K59" s="87">
        <f t="shared" si="6"/>
        <v>499217882</v>
      </c>
      <c r="L59" s="88">
        <f t="shared" si="6"/>
        <v>745755565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597603</v>
      </c>
      <c r="D9" s="29">
        <v>666705</v>
      </c>
      <c r="E9" s="30">
        <v>668998</v>
      </c>
      <c r="F9" s="31">
        <v>706868</v>
      </c>
      <c r="G9" s="29">
        <v>706868</v>
      </c>
      <c r="H9" s="32">
        <v>706868</v>
      </c>
      <c r="I9" s="30">
        <v>698031</v>
      </c>
      <c r="J9" s="33">
        <v>679544</v>
      </c>
      <c r="K9" s="29">
        <v>706725</v>
      </c>
      <c r="L9" s="32">
        <v>734994</v>
      </c>
    </row>
    <row r="10" spans="1:12" ht="13.5" x14ac:dyDescent="0.25">
      <c r="A10" s="28" t="s">
        <v>26</v>
      </c>
      <c r="B10" s="21" t="s">
        <v>19</v>
      </c>
      <c r="C10" s="29">
        <v>92439</v>
      </c>
      <c r="D10" s="29">
        <v>109305</v>
      </c>
      <c r="E10" s="30">
        <v>192714</v>
      </c>
      <c r="F10" s="31">
        <v>83365</v>
      </c>
      <c r="G10" s="29">
        <v>71403</v>
      </c>
      <c r="H10" s="32">
        <v>71403</v>
      </c>
      <c r="I10" s="30">
        <v>62489</v>
      </c>
      <c r="J10" s="33">
        <v>74710</v>
      </c>
      <c r="K10" s="29">
        <v>78012</v>
      </c>
      <c r="L10" s="32">
        <v>81407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1617898</v>
      </c>
      <c r="D14" s="29">
        <v>2194852</v>
      </c>
      <c r="E14" s="30">
        <v>3844556</v>
      </c>
      <c r="F14" s="31">
        <v>2326543</v>
      </c>
      <c r="G14" s="29">
        <v>4075730</v>
      </c>
      <c r="H14" s="32">
        <v>4075730</v>
      </c>
      <c r="I14" s="30">
        <v>3372040</v>
      </c>
      <c r="J14" s="33">
        <v>4274916</v>
      </c>
      <c r="K14" s="29">
        <v>4471562</v>
      </c>
      <c r="L14" s="32">
        <v>4672783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905389</v>
      </c>
      <c r="D17" s="34">
        <v>777059</v>
      </c>
      <c r="E17" s="37">
        <v>560391</v>
      </c>
      <c r="F17" s="39">
        <v>711037</v>
      </c>
      <c r="G17" s="34">
        <v>980270</v>
      </c>
      <c r="H17" s="37">
        <v>980270</v>
      </c>
      <c r="I17" s="40">
        <v>1005122</v>
      </c>
      <c r="J17" s="39">
        <v>1066368</v>
      </c>
      <c r="K17" s="34">
        <v>1154873</v>
      </c>
      <c r="L17" s="37">
        <v>1251115</v>
      </c>
    </row>
    <row r="18" spans="1:12" ht="13.5" x14ac:dyDescent="0.25">
      <c r="A18" s="28" t="s">
        <v>34</v>
      </c>
      <c r="B18" s="21" t="s">
        <v>19</v>
      </c>
      <c r="C18" s="34">
        <v>5051</v>
      </c>
      <c r="D18" s="34">
        <v>4847</v>
      </c>
      <c r="E18" s="37">
        <v>9921</v>
      </c>
      <c r="F18" s="39">
        <v>0</v>
      </c>
      <c r="G18" s="34">
        <v>1700</v>
      </c>
      <c r="H18" s="37">
        <v>1700</v>
      </c>
      <c r="I18" s="41">
        <v>10321</v>
      </c>
      <c r="J18" s="39">
        <v>1768</v>
      </c>
      <c r="K18" s="34">
        <v>1839</v>
      </c>
      <c r="L18" s="37">
        <v>1912</v>
      </c>
    </row>
    <row r="19" spans="1:12" ht="13.5" x14ac:dyDescent="0.25">
      <c r="A19" s="28" t="s">
        <v>35</v>
      </c>
      <c r="B19" s="21" t="s">
        <v>19</v>
      </c>
      <c r="C19" s="34">
        <v>363701</v>
      </c>
      <c r="D19" s="34">
        <v>204837</v>
      </c>
      <c r="E19" s="37">
        <v>1337245</v>
      </c>
      <c r="F19" s="39">
        <v>146068</v>
      </c>
      <c r="G19" s="34">
        <v>146068</v>
      </c>
      <c r="H19" s="37">
        <v>146068</v>
      </c>
      <c r="I19" s="41">
        <v>401070</v>
      </c>
      <c r="J19" s="39">
        <v>153225</v>
      </c>
      <c r="K19" s="34">
        <v>160274</v>
      </c>
      <c r="L19" s="37">
        <v>167486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23839775</v>
      </c>
      <c r="D21" s="34">
        <v>25634673</v>
      </c>
      <c r="E21" s="37">
        <v>27099048</v>
      </c>
      <c r="F21" s="39">
        <v>30097974</v>
      </c>
      <c r="G21" s="34">
        <v>30097974</v>
      </c>
      <c r="H21" s="37">
        <v>30097974</v>
      </c>
      <c r="I21" s="41">
        <v>39543653</v>
      </c>
      <c r="J21" s="39">
        <v>43679249</v>
      </c>
      <c r="K21" s="34">
        <v>46302824</v>
      </c>
      <c r="L21" s="37">
        <v>49080993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75200</v>
      </c>
      <c r="D23" s="34">
        <v>535276</v>
      </c>
      <c r="E23" s="37">
        <v>480226</v>
      </c>
      <c r="F23" s="39">
        <v>479777</v>
      </c>
      <c r="G23" s="34">
        <v>410000</v>
      </c>
      <c r="H23" s="37">
        <v>410000</v>
      </c>
      <c r="I23" s="41">
        <v>659865</v>
      </c>
      <c r="J23" s="39">
        <v>430090</v>
      </c>
      <c r="K23" s="34">
        <v>449847</v>
      </c>
      <c r="L23" s="37">
        <v>470119</v>
      </c>
    </row>
    <row r="24" spans="1:12" ht="13.5" x14ac:dyDescent="0.25">
      <c r="A24" s="28" t="s">
        <v>40</v>
      </c>
      <c r="B24" s="21" t="s">
        <v>19</v>
      </c>
      <c r="C24" s="34">
        <v>14469</v>
      </c>
      <c r="D24" s="34">
        <v>323591</v>
      </c>
      <c r="E24" s="37">
        <v>294260</v>
      </c>
      <c r="F24" s="39">
        <v>450500</v>
      </c>
      <c r="G24" s="34">
        <v>395000</v>
      </c>
      <c r="H24" s="37">
        <v>395000</v>
      </c>
      <c r="I24" s="41">
        <v>411806</v>
      </c>
      <c r="J24" s="39">
        <v>414335</v>
      </c>
      <c r="K24" s="34">
        <v>433415</v>
      </c>
      <c r="L24" s="37">
        <v>452919</v>
      </c>
    </row>
    <row r="25" spans="1:12" ht="13.5" x14ac:dyDescent="0.25">
      <c r="A25" s="28" t="s">
        <v>41</v>
      </c>
      <c r="B25" s="21" t="s">
        <v>19</v>
      </c>
      <c r="C25" s="34">
        <v>173314885</v>
      </c>
      <c r="D25" s="34">
        <v>155188471</v>
      </c>
      <c r="E25" s="37">
        <v>172755158</v>
      </c>
      <c r="F25" s="39">
        <v>186846000</v>
      </c>
      <c r="G25" s="34">
        <v>186922000</v>
      </c>
      <c r="H25" s="37">
        <v>186922000</v>
      </c>
      <c r="I25" s="41">
        <v>185383125</v>
      </c>
      <c r="J25" s="39">
        <v>195011900</v>
      </c>
      <c r="K25" s="34">
        <v>200050850</v>
      </c>
      <c r="L25" s="37">
        <v>191647550</v>
      </c>
    </row>
    <row r="26" spans="1:12" ht="13.5" x14ac:dyDescent="0.25">
      <c r="A26" s="28" t="s">
        <v>28</v>
      </c>
      <c r="B26" s="21" t="s">
        <v>19</v>
      </c>
      <c r="C26" s="34">
        <v>1154562</v>
      </c>
      <c r="D26" s="34">
        <v>1163876</v>
      </c>
      <c r="E26" s="37">
        <v>1215626</v>
      </c>
      <c r="F26" s="39">
        <v>1348320</v>
      </c>
      <c r="G26" s="34">
        <v>1348320</v>
      </c>
      <c r="H26" s="37">
        <v>1348320</v>
      </c>
      <c r="I26" s="41">
        <v>1351502</v>
      </c>
      <c r="J26" s="39">
        <v>1402253</v>
      </c>
      <c r="K26" s="34">
        <v>1458343</v>
      </c>
      <c r="L26" s="37">
        <v>1516677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-42818</v>
      </c>
      <c r="D29" s="34">
        <v>-87122</v>
      </c>
      <c r="E29" s="37">
        <v>-142881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240000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201938154</v>
      </c>
      <c r="D32" s="52">
        <f t="shared" ref="D32:L32" si="0">SUM(D6:D19)+SUM(D21:D31)</f>
        <v>186716370</v>
      </c>
      <c r="E32" s="53">
        <f t="shared" si="0"/>
        <v>208555262</v>
      </c>
      <c r="F32" s="54">
        <f t="shared" si="0"/>
        <v>223196452</v>
      </c>
      <c r="G32" s="52">
        <f t="shared" si="0"/>
        <v>225155333</v>
      </c>
      <c r="H32" s="55">
        <f t="shared" si="0"/>
        <v>225155333</v>
      </c>
      <c r="I32" s="56">
        <f t="shared" si="0"/>
        <v>232899024</v>
      </c>
      <c r="J32" s="57">
        <f t="shared" si="0"/>
        <v>247188358</v>
      </c>
      <c r="K32" s="52">
        <f t="shared" si="0"/>
        <v>255268564</v>
      </c>
      <c r="L32" s="53">
        <f t="shared" si="0"/>
        <v>250077955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70161457</v>
      </c>
      <c r="D34" s="34">
        <v>73117169</v>
      </c>
      <c r="E34" s="37">
        <v>76690315</v>
      </c>
      <c r="F34" s="38">
        <v>90855466</v>
      </c>
      <c r="G34" s="34">
        <v>93268619</v>
      </c>
      <c r="H34" s="40">
        <v>93268619</v>
      </c>
      <c r="I34" s="41">
        <v>83820703</v>
      </c>
      <c r="J34" s="39">
        <v>98608194</v>
      </c>
      <c r="K34" s="34">
        <v>103453858</v>
      </c>
      <c r="L34" s="37">
        <v>109187531</v>
      </c>
    </row>
    <row r="35" spans="1:12" ht="13.5" x14ac:dyDescent="0.25">
      <c r="A35" s="28" t="s">
        <v>49</v>
      </c>
      <c r="B35" s="21" t="s">
        <v>19</v>
      </c>
      <c r="C35" s="34">
        <v>11227224</v>
      </c>
      <c r="D35" s="34">
        <v>12197383</v>
      </c>
      <c r="E35" s="37">
        <v>13257081</v>
      </c>
      <c r="F35" s="38">
        <v>13457324</v>
      </c>
      <c r="G35" s="34">
        <v>13457324</v>
      </c>
      <c r="H35" s="40">
        <v>13457324</v>
      </c>
      <c r="I35" s="41">
        <v>14576005</v>
      </c>
      <c r="J35" s="39">
        <v>14697598</v>
      </c>
      <c r="K35" s="34">
        <v>15418051</v>
      </c>
      <c r="L35" s="37">
        <v>16165259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3083350</v>
      </c>
      <c r="D37" s="34">
        <v>1793352</v>
      </c>
      <c r="E37" s="37">
        <v>2126812</v>
      </c>
      <c r="F37" s="39">
        <v>1099000</v>
      </c>
      <c r="G37" s="34">
        <v>1150570</v>
      </c>
      <c r="H37" s="37">
        <v>1150570</v>
      </c>
      <c r="I37" s="41">
        <v>2207595</v>
      </c>
      <c r="J37" s="39">
        <v>1292700</v>
      </c>
      <c r="K37" s="34">
        <v>1362700</v>
      </c>
      <c r="L37" s="37">
        <v>1327700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-11779816</v>
      </c>
      <c r="F38" s="38">
        <v>0</v>
      </c>
      <c r="G38" s="34">
        <v>1077372</v>
      </c>
      <c r="H38" s="40">
        <v>1077372</v>
      </c>
      <c r="I38" s="41">
        <v>0</v>
      </c>
      <c r="J38" s="39">
        <v>2708954</v>
      </c>
      <c r="K38" s="34">
        <v>2871692</v>
      </c>
      <c r="L38" s="37">
        <v>3043993</v>
      </c>
    </row>
    <row r="39" spans="1:12" ht="13.5" x14ac:dyDescent="0.25">
      <c r="A39" s="28" t="s">
        <v>55</v>
      </c>
      <c r="B39" s="21" t="s">
        <v>19</v>
      </c>
      <c r="C39" s="34">
        <v>19669038</v>
      </c>
      <c r="D39" s="34">
        <v>33194493</v>
      </c>
      <c r="E39" s="37">
        <v>34248627</v>
      </c>
      <c r="F39" s="39">
        <v>23603479</v>
      </c>
      <c r="G39" s="34">
        <v>23603479</v>
      </c>
      <c r="H39" s="37">
        <v>23603479</v>
      </c>
      <c r="I39" s="41">
        <v>25089532</v>
      </c>
      <c r="J39" s="39">
        <v>27935037</v>
      </c>
      <c r="K39" s="34">
        <v>29075934</v>
      </c>
      <c r="L39" s="37">
        <v>30796370</v>
      </c>
    </row>
    <row r="40" spans="1:12" ht="13.5" x14ac:dyDescent="0.25">
      <c r="A40" s="28" t="s">
        <v>28</v>
      </c>
      <c r="B40" s="21" t="s">
        <v>19</v>
      </c>
      <c r="C40" s="34">
        <v>691544</v>
      </c>
      <c r="D40" s="34">
        <v>487871</v>
      </c>
      <c r="E40" s="37">
        <v>610823</v>
      </c>
      <c r="F40" s="38">
        <v>357000</v>
      </c>
      <c r="G40" s="34">
        <v>357000</v>
      </c>
      <c r="H40" s="40">
        <v>357000</v>
      </c>
      <c r="I40" s="41">
        <v>312389</v>
      </c>
      <c r="J40" s="39">
        <v>357000</v>
      </c>
      <c r="K40" s="34">
        <v>357000</v>
      </c>
      <c r="L40" s="37">
        <v>357000</v>
      </c>
    </row>
    <row r="41" spans="1:12" ht="13.5" x14ac:dyDescent="0.25">
      <c r="A41" s="28" t="s">
        <v>56</v>
      </c>
      <c r="B41" s="21" t="s">
        <v>19</v>
      </c>
      <c r="C41" s="34">
        <v>46128084</v>
      </c>
      <c r="D41" s="34">
        <v>59711021</v>
      </c>
      <c r="E41" s="37">
        <v>52485187</v>
      </c>
      <c r="F41" s="38">
        <v>47430290</v>
      </c>
      <c r="G41" s="34">
        <v>46779792</v>
      </c>
      <c r="H41" s="40">
        <v>46779792</v>
      </c>
      <c r="I41" s="41">
        <v>55547868</v>
      </c>
      <c r="J41" s="39">
        <v>52266705</v>
      </c>
      <c r="K41" s="34">
        <v>54008637</v>
      </c>
      <c r="L41" s="37">
        <v>46570515</v>
      </c>
    </row>
    <row r="42" spans="1:12" ht="13.5" x14ac:dyDescent="0.25">
      <c r="A42" s="28" t="s">
        <v>57</v>
      </c>
      <c r="B42" s="21" t="s">
        <v>19</v>
      </c>
      <c r="C42" s="34">
        <v>1085875</v>
      </c>
      <c r="D42" s="34">
        <v>822847</v>
      </c>
      <c r="E42" s="37">
        <v>4602825</v>
      </c>
      <c r="F42" s="39">
        <v>2420000</v>
      </c>
      <c r="G42" s="34">
        <v>2744300</v>
      </c>
      <c r="H42" s="37">
        <v>2744300</v>
      </c>
      <c r="I42" s="41">
        <v>5265610</v>
      </c>
      <c r="J42" s="39">
        <v>2390000</v>
      </c>
      <c r="K42" s="34">
        <v>2355726</v>
      </c>
      <c r="L42" s="37">
        <v>1470000</v>
      </c>
    </row>
    <row r="43" spans="1:12" ht="13.5" x14ac:dyDescent="0.25">
      <c r="A43" s="28" t="s">
        <v>58</v>
      </c>
      <c r="B43" s="21" t="s">
        <v>19</v>
      </c>
      <c r="C43" s="34">
        <v>977978</v>
      </c>
      <c r="D43" s="34">
        <v>1141734</v>
      </c>
      <c r="E43" s="37">
        <v>16474854</v>
      </c>
      <c r="F43" s="38">
        <v>1577372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30457793</v>
      </c>
      <c r="D44" s="34">
        <v>47125191</v>
      </c>
      <c r="E44" s="37">
        <v>47699528</v>
      </c>
      <c r="F44" s="39">
        <v>41446405</v>
      </c>
      <c r="G44" s="34">
        <v>44903118</v>
      </c>
      <c r="H44" s="37">
        <v>44903118</v>
      </c>
      <c r="I44" s="41">
        <v>54177992</v>
      </c>
      <c r="J44" s="39">
        <v>45546066</v>
      </c>
      <c r="K44" s="34">
        <v>39463054</v>
      </c>
      <c r="L44" s="37">
        <v>35026399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183482343</v>
      </c>
      <c r="D47" s="52">
        <f t="shared" ref="D47:L47" si="1">SUM(D34:D46)</f>
        <v>229591061</v>
      </c>
      <c r="E47" s="53">
        <f t="shared" si="1"/>
        <v>236416236</v>
      </c>
      <c r="F47" s="54">
        <f t="shared" si="1"/>
        <v>222246336</v>
      </c>
      <c r="G47" s="52">
        <f t="shared" si="1"/>
        <v>227341574</v>
      </c>
      <c r="H47" s="53">
        <f t="shared" si="1"/>
        <v>227341574</v>
      </c>
      <c r="I47" s="56">
        <f t="shared" si="1"/>
        <v>240997694</v>
      </c>
      <c r="J47" s="57">
        <f t="shared" si="1"/>
        <v>245802254</v>
      </c>
      <c r="K47" s="52">
        <f t="shared" si="1"/>
        <v>248366652</v>
      </c>
      <c r="L47" s="53">
        <f t="shared" si="1"/>
        <v>243944767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18455811</v>
      </c>
      <c r="D48" s="61">
        <f t="shared" si="2"/>
        <v>-42874691</v>
      </c>
      <c r="E48" s="62">
        <f t="shared" si="2"/>
        <v>-27860974</v>
      </c>
      <c r="F48" s="63">
        <f t="shared" si="2"/>
        <v>950116</v>
      </c>
      <c r="G48" s="61">
        <f t="shared" si="2"/>
        <v>-2186241</v>
      </c>
      <c r="H48" s="62">
        <f t="shared" si="2"/>
        <v>-2186241</v>
      </c>
      <c r="I48" s="64">
        <f t="shared" si="2"/>
        <v>-8098670</v>
      </c>
      <c r="J48" s="65">
        <f t="shared" si="2"/>
        <v>1386104</v>
      </c>
      <c r="K48" s="61">
        <f t="shared" si="2"/>
        <v>6901912</v>
      </c>
      <c r="L48" s="62">
        <f t="shared" si="2"/>
        <v>6133188</v>
      </c>
    </row>
    <row r="49" spans="1:12" ht="25.5" x14ac:dyDescent="0.25">
      <c r="A49" s="66" t="s">
        <v>64</v>
      </c>
      <c r="B49" s="21" t="s">
        <v>65</v>
      </c>
      <c r="C49" s="34">
        <v>52343077</v>
      </c>
      <c r="D49" s="34">
        <v>54018640</v>
      </c>
      <c r="E49" s="37">
        <v>39198280</v>
      </c>
      <c r="F49" s="39">
        <v>32127000</v>
      </c>
      <c r="G49" s="34">
        <v>33571000</v>
      </c>
      <c r="H49" s="37">
        <v>33571000</v>
      </c>
      <c r="I49" s="41">
        <v>32333100</v>
      </c>
      <c r="J49" s="39">
        <v>36907100</v>
      </c>
      <c r="K49" s="34">
        <v>29960150</v>
      </c>
      <c r="L49" s="37">
        <v>32291450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2031998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70798888</v>
      </c>
      <c r="D51" s="68">
        <f t="shared" si="3"/>
        <v>11143949</v>
      </c>
      <c r="E51" s="69">
        <f t="shared" si="3"/>
        <v>13369304</v>
      </c>
      <c r="F51" s="70">
        <f t="shared" si="3"/>
        <v>33077116</v>
      </c>
      <c r="G51" s="68">
        <f t="shared" si="3"/>
        <v>31384759</v>
      </c>
      <c r="H51" s="69">
        <f t="shared" si="3"/>
        <v>31384759</v>
      </c>
      <c r="I51" s="71">
        <f t="shared" si="3"/>
        <v>24234430</v>
      </c>
      <c r="J51" s="72">
        <f t="shared" si="3"/>
        <v>38293204</v>
      </c>
      <c r="K51" s="68">
        <f t="shared" si="3"/>
        <v>36862062</v>
      </c>
      <c r="L51" s="69">
        <f t="shared" si="3"/>
        <v>38424638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70798888</v>
      </c>
      <c r="D53" s="79">
        <f t="shared" ref="D53:L53" si="4">+D51-D52</f>
        <v>11143949</v>
      </c>
      <c r="E53" s="80">
        <f t="shared" si="4"/>
        <v>13369304</v>
      </c>
      <c r="F53" s="81">
        <f t="shared" si="4"/>
        <v>33077116</v>
      </c>
      <c r="G53" s="79">
        <f t="shared" si="4"/>
        <v>31384759</v>
      </c>
      <c r="H53" s="80">
        <f t="shared" si="4"/>
        <v>31384759</v>
      </c>
      <c r="I53" s="82">
        <f t="shared" si="4"/>
        <v>24234430</v>
      </c>
      <c r="J53" s="83">
        <f t="shared" si="4"/>
        <v>38293204</v>
      </c>
      <c r="K53" s="79">
        <f t="shared" si="4"/>
        <v>36862062</v>
      </c>
      <c r="L53" s="80">
        <f t="shared" si="4"/>
        <v>38424638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70798888</v>
      </c>
      <c r="D56" s="68">
        <f t="shared" ref="D56:L56" si="5">SUM(D53:D55)</f>
        <v>11143949</v>
      </c>
      <c r="E56" s="69">
        <f t="shared" si="5"/>
        <v>13369304</v>
      </c>
      <c r="F56" s="70">
        <f t="shared" si="5"/>
        <v>33077116</v>
      </c>
      <c r="G56" s="68">
        <f t="shared" si="5"/>
        <v>31384759</v>
      </c>
      <c r="H56" s="69">
        <f t="shared" si="5"/>
        <v>31384759</v>
      </c>
      <c r="I56" s="71">
        <f t="shared" si="5"/>
        <v>24234430</v>
      </c>
      <c r="J56" s="72">
        <f t="shared" si="5"/>
        <v>38293204</v>
      </c>
      <c r="K56" s="68">
        <f t="shared" si="5"/>
        <v>36862062</v>
      </c>
      <c r="L56" s="69">
        <f t="shared" si="5"/>
        <v>38424638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70798888</v>
      </c>
      <c r="D59" s="87">
        <f t="shared" ref="D59:L59" si="6">SUM(D56:D58)</f>
        <v>11143949</v>
      </c>
      <c r="E59" s="88">
        <f t="shared" si="6"/>
        <v>13369304</v>
      </c>
      <c r="F59" s="89">
        <f t="shared" si="6"/>
        <v>33077116</v>
      </c>
      <c r="G59" s="87">
        <f t="shared" si="6"/>
        <v>31384759</v>
      </c>
      <c r="H59" s="90">
        <f t="shared" si="6"/>
        <v>31384759</v>
      </c>
      <c r="I59" s="91">
        <f t="shared" si="6"/>
        <v>24234430</v>
      </c>
      <c r="J59" s="92">
        <f t="shared" si="6"/>
        <v>38293204</v>
      </c>
      <c r="K59" s="87">
        <f t="shared" si="6"/>
        <v>36862062</v>
      </c>
      <c r="L59" s="88">
        <f t="shared" si="6"/>
        <v>38424638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1580664219</v>
      </c>
      <c r="D6" s="29">
        <v>1660356860</v>
      </c>
      <c r="E6" s="30">
        <v>1852043730</v>
      </c>
      <c r="F6" s="31">
        <v>2150331000</v>
      </c>
      <c r="G6" s="29">
        <v>2290831000</v>
      </c>
      <c r="H6" s="32">
        <v>2290831000</v>
      </c>
      <c r="I6" s="30">
        <v>2026729479</v>
      </c>
      <c r="J6" s="33">
        <v>2542822400</v>
      </c>
      <c r="K6" s="29">
        <v>2767000400</v>
      </c>
      <c r="L6" s="32">
        <v>3013263500</v>
      </c>
    </row>
    <row r="7" spans="1:12" ht="13.5" x14ac:dyDescent="0.25">
      <c r="A7" s="28" t="s">
        <v>23</v>
      </c>
      <c r="B7" s="21" t="s">
        <v>22</v>
      </c>
      <c r="C7" s="29">
        <v>497446389</v>
      </c>
      <c r="D7" s="29">
        <v>557135566</v>
      </c>
      <c r="E7" s="30">
        <v>547396563</v>
      </c>
      <c r="F7" s="31">
        <v>588970400</v>
      </c>
      <c r="G7" s="29">
        <v>585000000</v>
      </c>
      <c r="H7" s="32">
        <v>585000000</v>
      </c>
      <c r="I7" s="30">
        <v>562394664</v>
      </c>
      <c r="J7" s="33">
        <v>643500000</v>
      </c>
      <c r="K7" s="29">
        <v>676962000</v>
      </c>
      <c r="L7" s="32">
        <v>712164000</v>
      </c>
    </row>
    <row r="8" spans="1:12" ht="13.5" x14ac:dyDescent="0.25">
      <c r="A8" s="28" t="s">
        <v>24</v>
      </c>
      <c r="B8" s="21" t="s">
        <v>22</v>
      </c>
      <c r="C8" s="29">
        <v>104010024</v>
      </c>
      <c r="D8" s="29">
        <v>108153359</v>
      </c>
      <c r="E8" s="30">
        <v>107728401</v>
      </c>
      <c r="F8" s="31">
        <v>119676200</v>
      </c>
      <c r="G8" s="29">
        <v>120256200</v>
      </c>
      <c r="H8" s="32">
        <v>120256200</v>
      </c>
      <c r="I8" s="30">
        <v>121497290</v>
      </c>
      <c r="J8" s="33">
        <v>132281600</v>
      </c>
      <c r="K8" s="29">
        <v>138895900</v>
      </c>
      <c r="L8" s="32">
        <v>145840800</v>
      </c>
    </row>
    <row r="9" spans="1:12" ht="13.5" x14ac:dyDescent="0.25">
      <c r="A9" s="28" t="s">
        <v>25</v>
      </c>
      <c r="B9" s="21" t="s">
        <v>22</v>
      </c>
      <c r="C9" s="29">
        <v>101598921</v>
      </c>
      <c r="D9" s="29">
        <v>102919741</v>
      </c>
      <c r="E9" s="30">
        <v>107255742</v>
      </c>
      <c r="F9" s="31">
        <v>114791500</v>
      </c>
      <c r="G9" s="29">
        <v>114668500</v>
      </c>
      <c r="H9" s="32">
        <v>114668500</v>
      </c>
      <c r="I9" s="30">
        <v>117337977</v>
      </c>
      <c r="J9" s="33">
        <v>120401900</v>
      </c>
      <c r="K9" s="29">
        <v>126422100</v>
      </c>
      <c r="L9" s="32">
        <v>132743100</v>
      </c>
    </row>
    <row r="10" spans="1:12" ht="13.5" x14ac:dyDescent="0.25">
      <c r="A10" s="28" t="s">
        <v>26</v>
      </c>
      <c r="B10" s="21" t="s">
        <v>19</v>
      </c>
      <c r="C10" s="29">
        <v>13286223</v>
      </c>
      <c r="D10" s="29">
        <v>90881599</v>
      </c>
      <c r="E10" s="30">
        <v>138231557</v>
      </c>
      <c r="F10" s="31">
        <v>12365800</v>
      </c>
      <c r="G10" s="29">
        <v>94780800</v>
      </c>
      <c r="H10" s="32">
        <v>94780800</v>
      </c>
      <c r="I10" s="30">
        <v>123145623</v>
      </c>
      <c r="J10" s="33">
        <v>75525600</v>
      </c>
      <c r="K10" s="29">
        <v>45929900</v>
      </c>
      <c r="L10" s="32">
        <v>63313000</v>
      </c>
    </row>
    <row r="11" spans="1:12" ht="13.5" x14ac:dyDescent="0.25">
      <c r="A11" s="28" t="s">
        <v>27</v>
      </c>
      <c r="B11" s="21" t="s">
        <v>19</v>
      </c>
      <c r="C11" s="29">
        <v>7840537</v>
      </c>
      <c r="D11" s="29">
        <v>4691626</v>
      </c>
      <c r="E11" s="30">
        <v>6538756</v>
      </c>
      <c r="F11" s="31">
        <v>6364800</v>
      </c>
      <c r="G11" s="29">
        <v>8364800</v>
      </c>
      <c r="H11" s="32">
        <v>8364800</v>
      </c>
      <c r="I11" s="30">
        <v>8948306</v>
      </c>
      <c r="J11" s="33">
        <v>8364800</v>
      </c>
      <c r="K11" s="29">
        <v>8364800</v>
      </c>
      <c r="L11" s="32">
        <v>8364800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178195</v>
      </c>
      <c r="D13" s="29">
        <v>387405</v>
      </c>
      <c r="E13" s="30">
        <v>0</v>
      </c>
      <c r="F13" s="31">
        <v>29400</v>
      </c>
      <c r="G13" s="29">
        <v>29400</v>
      </c>
      <c r="H13" s="32">
        <v>29400</v>
      </c>
      <c r="I13" s="30">
        <v>1468</v>
      </c>
      <c r="J13" s="33">
        <v>29400</v>
      </c>
      <c r="K13" s="29">
        <v>30900</v>
      </c>
      <c r="L13" s="32">
        <v>32400</v>
      </c>
    </row>
    <row r="14" spans="1:12" ht="13.5" x14ac:dyDescent="0.25">
      <c r="A14" s="28" t="s">
        <v>30</v>
      </c>
      <c r="B14" s="21" t="s">
        <v>19</v>
      </c>
      <c r="C14" s="29">
        <v>32646390</v>
      </c>
      <c r="D14" s="29">
        <v>34734726</v>
      </c>
      <c r="E14" s="30">
        <v>26846335</v>
      </c>
      <c r="F14" s="31">
        <v>64500000</v>
      </c>
      <c r="G14" s="29">
        <v>40000000</v>
      </c>
      <c r="H14" s="32">
        <v>40000000</v>
      </c>
      <c r="I14" s="30">
        <v>34330516</v>
      </c>
      <c r="J14" s="33">
        <v>45000000</v>
      </c>
      <c r="K14" s="29">
        <v>50000000</v>
      </c>
      <c r="L14" s="32">
        <v>55000000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745590</v>
      </c>
      <c r="D16" s="34">
        <v>1225304</v>
      </c>
      <c r="E16" s="35">
        <v>1875641</v>
      </c>
      <c r="F16" s="36">
        <v>849900</v>
      </c>
      <c r="G16" s="34">
        <v>1949900</v>
      </c>
      <c r="H16" s="37">
        <v>1949900</v>
      </c>
      <c r="I16" s="38">
        <v>1925210</v>
      </c>
      <c r="J16" s="36">
        <v>1911700</v>
      </c>
      <c r="K16" s="34">
        <v>2007200</v>
      </c>
      <c r="L16" s="37">
        <v>2107600</v>
      </c>
    </row>
    <row r="17" spans="1:12" ht="13.5" x14ac:dyDescent="0.25">
      <c r="A17" s="28" t="s">
        <v>33</v>
      </c>
      <c r="B17" s="21" t="s">
        <v>19</v>
      </c>
      <c r="C17" s="34">
        <v>6254734</v>
      </c>
      <c r="D17" s="34">
        <v>6928541</v>
      </c>
      <c r="E17" s="37">
        <v>8395709</v>
      </c>
      <c r="F17" s="39">
        <v>16073500</v>
      </c>
      <c r="G17" s="34">
        <v>15018500</v>
      </c>
      <c r="H17" s="37">
        <v>15018500</v>
      </c>
      <c r="I17" s="40">
        <v>15540673</v>
      </c>
      <c r="J17" s="39">
        <v>19840400</v>
      </c>
      <c r="K17" s="34">
        <v>20832600</v>
      </c>
      <c r="L17" s="37">
        <v>21874300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6208889</v>
      </c>
      <c r="D19" s="34">
        <v>4923254</v>
      </c>
      <c r="E19" s="37">
        <v>21158073</v>
      </c>
      <c r="F19" s="39">
        <v>8624600</v>
      </c>
      <c r="G19" s="34">
        <v>11130600</v>
      </c>
      <c r="H19" s="37">
        <v>11130600</v>
      </c>
      <c r="I19" s="41">
        <v>16870638</v>
      </c>
      <c r="J19" s="39">
        <v>11627000</v>
      </c>
      <c r="K19" s="34">
        <v>11672200</v>
      </c>
      <c r="L19" s="37">
        <v>11672200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551172687</v>
      </c>
      <c r="D21" s="34">
        <v>567443544</v>
      </c>
      <c r="E21" s="37">
        <v>615807640</v>
      </c>
      <c r="F21" s="39">
        <v>736829200</v>
      </c>
      <c r="G21" s="34">
        <v>713966800</v>
      </c>
      <c r="H21" s="37">
        <v>713966800</v>
      </c>
      <c r="I21" s="41">
        <v>675918344</v>
      </c>
      <c r="J21" s="39">
        <v>778223600</v>
      </c>
      <c r="K21" s="34">
        <v>817134900</v>
      </c>
      <c r="L21" s="37">
        <v>857991900</v>
      </c>
    </row>
    <row r="22" spans="1:12" ht="13.5" x14ac:dyDescent="0.25">
      <c r="A22" s="28" t="s">
        <v>38</v>
      </c>
      <c r="B22" s="21" t="s">
        <v>19</v>
      </c>
      <c r="C22" s="34">
        <v>14438856</v>
      </c>
      <c r="D22" s="34">
        <v>16038916</v>
      </c>
      <c r="E22" s="37">
        <v>7667510</v>
      </c>
      <c r="F22" s="39">
        <v>6332000</v>
      </c>
      <c r="G22" s="34">
        <v>6332000</v>
      </c>
      <c r="H22" s="37">
        <v>6332000</v>
      </c>
      <c r="I22" s="41">
        <v>10041595</v>
      </c>
      <c r="J22" s="39">
        <v>6207900</v>
      </c>
      <c r="K22" s="34">
        <v>6518200</v>
      </c>
      <c r="L22" s="37">
        <v>6844100</v>
      </c>
    </row>
    <row r="23" spans="1:12" ht="13.5" x14ac:dyDescent="0.25">
      <c r="A23" s="28" t="s">
        <v>39</v>
      </c>
      <c r="B23" s="21" t="s">
        <v>19</v>
      </c>
      <c r="C23" s="34">
        <v>74344521</v>
      </c>
      <c r="D23" s="34">
        <v>31900100</v>
      </c>
      <c r="E23" s="37">
        <v>17165095</v>
      </c>
      <c r="F23" s="39">
        <v>15753500</v>
      </c>
      <c r="G23" s="34">
        <v>12283500</v>
      </c>
      <c r="H23" s="37">
        <v>12283500</v>
      </c>
      <c r="I23" s="41">
        <v>5897711</v>
      </c>
      <c r="J23" s="39">
        <v>12283600</v>
      </c>
      <c r="K23" s="34">
        <v>12283500</v>
      </c>
      <c r="L23" s="37">
        <v>12283500</v>
      </c>
    </row>
    <row r="24" spans="1:12" ht="13.5" x14ac:dyDescent="0.25">
      <c r="A24" s="28" t="s">
        <v>40</v>
      </c>
      <c r="B24" s="21" t="s">
        <v>19</v>
      </c>
      <c r="C24" s="34">
        <v>3069325</v>
      </c>
      <c r="D24" s="34">
        <v>2877459</v>
      </c>
      <c r="E24" s="37">
        <v>3291476</v>
      </c>
      <c r="F24" s="39">
        <v>3631700</v>
      </c>
      <c r="G24" s="34">
        <v>3631700</v>
      </c>
      <c r="H24" s="37">
        <v>3631700</v>
      </c>
      <c r="I24" s="41">
        <v>3551649</v>
      </c>
      <c r="J24" s="39">
        <v>3631700</v>
      </c>
      <c r="K24" s="34">
        <v>3813300</v>
      </c>
      <c r="L24" s="37">
        <v>4003900</v>
      </c>
    </row>
    <row r="25" spans="1:12" ht="13.5" x14ac:dyDescent="0.25">
      <c r="A25" s="28" t="s">
        <v>41</v>
      </c>
      <c r="B25" s="21" t="s">
        <v>19</v>
      </c>
      <c r="C25" s="34">
        <v>491484405</v>
      </c>
      <c r="D25" s="34">
        <v>437069524</v>
      </c>
      <c r="E25" s="37">
        <v>503405494</v>
      </c>
      <c r="F25" s="39">
        <v>551826800</v>
      </c>
      <c r="G25" s="34">
        <v>568972600</v>
      </c>
      <c r="H25" s="37">
        <v>568972600</v>
      </c>
      <c r="I25" s="41">
        <v>563646122</v>
      </c>
      <c r="J25" s="39">
        <v>587345000</v>
      </c>
      <c r="K25" s="34">
        <v>613554600</v>
      </c>
      <c r="L25" s="37">
        <v>644094000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870000</v>
      </c>
      <c r="H26" s="37">
        <v>870000</v>
      </c>
      <c r="I26" s="41">
        <v>1335394</v>
      </c>
      <c r="J26" s="39">
        <v>870000</v>
      </c>
      <c r="K26" s="34">
        <v>870000</v>
      </c>
      <c r="L26" s="37">
        <v>870000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91832253</v>
      </c>
      <c r="D29" s="34">
        <v>140000</v>
      </c>
      <c r="E29" s="37">
        <v>55710000</v>
      </c>
      <c r="F29" s="39">
        <v>0</v>
      </c>
      <c r="G29" s="34">
        <v>0</v>
      </c>
      <c r="H29" s="37">
        <v>0</v>
      </c>
      <c r="I29" s="41">
        <v>98645000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544148</v>
      </c>
      <c r="D30" s="34">
        <v>646664686</v>
      </c>
      <c r="E30" s="37">
        <v>594926951</v>
      </c>
      <c r="F30" s="38">
        <v>534500400</v>
      </c>
      <c r="G30" s="34">
        <v>534540400</v>
      </c>
      <c r="H30" s="37">
        <v>534540400</v>
      </c>
      <c r="I30" s="41">
        <v>620566092</v>
      </c>
      <c r="J30" s="39">
        <v>609585200</v>
      </c>
      <c r="K30" s="34">
        <v>662737700</v>
      </c>
      <c r="L30" s="37">
        <v>709865200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3577766306</v>
      </c>
      <c r="D32" s="52">
        <f t="shared" ref="D32:L32" si="0">SUM(D6:D19)+SUM(D21:D31)</f>
        <v>4274472210</v>
      </c>
      <c r="E32" s="53">
        <f t="shared" si="0"/>
        <v>4615444673</v>
      </c>
      <c r="F32" s="54">
        <f t="shared" si="0"/>
        <v>4931450700</v>
      </c>
      <c r="G32" s="52">
        <f t="shared" si="0"/>
        <v>5122626700</v>
      </c>
      <c r="H32" s="55">
        <f t="shared" si="0"/>
        <v>5122626700</v>
      </c>
      <c r="I32" s="56">
        <f t="shared" si="0"/>
        <v>5008323751</v>
      </c>
      <c r="J32" s="57">
        <f t="shared" si="0"/>
        <v>5599451800</v>
      </c>
      <c r="K32" s="52">
        <f t="shared" si="0"/>
        <v>5965030200</v>
      </c>
      <c r="L32" s="53">
        <f t="shared" si="0"/>
        <v>6402328300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956519848</v>
      </c>
      <c r="D34" s="34">
        <v>1032294394</v>
      </c>
      <c r="E34" s="37">
        <v>1076639481</v>
      </c>
      <c r="F34" s="38">
        <v>1212559100</v>
      </c>
      <c r="G34" s="34">
        <v>1186691700</v>
      </c>
      <c r="H34" s="40">
        <v>1186691700</v>
      </c>
      <c r="I34" s="41">
        <v>1138017295</v>
      </c>
      <c r="J34" s="39">
        <v>1257067700</v>
      </c>
      <c r="K34" s="34">
        <v>1315507900</v>
      </c>
      <c r="L34" s="37">
        <v>1381000900</v>
      </c>
    </row>
    <row r="35" spans="1:12" ht="13.5" x14ac:dyDescent="0.25">
      <c r="A35" s="28" t="s">
        <v>49</v>
      </c>
      <c r="B35" s="21" t="s">
        <v>19</v>
      </c>
      <c r="C35" s="34">
        <v>31203747</v>
      </c>
      <c r="D35" s="34">
        <v>30528267</v>
      </c>
      <c r="E35" s="37">
        <v>32723589</v>
      </c>
      <c r="F35" s="38">
        <v>35509700</v>
      </c>
      <c r="G35" s="34">
        <v>35509700</v>
      </c>
      <c r="H35" s="40">
        <v>35509700</v>
      </c>
      <c r="I35" s="41">
        <v>30596803</v>
      </c>
      <c r="J35" s="39">
        <v>35202700</v>
      </c>
      <c r="K35" s="34">
        <v>36959800</v>
      </c>
      <c r="L35" s="37">
        <v>38805000</v>
      </c>
    </row>
    <row r="36" spans="1:12" ht="13.5" x14ac:dyDescent="0.25">
      <c r="A36" s="28" t="s">
        <v>50</v>
      </c>
      <c r="B36" s="21" t="s">
        <v>22</v>
      </c>
      <c r="C36" s="34">
        <v>1072631235</v>
      </c>
      <c r="D36" s="34">
        <v>1151971461</v>
      </c>
      <c r="E36" s="37">
        <v>1250740202</v>
      </c>
      <c r="F36" s="39">
        <v>1492128200</v>
      </c>
      <c r="G36" s="34">
        <v>1627634200</v>
      </c>
      <c r="H36" s="37">
        <v>1627634200</v>
      </c>
      <c r="I36" s="41">
        <v>1528529016</v>
      </c>
      <c r="J36" s="39">
        <v>1802030900</v>
      </c>
      <c r="K36" s="34">
        <v>1962411600</v>
      </c>
      <c r="L36" s="37">
        <v>2137066300</v>
      </c>
    </row>
    <row r="37" spans="1:12" ht="13.5" x14ac:dyDescent="0.25">
      <c r="A37" s="28" t="s">
        <v>51</v>
      </c>
      <c r="B37" s="21" t="s">
        <v>52</v>
      </c>
      <c r="C37" s="34">
        <v>247560496</v>
      </c>
      <c r="D37" s="34">
        <v>546880564</v>
      </c>
      <c r="E37" s="37">
        <v>509290162</v>
      </c>
      <c r="F37" s="39">
        <v>460979000</v>
      </c>
      <c r="G37" s="34">
        <v>494717400</v>
      </c>
      <c r="H37" s="37">
        <v>494717400</v>
      </c>
      <c r="I37" s="41">
        <v>517550954</v>
      </c>
      <c r="J37" s="39">
        <v>492833600</v>
      </c>
      <c r="K37" s="34">
        <v>527552500</v>
      </c>
      <c r="L37" s="37">
        <v>559346300</v>
      </c>
    </row>
    <row r="38" spans="1:12" ht="13.5" x14ac:dyDescent="0.25">
      <c r="A38" s="28" t="s">
        <v>53</v>
      </c>
      <c r="B38" s="21" t="s">
        <v>54</v>
      </c>
      <c r="C38" s="34">
        <v>37409834</v>
      </c>
      <c r="D38" s="34">
        <v>-136019045</v>
      </c>
      <c r="E38" s="37">
        <v>-204116989</v>
      </c>
      <c r="F38" s="38">
        <v>173882500</v>
      </c>
      <c r="G38" s="34">
        <v>238596600</v>
      </c>
      <c r="H38" s="40">
        <v>238596600</v>
      </c>
      <c r="I38" s="41">
        <v>221383632</v>
      </c>
      <c r="J38" s="39">
        <v>274732500</v>
      </c>
      <c r="K38" s="34">
        <v>294828300</v>
      </c>
      <c r="L38" s="37">
        <v>316695300</v>
      </c>
    </row>
    <row r="39" spans="1:12" ht="13.5" x14ac:dyDescent="0.25">
      <c r="A39" s="28" t="s">
        <v>55</v>
      </c>
      <c r="B39" s="21" t="s">
        <v>19</v>
      </c>
      <c r="C39" s="34">
        <v>349122868</v>
      </c>
      <c r="D39" s="34">
        <v>338422507</v>
      </c>
      <c r="E39" s="37">
        <v>312051529</v>
      </c>
      <c r="F39" s="39">
        <v>320159500</v>
      </c>
      <c r="G39" s="34">
        <v>320159500</v>
      </c>
      <c r="H39" s="37">
        <v>320159500</v>
      </c>
      <c r="I39" s="41">
        <v>304467155</v>
      </c>
      <c r="J39" s="39">
        <v>305949500</v>
      </c>
      <c r="K39" s="34">
        <v>340255400</v>
      </c>
      <c r="L39" s="37">
        <v>380499800</v>
      </c>
    </row>
    <row r="40" spans="1:12" ht="13.5" x14ac:dyDescent="0.25">
      <c r="A40" s="28" t="s">
        <v>28</v>
      </c>
      <c r="B40" s="21" t="s">
        <v>19</v>
      </c>
      <c r="C40" s="34">
        <v>59021449</v>
      </c>
      <c r="D40" s="34">
        <v>57199838</v>
      </c>
      <c r="E40" s="37">
        <v>89003490</v>
      </c>
      <c r="F40" s="38">
        <v>130490500</v>
      </c>
      <c r="G40" s="34">
        <v>158678000</v>
      </c>
      <c r="H40" s="40">
        <v>158678000</v>
      </c>
      <c r="I40" s="41">
        <v>158839241</v>
      </c>
      <c r="J40" s="39">
        <v>178823500</v>
      </c>
      <c r="K40" s="34">
        <v>199420000</v>
      </c>
      <c r="L40" s="37">
        <v>214615700</v>
      </c>
    </row>
    <row r="41" spans="1:12" ht="13.5" x14ac:dyDescent="0.25">
      <c r="A41" s="28" t="s">
        <v>56</v>
      </c>
      <c r="B41" s="21" t="s">
        <v>19</v>
      </c>
      <c r="C41" s="34">
        <v>247867927</v>
      </c>
      <c r="D41" s="34">
        <v>454964348</v>
      </c>
      <c r="E41" s="37">
        <v>580306414</v>
      </c>
      <c r="F41" s="38">
        <v>409217200</v>
      </c>
      <c r="G41" s="34">
        <v>493057300</v>
      </c>
      <c r="H41" s="40">
        <v>493057300</v>
      </c>
      <c r="I41" s="41">
        <v>574682558</v>
      </c>
      <c r="J41" s="39">
        <v>475795300</v>
      </c>
      <c r="K41" s="34">
        <v>460317300</v>
      </c>
      <c r="L41" s="37">
        <v>498152200</v>
      </c>
    </row>
    <row r="42" spans="1:12" ht="13.5" x14ac:dyDescent="0.25">
      <c r="A42" s="28" t="s">
        <v>57</v>
      </c>
      <c r="B42" s="21" t="s">
        <v>19</v>
      </c>
      <c r="C42" s="34">
        <v>9787223</v>
      </c>
      <c r="D42" s="34">
        <v>9278713</v>
      </c>
      <c r="E42" s="37">
        <v>8772298</v>
      </c>
      <c r="F42" s="39">
        <v>14758700</v>
      </c>
      <c r="G42" s="34">
        <v>9959300</v>
      </c>
      <c r="H42" s="37">
        <v>9959300</v>
      </c>
      <c r="I42" s="41">
        <v>8927437</v>
      </c>
      <c r="J42" s="39">
        <v>7582000</v>
      </c>
      <c r="K42" s="34">
        <v>7938400</v>
      </c>
      <c r="L42" s="37">
        <v>8311300</v>
      </c>
    </row>
    <row r="43" spans="1:12" ht="13.5" x14ac:dyDescent="0.25">
      <c r="A43" s="28" t="s">
        <v>58</v>
      </c>
      <c r="B43" s="21" t="s">
        <v>19</v>
      </c>
      <c r="C43" s="34">
        <v>165172159</v>
      </c>
      <c r="D43" s="34">
        <v>119892038</v>
      </c>
      <c r="E43" s="37">
        <v>245948595</v>
      </c>
      <c r="F43" s="38">
        <v>0</v>
      </c>
      <c r="G43" s="34">
        <v>0</v>
      </c>
      <c r="H43" s="40">
        <v>0</v>
      </c>
      <c r="I43" s="41">
        <v>68319717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274286957</v>
      </c>
      <c r="D44" s="34">
        <v>333965348</v>
      </c>
      <c r="E44" s="37">
        <v>336283932</v>
      </c>
      <c r="F44" s="39">
        <v>343729600</v>
      </c>
      <c r="G44" s="34">
        <v>377359300</v>
      </c>
      <c r="H44" s="37">
        <v>377359300</v>
      </c>
      <c r="I44" s="41">
        <v>322441292</v>
      </c>
      <c r="J44" s="39">
        <v>389896200</v>
      </c>
      <c r="K44" s="34">
        <v>406251700</v>
      </c>
      <c r="L44" s="37">
        <v>425704300</v>
      </c>
    </row>
    <row r="45" spans="1:12" ht="13.5" x14ac:dyDescent="0.25">
      <c r="A45" s="28" t="s">
        <v>60</v>
      </c>
      <c r="B45" s="21" t="s">
        <v>19</v>
      </c>
      <c r="C45" s="34">
        <v>183447592</v>
      </c>
      <c r="D45" s="34">
        <v>23429515</v>
      </c>
      <c r="E45" s="37">
        <v>100056166</v>
      </c>
      <c r="F45" s="38">
        <v>0</v>
      </c>
      <c r="G45" s="34">
        <v>0</v>
      </c>
      <c r="H45" s="37">
        <v>0</v>
      </c>
      <c r="I45" s="41">
        <v>7520222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541701</v>
      </c>
      <c r="D46" s="34">
        <v>261502655</v>
      </c>
      <c r="E46" s="37">
        <v>435888913</v>
      </c>
      <c r="F46" s="39">
        <v>343609600</v>
      </c>
      <c r="G46" s="34">
        <v>343664200</v>
      </c>
      <c r="H46" s="37">
        <v>343664200</v>
      </c>
      <c r="I46" s="41">
        <v>429492885</v>
      </c>
      <c r="J46" s="39">
        <v>370004400</v>
      </c>
      <c r="K46" s="34">
        <v>401076400</v>
      </c>
      <c r="L46" s="37">
        <v>428946400</v>
      </c>
    </row>
    <row r="47" spans="1:12" x14ac:dyDescent="0.2">
      <c r="A47" s="60" t="s">
        <v>62</v>
      </c>
      <c r="B47" s="51" t="s">
        <v>19</v>
      </c>
      <c r="C47" s="52">
        <f>SUM(C34:C46)</f>
        <v>3634573036</v>
      </c>
      <c r="D47" s="52">
        <f t="shared" ref="D47:L47" si="1">SUM(D34:D46)</f>
        <v>4224310603</v>
      </c>
      <c r="E47" s="53">
        <f t="shared" si="1"/>
        <v>4773587782</v>
      </c>
      <c r="F47" s="54">
        <f t="shared" si="1"/>
        <v>4937023600</v>
      </c>
      <c r="G47" s="52">
        <f t="shared" si="1"/>
        <v>5286027200</v>
      </c>
      <c r="H47" s="53">
        <f t="shared" si="1"/>
        <v>5286027200</v>
      </c>
      <c r="I47" s="56">
        <f t="shared" si="1"/>
        <v>5310768207</v>
      </c>
      <c r="J47" s="57">
        <f t="shared" si="1"/>
        <v>5589918300</v>
      </c>
      <c r="K47" s="52">
        <f t="shared" si="1"/>
        <v>5952519300</v>
      </c>
      <c r="L47" s="53">
        <f t="shared" si="1"/>
        <v>6389143500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-56806730</v>
      </c>
      <c r="D48" s="61">
        <f t="shared" si="2"/>
        <v>50161607</v>
      </c>
      <c r="E48" s="62">
        <f t="shared" si="2"/>
        <v>-158143109</v>
      </c>
      <c r="F48" s="63">
        <f t="shared" si="2"/>
        <v>-5572900</v>
      </c>
      <c r="G48" s="61">
        <f t="shared" si="2"/>
        <v>-163400500</v>
      </c>
      <c r="H48" s="62">
        <f t="shared" si="2"/>
        <v>-163400500</v>
      </c>
      <c r="I48" s="64">
        <f t="shared" si="2"/>
        <v>-302444456</v>
      </c>
      <c r="J48" s="65">
        <f t="shared" si="2"/>
        <v>9533500</v>
      </c>
      <c r="K48" s="61">
        <f t="shared" si="2"/>
        <v>12510900</v>
      </c>
      <c r="L48" s="62">
        <f t="shared" si="2"/>
        <v>13184800</v>
      </c>
    </row>
    <row r="49" spans="1:12" ht="25.5" x14ac:dyDescent="0.25">
      <c r="A49" s="66" t="s">
        <v>64</v>
      </c>
      <c r="B49" s="21" t="s">
        <v>65</v>
      </c>
      <c r="C49" s="34">
        <v>188216566</v>
      </c>
      <c r="D49" s="34">
        <v>181567482</v>
      </c>
      <c r="E49" s="37">
        <v>250741248</v>
      </c>
      <c r="F49" s="39">
        <v>218836200</v>
      </c>
      <c r="G49" s="34">
        <v>218530400</v>
      </c>
      <c r="H49" s="37">
        <v>218530400</v>
      </c>
      <c r="I49" s="41">
        <v>256687209</v>
      </c>
      <c r="J49" s="39">
        <v>219003000</v>
      </c>
      <c r="K49" s="34">
        <v>202524400</v>
      </c>
      <c r="L49" s="37">
        <v>227573000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1626800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131409836</v>
      </c>
      <c r="D51" s="68">
        <f t="shared" si="3"/>
        <v>233355889</v>
      </c>
      <c r="E51" s="69">
        <f t="shared" si="3"/>
        <v>92598139</v>
      </c>
      <c r="F51" s="70">
        <f t="shared" si="3"/>
        <v>213263300</v>
      </c>
      <c r="G51" s="68">
        <f t="shared" si="3"/>
        <v>55129900</v>
      </c>
      <c r="H51" s="69">
        <f t="shared" si="3"/>
        <v>55129900</v>
      </c>
      <c r="I51" s="71">
        <f t="shared" si="3"/>
        <v>-45757247</v>
      </c>
      <c r="J51" s="72">
        <f t="shared" si="3"/>
        <v>228536500</v>
      </c>
      <c r="K51" s="68">
        <f t="shared" si="3"/>
        <v>215035300</v>
      </c>
      <c r="L51" s="69">
        <f t="shared" si="3"/>
        <v>240757800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131409836</v>
      </c>
      <c r="D53" s="79">
        <f t="shared" ref="D53:L53" si="4">+D51-D52</f>
        <v>233355889</v>
      </c>
      <c r="E53" s="80">
        <f t="shared" si="4"/>
        <v>92598139</v>
      </c>
      <c r="F53" s="81">
        <f t="shared" si="4"/>
        <v>213263300</v>
      </c>
      <c r="G53" s="79">
        <f t="shared" si="4"/>
        <v>55129900</v>
      </c>
      <c r="H53" s="80">
        <f t="shared" si="4"/>
        <v>55129900</v>
      </c>
      <c r="I53" s="82">
        <f t="shared" si="4"/>
        <v>-45757247</v>
      </c>
      <c r="J53" s="83">
        <f t="shared" si="4"/>
        <v>228536500</v>
      </c>
      <c r="K53" s="79">
        <f t="shared" si="4"/>
        <v>215035300</v>
      </c>
      <c r="L53" s="80">
        <f t="shared" si="4"/>
        <v>240757800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131409836</v>
      </c>
      <c r="D56" s="68">
        <f t="shared" ref="D56:L56" si="5">SUM(D53:D55)</f>
        <v>233355889</v>
      </c>
      <c r="E56" s="69">
        <f t="shared" si="5"/>
        <v>92598139</v>
      </c>
      <c r="F56" s="70">
        <f t="shared" si="5"/>
        <v>213263300</v>
      </c>
      <c r="G56" s="68">
        <f t="shared" si="5"/>
        <v>55129900</v>
      </c>
      <c r="H56" s="69">
        <f t="shared" si="5"/>
        <v>55129900</v>
      </c>
      <c r="I56" s="71">
        <f t="shared" si="5"/>
        <v>-45757247</v>
      </c>
      <c r="J56" s="72">
        <f t="shared" si="5"/>
        <v>228536500</v>
      </c>
      <c r="K56" s="68">
        <f t="shared" si="5"/>
        <v>215035300</v>
      </c>
      <c r="L56" s="69">
        <f t="shared" si="5"/>
        <v>240757800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131409836</v>
      </c>
      <c r="D59" s="87">
        <f t="shared" ref="D59:L59" si="6">SUM(D56:D58)</f>
        <v>233355889</v>
      </c>
      <c r="E59" s="88">
        <f t="shared" si="6"/>
        <v>92598139</v>
      </c>
      <c r="F59" s="89">
        <f t="shared" si="6"/>
        <v>213263300</v>
      </c>
      <c r="G59" s="87">
        <f t="shared" si="6"/>
        <v>55129900</v>
      </c>
      <c r="H59" s="90">
        <f t="shared" si="6"/>
        <v>55129900</v>
      </c>
      <c r="I59" s="91">
        <f t="shared" si="6"/>
        <v>-45757247</v>
      </c>
      <c r="J59" s="92">
        <f t="shared" si="6"/>
        <v>228536500</v>
      </c>
      <c r="K59" s="87">
        <f t="shared" si="6"/>
        <v>215035300</v>
      </c>
      <c r="L59" s="88">
        <f t="shared" si="6"/>
        <v>240757800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73657655</v>
      </c>
      <c r="D6" s="29">
        <v>79393761</v>
      </c>
      <c r="E6" s="30">
        <v>79680870</v>
      </c>
      <c r="F6" s="31">
        <v>92779690</v>
      </c>
      <c r="G6" s="29">
        <v>92676170</v>
      </c>
      <c r="H6" s="32">
        <v>92676170</v>
      </c>
      <c r="I6" s="30">
        <v>92379956</v>
      </c>
      <c r="J6" s="33">
        <v>100240750</v>
      </c>
      <c r="K6" s="29">
        <v>111514590</v>
      </c>
      <c r="L6" s="32">
        <v>123747730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14301035</v>
      </c>
      <c r="D9" s="29">
        <v>14138808</v>
      </c>
      <c r="E9" s="30">
        <v>14869348</v>
      </c>
      <c r="F9" s="31">
        <v>15209920</v>
      </c>
      <c r="G9" s="29">
        <v>15532230</v>
      </c>
      <c r="H9" s="32">
        <v>15532230</v>
      </c>
      <c r="I9" s="30">
        <v>15748022</v>
      </c>
      <c r="J9" s="33">
        <v>16276170</v>
      </c>
      <c r="K9" s="29">
        <v>17042810</v>
      </c>
      <c r="L9" s="32">
        <v>17809730</v>
      </c>
    </row>
    <row r="10" spans="1:12" ht="13.5" x14ac:dyDescent="0.25">
      <c r="A10" s="28" t="s">
        <v>26</v>
      </c>
      <c r="B10" s="21" t="s">
        <v>19</v>
      </c>
      <c r="C10" s="29">
        <v>1780971</v>
      </c>
      <c r="D10" s="29">
        <v>2111139</v>
      </c>
      <c r="E10" s="30">
        <v>1543289</v>
      </c>
      <c r="F10" s="31">
        <v>1656080</v>
      </c>
      <c r="G10" s="29">
        <v>1360080</v>
      </c>
      <c r="H10" s="32">
        <v>1360080</v>
      </c>
      <c r="I10" s="30">
        <v>1248413</v>
      </c>
      <c r="J10" s="33">
        <v>5447730</v>
      </c>
      <c r="K10" s="29">
        <v>7256340</v>
      </c>
      <c r="L10" s="32">
        <v>6766500</v>
      </c>
    </row>
    <row r="11" spans="1:12" ht="13.5" x14ac:dyDescent="0.25">
      <c r="A11" s="28" t="s">
        <v>27</v>
      </c>
      <c r="B11" s="21" t="s">
        <v>19</v>
      </c>
      <c r="C11" s="29">
        <v>3816689</v>
      </c>
      <c r="D11" s="29">
        <v>4135485</v>
      </c>
      <c r="E11" s="30">
        <v>2156185</v>
      </c>
      <c r="F11" s="31">
        <v>2763850</v>
      </c>
      <c r="G11" s="29">
        <v>2763850</v>
      </c>
      <c r="H11" s="32">
        <v>2763850</v>
      </c>
      <c r="I11" s="30">
        <v>2601719</v>
      </c>
      <c r="J11" s="33">
        <v>2899280</v>
      </c>
      <c r="K11" s="29">
        <v>3032650</v>
      </c>
      <c r="L11" s="32">
        <v>3169120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1105680</v>
      </c>
      <c r="D13" s="29">
        <v>1375684</v>
      </c>
      <c r="E13" s="30">
        <v>1314955</v>
      </c>
      <c r="F13" s="31">
        <v>0</v>
      </c>
      <c r="G13" s="29">
        <v>2390000</v>
      </c>
      <c r="H13" s="32">
        <v>2390000</v>
      </c>
      <c r="I13" s="30">
        <v>3175669</v>
      </c>
      <c r="J13" s="33">
        <v>2330000</v>
      </c>
      <c r="K13" s="29">
        <v>2280000</v>
      </c>
      <c r="L13" s="32">
        <v>2230000</v>
      </c>
    </row>
    <row r="14" spans="1:12" ht="13.5" x14ac:dyDescent="0.25">
      <c r="A14" s="28" t="s">
        <v>30</v>
      </c>
      <c r="B14" s="21" t="s">
        <v>19</v>
      </c>
      <c r="C14" s="29">
        <v>5990284</v>
      </c>
      <c r="D14" s="29">
        <v>6436936</v>
      </c>
      <c r="E14" s="30">
        <v>8140359</v>
      </c>
      <c r="F14" s="31">
        <v>7817190</v>
      </c>
      <c r="G14" s="29">
        <v>8047190</v>
      </c>
      <c r="H14" s="32">
        <v>8047190</v>
      </c>
      <c r="I14" s="30">
        <v>10164905</v>
      </c>
      <c r="J14" s="33">
        <v>8441500</v>
      </c>
      <c r="K14" s="29">
        <v>8829810</v>
      </c>
      <c r="L14" s="32">
        <v>9227150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1294506</v>
      </c>
      <c r="D17" s="34">
        <v>1558994</v>
      </c>
      <c r="E17" s="37">
        <v>1199035</v>
      </c>
      <c r="F17" s="39">
        <v>1627460</v>
      </c>
      <c r="G17" s="34">
        <v>1627460</v>
      </c>
      <c r="H17" s="37">
        <v>1627460</v>
      </c>
      <c r="I17" s="40">
        <v>1424827</v>
      </c>
      <c r="J17" s="39">
        <v>1705710</v>
      </c>
      <c r="K17" s="34">
        <v>1784180</v>
      </c>
      <c r="L17" s="37">
        <v>1880640</v>
      </c>
    </row>
    <row r="18" spans="1:12" ht="13.5" x14ac:dyDescent="0.25">
      <c r="A18" s="28" t="s">
        <v>34</v>
      </c>
      <c r="B18" s="21" t="s">
        <v>19</v>
      </c>
      <c r="C18" s="34">
        <v>18405</v>
      </c>
      <c r="D18" s="34">
        <v>21763</v>
      </c>
      <c r="E18" s="37">
        <v>1951786</v>
      </c>
      <c r="F18" s="39">
        <v>2534820</v>
      </c>
      <c r="G18" s="34">
        <v>2534820</v>
      </c>
      <c r="H18" s="37">
        <v>2534820</v>
      </c>
      <c r="I18" s="41">
        <v>2283510</v>
      </c>
      <c r="J18" s="39">
        <v>2659030</v>
      </c>
      <c r="K18" s="34">
        <v>2781340</v>
      </c>
      <c r="L18" s="37">
        <v>2906510</v>
      </c>
    </row>
    <row r="19" spans="1:12" ht="13.5" x14ac:dyDescent="0.25">
      <c r="A19" s="28" t="s">
        <v>35</v>
      </c>
      <c r="B19" s="21" t="s">
        <v>19</v>
      </c>
      <c r="C19" s="34">
        <v>322483</v>
      </c>
      <c r="D19" s="34">
        <v>683085</v>
      </c>
      <c r="E19" s="37">
        <v>290723</v>
      </c>
      <c r="F19" s="39">
        <v>262620</v>
      </c>
      <c r="G19" s="34">
        <v>262620</v>
      </c>
      <c r="H19" s="37">
        <v>262620</v>
      </c>
      <c r="I19" s="41">
        <v>2124645</v>
      </c>
      <c r="J19" s="39">
        <v>275490</v>
      </c>
      <c r="K19" s="34">
        <v>288160</v>
      </c>
      <c r="L19" s="37">
        <v>345950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64870943</v>
      </c>
      <c r="D21" s="34">
        <v>66472077</v>
      </c>
      <c r="E21" s="37">
        <v>68421868</v>
      </c>
      <c r="F21" s="39">
        <v>74460520</v>
      </c>
      <c r="G21" s="34">
        <v>75201610</v>
      </c>
      <c r="H21" s="37">
        <v>75201610</v>
      </c>
      <c r="I21" s="41">
        <v>71880502</v>
      </c>
      <c r="J21" s="39">
        <v>77802420</v>
      </c>
      <c r="K21" s="34">
        <v>83167190</v>
      </c>
      <c r="L21" s="37">
        <v>87324580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5548415</v>
      </c>
      <c r="D23" s="34">
        <v>5837704</v>
      </c>
      <c r="E23" s="37">
        <v>4444469</v>
      </c>
      <c r="F23" s="39">
        <v>7388100</v>
      </c>
      <c r="G23" s="34">
        <v>4227930</v>
      </c>
      <c r="H23" s="37">
        <v>4227930</v>
      </c>
      <c r="I23" s="41">
        <v>1408514</v>
      </c>
      <c r="J23" s="39">
        <v>4435100</v>
      </c>
      <c r="K23" s="34">
        <v>4639130</v>
      </c>
      <c r="L23" s="37">
        <v>4847860</v>
      </c>
    </row>
    <row r="24" spans="1:12" ht="13.5" x14ac:dyDescent="0.25">
      <c r="A24" s="28" t="s">
        <v>40</v>
      </c>
      <c r="B24" s="21" t="s">
        <v>19</v>
      </c>
      <c r="C24" s="34">
        <v>8193</v>
      </c>
      <c r="D24" s="34">
        <v>1874</v>
      </c>
      <c r="E24" s="37">
        <v>36101</v>
      </c>
      <c r="F24" s="39">
        <v>15310</v>
      </c>
      <c r="G24" s="34">
        <v>15310</v>
      </c>
      <c r="H24" s="37">
        <v>15310</v>
      </c>
      <c r="I24" s="41">
        <v>18014</v>
      </c>
      <c r="J24" s="39">
        <v>16060</v>
      </c>
      <c r="K24" s="34">
        <v>16800</v>
      </c>
      <c r="L24" s="37">
        <v>17560</v>
      </c>
    </row>
    <row r="25" spans="1:12" ht="13.5" x14ac:dyDescent="0.25">
      <c r="A25" s="28" t="s">
        <v>41</v>
      </c>
      <c r="B25" s="21" t="s">
        <v>19</v>
      </c>
      <c r="C25" s="34">
        <v>247824850</v>
      </c>
      <c r="D25" s="34">
        <v>230218206</v>
      </c>
      <c r="E25" s="37">
        <v>241199746</v>
      </c>
      <c r="F25" s="39">
        <v>255963750</v>
      </c>
      <c r="G25" s="34">
        <v>255178050</v>
      </c>
      <c r="H25" s="37">
        <v>255178050</v>
      </c>
      <c r="I25" s="41">
        <v>255028048</v>
      </c>
      <c r="J25" s="39">
        <v>268231100</v>
      </c>
      <c r="K25" s="34">
        <v>262876050</v>
      </c>
      <c r="L25" s="37">
        <v>253817700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6300000</v>
      </c>
      <c r="H26" s="37">
        <v>6300000</v>
      </c>
      <c r="I26" s="41">
        <v>5355150</v>
      </c>
      <c r="J26" s="39">
        <v>6300000</v>
      </c>
      <c r="K26" s="34">
        <v>6300000</v>
      </c>
      <c r="L26" s="37">
        <v>6300000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1539400</v>
      </c>
      <c r="H28" s="37">
        <v>1539400</v>
      </c>
      <c r="I28" s="41">
        <v>1470528</v>
      </c>
      <c r="J28" s="39">
        <v>1633410</v>
      </c>
      <c r="K28" s="34">
        <v>1812600</v>
      </c>
      <c r="L28" s="37">
        <v>2011440</v>
      </c>
    </row>
    <row r="29" spans="1:12" ht="13.5" x14ac:dyDescent="0.25">
      <c r="A29" s="28" t="s">
        <v>43</v>
      </c>
      <c r="B29" s="21" t="s">
        <v>19</v>
      </c>
      <c r="C29" s="34">
        <v>998258</v>
      </c>
      <c r="D29" s="34">
        <v>-1247788</v>
      </c>
      <c r="E29" s="37">
        <v>2216945</v>
      </c>
      <c r="F29" s="39">
        <v>3000000</v>
      </c>
      <c r="G29" s="34">
        <v>3383490</v>
      </c>
      <c r="H29" s="37">
        <v>3383490</v>
      </c>
      <c r="I29" s="41">
        <v>794643</v>
      </c>
      <c r="J29" s="39">
        <v>0</v>
      </c>
      <c r="K29" s="34">
        <v>0</v>
      </c>
      <c r="L29" s="37">
        <v>2000000</v>
      </c>
    </row>
    <row r="30" spans="1:12" ht="13.5" x14ac:dyDescent="0.25">
      <c r="A30" s="28" t="s">
        <v>44</v>
      </c>
      <c r="B30" s="21" t="s">
        <v>19</v>
      </c>
      <c r="C30" s="34">
        <v>8110000</v>
      </c>
      <c r="D30" s="34">
        <v>4210000</v>
      </c>
      <c r="E30" s="37">
        <v>4651592</v>
      </c>
      <c r="F30" s="38">
        <v>7000000</v>
      </c>
      <c r="G30" s="34">
        <v>5000000</v>
      </c>
      <c r="H30" s="37">
        <v>5000000</v>
      </c>
      <c r="I30" s="41">
        <v>1145000</v>
      </c>
      <c r="J30" s="39">
        <v>5000000</v>
      </c>
      <c r="K30" s="34">
        <v>5000000</v>
      </c>
      <c r="L30" s="37">
        <v>5000000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429648367</v>
      </c>
      <c r="D32" s="52">
        <f t="shared" ref="D32:L32" si="0">SUM(D6:D19)+SUM(D21:D31)</f>
        <v>415347728</v>
      </c>
      <c r="E32" s="53">
        <f t="shared" si="0"/>
        <v>432117271</v>
      </c>
      <c r="F32" s="54">
        <f t="shared" si="0"/>
        <v>472479310</v>
      </c>
      <c r="G32" s="52">
        <f t="shared" si="0"/>
        <v>478040210</v>
      </c>
      <c r="H32" s="55">
        <f t="shared" si="0"/>
        <v>478040210</v>
      </c>
      <c r="I32" s="56">
        <f t="shared" si="0"/>
        <v>468252065</v>
      </c>
      <c r="J32" s="57">
        <f t="shared" si="0"/>
        <v>503693750</v>
      </c>
      <c r="K32" s="52">
        <f t="shared" si="0"/>
        <v>518621650</v>
      </c>
      <c r="L32" s="53">
        <f t="shared" si="0"/>
        <v>529402470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150769811</v>
      </c>
      <c r="D34" s="34">
        <v>169461053</v>
      </c>
      <c r="E34" s="37">
        <v>175108559</v>
      </c>
      <c r="F34" s="38">
        <v>186227850</v>
      </c>
      <c r="G34" s="34">
        <v>187747650</v>
      </c>
      <c r="H34" s="40">
        <v>187747650</v>
      </c>
      <c r="I34" s="41">
        <v>166546464</v>
      </c>
      <c r="J34" s="39">
        <v>196947230</v>
      </c>
      <c r="K34" s="34">
        <v>206006780</v>
      </c>
      <c r="L34" s="37">
        <v>215285690</v>
      </c>
    </row>
    <row r="35" spans="1:12" ht="13.5" x14ac:dyDescent="0.25">
      <c r="A35" s="28" t="s">
        <v>49</v>
      </c>
      <c r="B35" s="21" t="s">
        <v>19</v>
      </c>
      <c r="C35" s="34">
        <v>22191922</v>
      </c>
      <c r="D35" s="34">
        <v>20684412</v>
      </c>
      <c r="E35" s="37">
        <v>23223213</v>
      </c>
      <c r="F35" s="38">
        <v>23929730</v>
      </c>
      <c r="G35" s="34">
        <v>25200480</v>
      </c>
      <c r="H35" s="40">
        <v>25200480</v>
      </c>
      <c r="I35" s="41">
        <v>25158052</v>
      </c>
      <c r="J35" s="39">
        <v>25956510</v>
      </c>
      <c r="K35" s="34">
        <v>26735190</v>
      </c>
      <c r="L35" s="37">
        <v>27537220</v>
      </c>
    </row>
    <row r="36" spans="1:12" ht="13.5" x14ac:dyDescent="0.25">
      <c r="A36" s="28" t="s">
        <v>50</v>
      </c>
      <c r="B36" s="21" t="s">
        <v>22</v>
      </c>
      <c r="C36" s="34">
        <v>61141943</v>
      </c>
      <c r="D36" s="34">
        <v>70135683</v>
      </c>
      <c r="E36" s="37">
        <v>73697110</v>
      </c>
      <c r="F36" s="39">
        <v>87414150</v>
      </c>
      <c r="G36" s="34">
        <v>87414150</v>
      </c>
      <c r="H36" s="37">
        <v>87414150</v>
      </c>
      <c r="I36" s="41">
        <v>78943273</v>
      </c>
      <c r="J36" s="39">
        <v>96921880</v>
      </c>
      <c r="K36" s="34">
        <v>112138620</v>
      </c>
      <c r="L36" s="37">
        <v>125744380</v>
      </c>
    </row>
    <row r="37" spans="1:12" ht="13.5" x14ac:dyDescent="0.25">
      <c r="A37" s="28" t="s">
        <v>51</v>
      </c>
      <c r="B37" s="21" t="s">
        <v>52</v>
      </c>
      <c r="C37" s="34">
        <v>9289881</v>
      </c>
      <c r="D37" s="34">
        <v>13643828</v>
      </c>
      <c r="E37" s="37">
        <v>16213122</v>
      </c>
      <c r="F37" s="39">
        <v>20757730</v>
      </c>
      <c r="G37" s="34">
        <v>19186070</v>
      </c>
      <c r="H37" s="37">
        <v>19186070</v>
      </c>
      <c r="I37" s="41">
        <v>14875803</v>
      </c>
      <c r="J37" s="39">
        <v>19663880</v>
      </c>
      <c r="K37" s="34">
        <v>20012640</v>
      </c>
      <c r="L37" s="37">
        <v>20518460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3782774</v>
      </c>
      <c r="E38" s="37">
        <v>5136165</v>
      </c>
      <c r="F38" s="38">
        <v>8100000</v>
      </c>
      <c r="G38" s="34">
        <v>5580000</v>
      </c>
      <c r="H38" s="40">
        <v>5580000</v>
      </c>
      <c r="I38" s="41">
        <v>5579993</v>
      </c>
      <c r="J38" s="39">
        <v>5670000</v>
      </c>
      <c r="K38" s="34">
        <v>5930000</v>
      </c>
      <c r="L38" s="37">
        <v>6140000</v>
      </c>
    </row>
    <row r="39" spans="1:12" ht="13.5" x14ac:dyDescent="0.25">
      <c r="A39" s="28" t="s">
        <v>55</v>
      </c>
      <c r="B39" s="21" t="s">
        <v>19</v>
      </c>
      <c r="C39" s="34">
        <v>46252121</v>
      </c>
      <c r="D39" s="34">
        <v>54258625</v>
      </c>
      <c r="E39" s="37">
        <v>55029705</v>
      </c>
      <c r="F39" s="39">
        <v>53629710</v>
      </c>
      <c r="G39" s="34">
        <v>56149710</v>
      </c>
      <c r="H39" s="37">
        <v>56149710</v>
      </c>
      <c r="I39" s="41">
        <v>48440668</v>
      </c>
      <c r="J39" s="39">
        <v>58149710</v>
      </c>
      <c r="K39" s="34">
        <v>58711230</v>
      </c>
      <c r="L39" s="37">
        <v>54845420</v>
      </c>
    </row>
    <row r="40" spans="1:12" ht="13.5" x14ac:dyDescent="0.25">
      <c r="A40" s="28" t="s">
        <v>28</v>
      </c>
      <c r="B40" s="21" t="s">
        <v>19</v>
      </c>
      <c r="C40" s="34">
        <v>362027</v>
      </c>
      <c r="D40" s="34">
        <v>319442</v>
      </c>
      <c r="E40" s="37">
        <v>276858</v>
      </c>
      <c r="F40" s="38">
        <v>3755830</v>
      </c>
      <c r="G40" s="34">
        <v>3080000</v>
      </c>
      <c r="H40" s="40">
        <v>3080000</v>
      </c>
      <c r="I40" s="41">
        <v>3075454</v>
      </c>
      <c r="J40" s="39">
        <v>3268700</v>
      </c>
      <c r="K40" s="34">
        <v>2907190</v>
      </c>
      <c r="L40" s="37">
        <v>2626840</v>
      </c>
    </row>
    <row r="41" spans="1:12" ht="13.5" x14ac:dyDescent="0.25">
      <c r="A41" s="28" t="s">
        <v>56</v>
      </c>
      <c r="B41" s="21" t="s">
        <v>19</v>
      </c>
      <c r="C41" s="34">
        <v>72253476</v>
      </c>
      <c r="D41" s="34">
        <v>85581850</v>
      </c>
      <c r="E41" s="37">
        <v>89134041</v>
      </c>
      <c r="F41" s="38">
        <v>74186030</v>
      </c>
      <c r="G41" s="34">
        <v>85148310</v>
      </c>
      <c r="H41" s="40">
        <v>85148310</v>
      </c>
      <c r="I41" s="41">
        <v>73794715</v>
      </c>
      <c r="J41" s="39">
        <v>69650370</v>
      </c>
      <c r="K41" s="34">
        <v>66498850</v>
      </c>
      <c r="L41" s="37">
        <v>63067310</v>
      </c>
    </row>
    <row r="42" spans="1:12" ht="13.5" x14ac:dyDescent="0.25">
      <c r="A42" s="28" t="s">
        <v>57</v>
      </c>
      <c r="B42" s="21" t="s">
        <v>19</v>
      </c>
      <c r="C42" s="34">
        <v>8972935</v>
      </c>
      <c r="D42" s="34">
        <v>7507565</v>
      </c>
      <c r="E42" s="37">
        <v>5067399</v>
      </c>
      <c r="F42" s="39">
        <v>7672840</v>
      </c>
      <c r="G42" s="34">
        <v>7495840</v>
      </c>
      <c r="H42" s="37">
        <v>7495840</v>
      </c>
      <c r="I42" s="41">
        <v>7686304</v>
      </c>
      <c r="J42" s="39">
        <v>6195000</v>
      </c>
      <c r="K42" s="34">
        <v>6224000</v>
      </c>
      <c r="L42" s="37">
        <v>5769460</v>
      </c>
    </row>
    <row r="43" spans="1:12" ht="13.5" x14ac:dyDescent="0.25">
      <c r="A43" s="28" t="s">
        <v>58</v>
      </c>
      <c r="B43" s="21" t="s">
        <v>19</v>
      </c>
      <c r="C43" s="34">
        <v>14710936</v>
      </c>
      <c r="D43" s="34">
        <v>561108</v>
      </c>
      <c r="E43" s="37">
        <v>1136759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40225559</v>
      </c>
      <c r="D44" s="34">
        <v>46526191</v>
      </c>
      <c r="E44" s="37">
        <v>53558204</v>
      </c>
      <c r="F44" s="39">
        <v>55389100</v>
      </c>
      <c r="G44" s="34">
        <v>54427570</v>
      </c>
      <c r="H44" s="37">
        <v>54427570</v>
      </c>
      <c r="I44" s="41">
        <v>47451173</v>
      </c>
      <c r="J44" s="39">
        <v>58471840</v>
      </c>
      <c r="K44" s="34">
        <v>58346920</v>
      </c>
      <c r="L44" s="37">
        <v>58260840</v>
      </c>
    </row>
    <row r="45" spans="1:12" ht="13.5" x14ac:dyDescent="0.25">
      <c r="A45" s="28" t="s">
        <v>60</v>
      </c>
      <c r="B45" s="21" t="s">
        <v>19</v>
      </c>
      <c r="C45" s="34">
        <v>369090</v>
      </c>
      <c r="D45" s="34">
        <v>-1218284</v>
      </c>
      <c r="E45" s="37">
        <v>0</v>
      </c>
      <c r="F45" s="38">
        <v>0</v>
      </c>
      <c r="G45" s="34">
        <v>0</v>
      </c>
      <c r="H45" s="37">
        <v>0</v>
      </c>
      <c r="I45" s="41">
        <v>623031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426539701</v>
      </c>
      <c r="D47" s="52">
        <f t="shared" ref="D47:L47" si="1">SUM(D34:D46)</f>
        <v>471244247</v>
      </c>
      <c r="E47" s="53">
        <f t="shared" si="1"/>
        <v>497581135</v>
      </c>
      <c r="F47" s="54">
        <f t="shared" si="1"/>
        <v>521062970</v>
      </c>
      <c r="G47" s="52">
        <f t="shared" si="1"/>
        <v>531429780</v>
      </c>
      <c r="H47" s="53">
        <f t="shared" si="1"/>
        <v>531429780</v>
      </c>
      <c r="I47" s="56">
        <f t="shared" si="1"/>
        <v>472174930</v>
      </c>
      <c r="J47" s="57">
        <f t="shared" si="1"/>
        <v>540895120</v>
      </c>
      <c r="K47" s="52">
        <f t="shared" si="1"/>
        <v>563511420</v>
      </c>
      <c r="L47" s="53">
        <f t="shared" si="1"/>
        <v>579795620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3108666</v>
      </c>
      <c r="D48" s="61">
        <f t="shared" si="2"/>
        <v>-55896519</v>
      </c>
      <c r="E48" s="62">
        <f t="shared" si="2"/>
        <v>-65463864</v>
      </c>
      <c r="F48" s="63">
        <f t="shared" si="2"/>
        <v>-48583660</v>
      </c>
      <c r="G48" s="61">
        <f t="shared" si="2"/>
        <v>-53389570</v>
      </c>
      <c r="H48" s="62">
        <f t="shared" si="2"/>
        <v>-53389570</v>
      </c>
      <c r="I48" s="64">
        <f t="shared" si="2"/>
        <v>-3922865</v>
      </c>
      <c r="J48" s="65">
        <f t="shared" si="2"/>
        <v>-37201370</v>
      </c>
      <c r="K48" s="61">
        <f t="shared" si="2"/>
        <v>-44889770</v>
      </c>
      <c r="L48" s="62">
        <f t="shared" si="2"/>
        <v>-50393150</v>
      </c>
    </row>
    <row r="49" spans="1:12" ht="25.5" x14ac:dyDescent="0.25">
      <c r="A49" s="66" t="s">
        <v>64</v>
      </c>
      <c r="B49" s="21" t="s">
        <v>65</v>
      </c>
      <c r="C49" s="34">
        <v>45626750</v>
      </c>
      <c r="D49" s="34">
        <v>40568791</v>
      </c>
      <c r="E49" s="37">
        <v>47362648</v>
      </c>
      <c r="F49" s="39">
        <v>66136250</v>
      </c>
      <c r="G49" s="34">
        <v>69186950</v>
      </c>
      <c r="H49" s="37">
        <v>69186950</v>
      </c>
      <c r="I49" s="41">
        <v>61939355</v>
      </c>
      <c r="J49" s="39">
        <v>55189900</v>
      </c>
      <c r="K49" s="34">
        <v>46778950</v>
      </c>
      <c r="L49" s="37">
        <v>50667300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2800147</v>
      </c>
      <c r="E50" s="37">
        <v>180148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48735416</v>
      </c>
      <c r="D51" s="68">
        <f t="shared" si="3"/>
        <v>-12527581</v>
      </c>
      <c r="E51" s="69">
        <f t="shared" si="3"/>
        <v>-17921068</v>
      </c>
      <c r="F51" s="70">
        <f t="shared" si="3"/>
        <v>17552590</v>
      </c>
      <c r="G51" s="68">
        <f t="shared" si="3"/>
        <v>15797380</v>
      </c>
      <c r="H51" s="69">
        <f t="shared" si="3"/>
        <v>15797380</v>
      </c>
      <c r="I51" s="71">
        <f t="shared" si="3"/>
        <v>58016490</v>
      </c>
      <c r="J51" s="72">
        <f t="shared" si="3"/>
        <v>17988530</v>
      </c>
      <c r="K51" s="68">
        <f t="shared" si="3"/>
        <v>1889180</v>
      </c>
      <c r="L51" s="69">
        <f t="shared" si="3"/>
        <v>274150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48735416</v>
      </c>
      <c r="D53" s="79">
        <f t="shared" ref="D53:L53" si="4">+D51-D52</f>
        <v>-12527581</v>
      </c>
      <c r="E53" s="80">
        <f t="shared" si="4"/>
        <v>-17921068</v>
      </c>
      <c r="F53" s="81">
        <f t="shared" si="4"/>
        <v>17552590</v>
      </c>
      <c r="G53" s="79">
        <f t="shared" si="4"/>
        <v>15797380</v>
      </c>
      <c r="H53" s="80">
        <f t="shared" si="4"/>
        <v>15797380</v>
      </c>
      <c r="I53" s="82">
        <f t="shared" si="4"/>
        <v>58016490</v>
      </c>
      <c r="J53" s="83">
        <f t="shared" si="4"/>
        <v>17988530</v>
      </c>
      <c r="K53" s="79">
        <f t="shared" si="4"/>
        <v>1889180</v>
      </c>
      <c r="L53" s="80">
        <f t="shared" si="4"/>
        <v>274150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48735416</v>
      </c>
      <c r="D56" s="68">
        <f t="shared" ref="D56:L56" si="5">SUM(D53:D55)</f>
        <v>-12527581</v>
      </c>
      <c r="E56" s="69">
        <f t="shared" si="5"/>
        <v>-17921068</v>
      </c>
      <c r="F56" s="70">
        <f t="shared" si="5"/>
        <v>17552590</v>
      </c>
      <c r="G56" s="68">
        <f t="shared" si="5"/>
        <v>15797380</v>
      </c>
      <c r="H56" s="69">
        <f t="shared" si="5"/>
        <v>15797380</v>
      </c>
      <c r="I56" s="71">
        <f t="shared" si="5"/>
        <v>58016490</v>
      </c>
      <c r="J56" s="72">
        <f t="shared" si="5"/>
        <v>17988530</v>
      </c>
      <c r="K56" s="68">
        <f t="shared" si="5"/>
        <v>1889180</v>
      </c>
      <c r="L56" s="69">
        <f t="shared" si="5"/>
        <v>274150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48735416</v>
      </c>
      <c r="D59" s="87">
        <f t="shared" ref="D59:L59" si="6">SUM(D56:D58)</f>
        <v>-12527581</v>
      </c>
      <c r="E59" s="88">
        <f t="shared" si="6"/>
        <v>-17921068</v>
      </c>
      <c r="F59" s="89">
        <f t="shared" si="6"/>
        <v>17552590</v>
      </c>
      <c r="G59" s="87">
        <f t="shared" si="6"/>
        <v>15797380</v>
      </c>
      <c r="H59" s="90">
        <f t="shared" si="6"/>
        <v>15797380</v>
      </c>
      <c r="I59" s="91">
        <f t="shared" si="6"/>
        <v>58016490</v>
      </c>
      <c r="J59" s="92">
        <f t="shared" si="6"/>
        <v>17988530</v>
      </c>
      <c r="K59" s="87">
        <f t="shared" si="6"/>
        <v>1889180</v>
      </c>
      <c r="L59" s="88">
        <f t="shared" si="6"/>
        <v>274150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22494010</v>
      </c>
      <c r="D6" s="29">
        <v>26213078</v>
      </c>
      <c r="E6" s="30">
        <v>25749064</v>
      </c>
      <c r="F6" s="31">
        <v>33732513</v>
      </c>
      <c r="G6" s="29">
        <v>33732513</v>
      </c>
      <c r="H6" s="32">
        <v>33732513</v>
      </c>
      <c r="I6" s="30">
        <v>29670416</v>
      </c>
      <c r="J6" s="33">
        <v>35385406</v>
      </c>
      <c r="K6" s="29">
        <v>36985907</v>
      </c>
      <c r="L6" s="32">
        <v>38692034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1360464</v>
      </c>
      <c r="D9" s="29">
        <v>1803757</v>
      </c>
      <c r="E9" s="30">
        <v>1853489</v>
      </c>
      <c r="F9" s="31">
        <v>2060662</v>
      </c>
      <c r="G9" s="29">
        <v>2060662</v>
      </c>
      <c r="H9" s="32">
        <v>2060662</v>
      </c>
      <c r="I9" s="30">
        <v>2005712</v>
      </c>
      <c r="J9" s="33">
        <v>2053552</v>
      </c>
      <c r="K9" s="29">
        <v>2148016</v>
      </c>
      <c r="L9" s="32">
        <v>2246824</v>
      </c>
    </row>
    <row r="10" spans="1:12" ht="13.5" x14ac:dyDescent="0.25">
      <c r="A10" s="28" t="s">
        <v>26</v>
      </c>
      <c r="B10" s="21" t="s">
        <v>19</v>
      </c>
      <c r="C10" s="29">
        <v>217281</v>
      </c>
      <c r="D10" s="29">
        <v>100495</v>
      </c>
      <c r="E10" s="30">
        <v>165767</v>
      </c>
      <c r="F10" s="31">
        <v>338655</v>
      </c>
      <c r="G10" s="29">
        <v>338655</v>
      </c>
      <c r="H10" s="32">
        <v>338655</v>
      </c>
      <c r="I10" s="30">
        <v>199908</v>
      </c>
      <c r="J10" s="33">
        <v>1642935</v>
      </c>
      <c r="K10" s="29">
        <v>1717818</v>
      </c>
      <c r="L10" s="32">
        <v>463031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321572</v>
      </c>
      <c r="E11" s="30">
        <v>698586</v>
      </c>
      <c r="F11" s="31">
        <v>0</v>
      </c>
      <c r="G11" s="29">
        <v>1926000</v>
      </c>
      <c r="H11" s="32">
        <v>1926000</v>
      </c>
      <c r="I11" s="30">
        <v>1610061</v>
      </c>
      <c r="J11" s="33">
        <v>1757119</v>
      </c>
      <c r="K11" s="29">
        <v>1827404</v>
      </c>
      <c r="L11" s="32">
        <v>1811726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579920</v>
      </c>
      <c r="D13" s="29">
        <v>745760</v>
      </c>
      <c r="E13" s="30">
        <v>784993</v>
      </c>
      <c r="F13" s="31">
        <v>1991200</v>
      </c>
      <c r="G13" s="29">
        <v>1991200</v>
      </c>
      <c r="H13" s="32">
        <v>1991200</v>
      </c>
      <c r="I13" s="30">
        <v>766461</v>
      </c>
      <c r="J13" s="33">
        <v>1816321</v>
      </c>
      <c r="K13" s="29">
        <v>1899871</v>
      </c>
      <c r="L13" s="32">
        <v>1987266</v>
      </c>
    </row>
    <row r="14" spans="1:12" ht="13.5" x14ac:dyDescent="0.25">
      <c r="A14" s="28" t="s">
        <v>30</v>
      </c>
      <c r="B14" s="21" t="s">
        <v>19</v>
      </c>
      <c r="C14" s="29">
        <v>1350476</v>
      </c>
      <c r="D14" s="29">
        <v>342650</v>
      </c>
      <c r="E14" s="30">
        <v>1484797</v>
      </c>
      <c r="F14" s="31">
        <v>1457600</v>
      </c>
      <c r="G14" s="29">
        <v>1457600</v>
      </c>
      <c r="H14" s="32">
        <v>1457600</v>
      </c>
      <c r="I14" s="30">
        <v>1168289</v>
      </c>
      <c r="J14" s="33">
        <v>1529022</v>
      </c>
      <c r="K14" s="29">
        <v>1599358</v>
      </c>
      <c r="L14" s="32">
        <v>1672928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13541</v>
      </c>
      <c r="D16" s="34">
        <v>0</v>
      </c>
      <c r="E16" s="35">
        <v>10000</v>
      </c>
      <c r="F16" s="36">
        <v>0</v>
      </c>
      <c r="G16" s="34">
        <v>0</v>
      </c>
      <c r="H16" s="37">
        <v>0</v>
      </c>
      <c r="I16" s="38">
        <v>7000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213920</v>
      </c>
      <c r="D17" s="34">
        <v>53921</v>
      </c>
      <c r="E17" s="37">
        <v>89042</v>
      </c>
      <c r="F17" s="39">
        <v>410087</v>
      </c>
      <c r="G17" s="34">
        <v>410087</v>
      </c>
      <c r="H17" s="37">
        <v>410087</v>
      </c>
      <c r="I17" s="40">
        <v>50641</v>
      </c>
      <c r="J17" s="39">
        <v>430181</v>
      </c>
      <c r="K17" s="34">
        <v>449969</v>
      </c>
      <c r="L17" s="37">
        <v>471476</v>
      </c>
    </row>
    <row r="18" spans="1:12" ht="13.5" x14ac:dyDescent="0.25">
      <c r="A18" s="28" t="s">
        <v>34</v>
      </c>
      <c r="B18" s="21" t="s">
        <v>19</v>
      </c>
      <c r="C18" s="34">
        <v>1680211</v>
      </c>
      <c r="D18" s="34">
        <v>1231044</v>
      </c>
      <c r="E18" s="37">
        <v>1396974</v>
      </c>
      <c r="F18" s="39">
        <v>2303806</v>
      </c>
      <c r="G18" s="34">
        <v>377507</v>
      </c>
      <c r="H18" s="37">
        <v>377507</v>
      </c>
      <c r="I18" s="41">
        <v>629629</v>
      </c>
      <c r="J18" s="39">
        <v>396005</v>
      </c>
      <c r="K18" s="34">
        <v>414221</v>
      </c>
      <c r="L18" s="37">
        <v>433275</v>
      </c>
    </row>
    <row r="19" spans="1:12" ht="13.5" x14ac:dyDescent="0.25">
      <c r="A19" s="28" t="s">
        <v>35</v>
      </c>
      <c r="B19" s="21" t="s">
        <v>19</v>
      </c>
      <c r="C19" s="34">
        <v>1353857</v>
      </c>
      <c r="D19" s="34">
        <v>15218097</v>
      </c>
      <c r="E19" s="37">
        <v>4855118</v>
      </c>
      <c r="F19" s="39">
        <v>2063098</v>
      </c>
      <c r="G19" s="34">
        <v>5063098</v>
      </c>
      <c r="H19" s="37">
        <v>5063098</v>
      </c>
      <c r="I19" s="41">
        <v>8667321</v>
      </c>
      <c r="J19" s="39">
        <v>2575466</v>
      </c>
      <c r="K19" s="34">
        <v>2106485</v>
      </c>
      <c r="L19" s="37">
        <v>2190744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21934277</v>
      </c>
      <c r="D21" s="34">
        <v>22511626</v>
      </c>
      <c r="E21" s="37">
        <v>20758937</v>
      </c>
      <c r="F21" s="39">
        <v>34171353</v>
      </c>
      <c r="G21" s="34">
        <v>34171353</v>
      </c>
      <c r="H21" s="37">
        <v>34171353</v>
      </c>
      <c r="I21" s="41">
        <v>22137161</v>
      </c>
      <c r="J21" s="39">
        <v>35845749</v>
      </c>
      <c r="K21" s="34">
        <v>37494654</v>
      </c>
      <c r="L21" s="37">
        <v>39219407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195250</v>
      </c>
      <c r="D23" s="34">
        <v>398200</v>
      </c>
      <c r="E23" s="37">
        <v>699347</v>
      </c>
      <c r="F23" s="39">
        <v>7603636</v>
      </c>
      <c r="G23" s="34">
        <v>5603636</v>
      </c>
      <c r="H23" s="37">
        <v>5603636</v>
      </c>
      <c r="I23" s="41">
        <v>1042570</v>
      </c>
      <c r="J23" s="39">
        <v>3603814</v>
      </c>
      <c r="K23" s="34">
        <v>3747967</v>
      </c>
      <c r="L23" s="37">
        <v>3897910</v>
      </c>
    </row>
    <row r="24" spans="1:12" ht="13.5" x14ac:dyDescent="0.25">
      <c r="A24" s="28" t="s">
        <v>40</v>
      </c>
      <c r="B24" s="21" t="s">
        <v>19</v>
      </c>
      <c r="C24" s="34">
        <v>756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103281227</v>
      </c>
      <c r="D25" s="34">
        <v>92528943</v>
      </c>
      <c r="E25" s="37">
        <v>100408203</v>
      </c>
      <c r="F25" s="39">
        <v>104727000</v>
      </c>
      <c r="G25" s="34">
        <v>104603000</v>
      </c>
      <c r="H25" s="37">
        <v>104603000</v>
      </c>
      <c r="I25" s="41">
        <v>104804919</v>
      </c>
      <c r="J25" s="39">
        <v>111895000</v>
      </c>
      <c r="K25" s="34">
        <v>108038000</v>
      </c>
      <c r="L25" s="37">
        <v>100765000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1336755</v>
      </c>
      <c r="E26" s="37">
        <v>10724</v>
      </c>
      <c r="F26" s="39">
        <v>0</v>
      </c>
      <c r="G26" s="34">
        <v>0</v>
      </c>
      <c r="H26" s="37">
        <v>0</v>
      </c>
      <c r="I26" s="41">
        <v>9752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-133042</v>
      </c>
      <c r="E29" s="37">
        <v>910347</v>
      </c>
      <c r="F29" s="39">
        <v>1000000</v>
      </c>
      <c r="G29" s="34">
        <v>1000000</v>
      </c>
      <c r="H29" s="37">
        <v>1000000</v>
      </c>
      <c r="I29" s="41">
        <v>0</v>
      </c>
      <c r="J29" s="39">
        <v>1300000</v>
      </c>
      <c r="K29" s="34">
        <v>1352000</v>
      </c>
      <c r="L29" s="37">
        <v>2200000</v>
      </c>
    </row>
    <row r="30" spans="1:12" ht="13.5" x14ac:dyDescent="0.25">
      <c r="A30" s="28" t="s">
        <v>44</v>
      </c>
      <c r="B30" s="21" t="s">
        <v>19</v>
      </c>
      <c r="C30" s="34">
        <v>664823</v>
      </c>
      <c r="D30" s="34">
        <v>198897</v>
      </c>
      <c r="E30" s="37">
        <v>262836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155340013</v>
      </c>
      <c r="D32" s="52">
        <f t="shared" ref="D32:L32" si="0">SUM(D6:D19)+SUM(D21:D31)</f>
        <v>162871753</v>
      </c>
      <c r="E32" s="53">
        <f t="shared" si="0"/>
        <v>160138224</v>
      </c>
      <c r="F32" s="54">
        <f t="shared" si="0"/>
        <v>191859610</v>
      </c>
      <c r="G32" s="52">
        <f t="shared" si="0"/>
        <v>192735311</v>
      </c>
      <c r="H32" s="55">
        <f t="shared" si="0"/>
        <v>192735311</v>
      </c>
      <c r="I32" s="56">
        <f t="shared" si="0"/>
        <v>172769840</v>
      </c>
      <c r="J32" s="57">
        <f t="shared" si="0"/>
        <v>200230570</v>
      </c>
      <c r="K32" s="52">
        <f t="shared" si="0"/>
        <v>199781670</v>
      </c>
      <c r="L32" s="53">
        <f t="shared" si="0"/>
        <v>196051621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58937391</v>
      </c>
      <c r="D34" s="34">
        <v>58114696</v>
      </c>
      <c r="E34" s="37">
        <v>61195251</v>
      </c>
      <c r="F34" s="38">
        <v>66794993</v>
      </c>
      <c r="G34" s="34">
        <v>63581696</v>
      </c>
      <c r="H34" s="40">
        <v>63581696</v>
      </c>
      <c r="I34" s="41">
        <v>71114402</v>
      </c>
      <c r="J34" s="39">
        <v>74669774</v>
      </c>
      <c r="K34" s="34">
        <v>78104584</v>
      </c>
      <c r="L34" s="37">
        <v>81697394</v>
      </c>
    </row>
    <row r="35" spans="1:12" ht="13.5" x14ac:dyDescent="0.25">
      <c r="A35" s="28" t="s">
        <v>49</v>
      </c>
      <c r="B35" s="21" t="s">
        <v>19</v>
      </c>
      <c r="C35" s="34">
        <v>8950579</v>
      </c>
      <c r="D35" s="34">
        <v>8739881</v>
      </c>
      <c r="E35" s="37">
        <v>9701398</v>
      </c>
      <c r="F35" s="38">
        <v>9680594</v>
      </c>
      <c r="G35" s="34">
        <v>9680594</v>
      </c>
      <c r="H35" s="40">
        <v>9680594</v>
      </c>
      <c r="I35" s="41">
        <v>10195943</v>
      </c>
      <c r="J35" s="39">
        <v>9859366</v>
      </c>
      <c r="K35" s="34">
        <v>10312897</v>
      </c>
      <c r="L35" s="37">
        <v>10787290</v>
      </c>
    </row>
    <row r="36" spans="1:12" ht="13.5" x14ac:dyDescent="0.25">
      <c r="A36" s="28" t="s">
        <v>50</v>
      </c>
      <c r="B36" s="21" t="s">
        <v>22</v>
      </c>
      <c r="C36" s="34">
        <v>19361792</v>
      </c>
      <c r="D36" s="34">
        <v>22585991</v>
      </c>
      <c r="E36" s="37">
        <v>22326648</v>
      </c>
      <c r="F36" s="39">
        <v>24748613</v>
      </c>
      <c r="G36" s="34">
        <v>21749001</v>
      </c>
      <c r="H36" s="37">
        <v>21749001</v>
      </c>
      <c r="I36" s="41">
        <v>21236772</v>
      </c>
      <c r="J36" s="39">
        <v>22155696</v>
      </c>
      <c r="K36" s="34">
        <v>23174858</v>
      </c>
      <c r="L36" s="37">
        <v>24240872</v>
      </c>
    </row>
    <row r="37" spans="1:12" ht="13.5" x14ac:dyDescent="0.25">
      <c r="A37" s="28" t="s">
        <v>51</v>
      </c>
      <c r="B37" s="21" t="s">
        <v>52</v>
      </c>
      <c r="C37" s="34">
        <v>3359652</v>
      </c>
      <c r="D37" s="34">
        <v>3592252</v>
      </c>
      <c r="E37" s="37">
        <v>2433000</v>
      </c>
      <c r="F37" s="39">
        <v>4566235</v>
      </c>
      <c r="G37" s="34">
        <v>2251079</v>
      </c>
      <c r="H37" s="37">
        <v>2251079</v>
      </c>
      <c r="I37" s="41">
        <v>1382062</v>
      </c>
      <c r="J37" s="39">
        <v>4214435</v>
      </c>
      <c r="K37" s="34">
        <v>4408299</v>
      </c>
      <c r="L37" s="37">
        <v>4611081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-2255711</v>
      </c>
      <c r="E38" s="37">
        <v>6972625</v>
      </c>
      <c r="F38" s="38">
        <v>2600000</v>
      </c>
      <c r="G38" s="34">
        <v>2600000</v>
      </c>
      <c r="H38" s="40">
        <v>2600000</v>
      </c>
      <c r="I38" s="41">
        <v>0</v>
      </c>
      <c r="J38" s="39">
        <v>3600000</v>
      </c>
      <c r="K38" s="34">
        <v>3765600</v>
      </c>
      <c r="L38" s="37">
        <v>3938818</v>
      </c>
    </row>
    <row r="39" spans="1:12" ht="13.5" x14ac:dyDescent="0.25">
      <c r="A39" s="28" t="s">
        <v>55</v>
      </c>
      <c r="B39" s="21" t="s">
        <v>19</v>
      </c>
      <c r="C39" s="34">
        <v>22399566</v>
      </c>
      <c r="D39" s="34">
        <v>24272742</v>
      </c>
      <c r="E39" s="37">
        <v>24747968</v>
      </c>
      <c r="F39" s="39">
        <v>16829959</v>
      </c>
      <c r="G39" s="34">
        <v>21829959</v>
      </c>
      <c r="H39" s="37">
        <v>21829959</v>
      </c>
      <c r="I39" s="41">
        <v>22470347</v>
      </c>
      <c r="J39" s="39">
        <v>22830469</v>
      </c>
      <c r="K39" s="34">
        <v>23880671</v>
      </c>
      <c r="L39" s="37">
        <v>24979181</v>
      </c>
    </row>
    <row r="40" spans="1:12" ht="13.5" x14ac:dyDescent="0.25">
      <c r="A40" s="28" t="s">
        <v>28</v>
      </c>
      <c r="B40" s="21" t="s">
        <v>19</v>
      </c>
      <c r="C40" s="34">
        <v>201340</v>
      </c>
      <c r="D40" s="34">
        <v>235466</v>
      </c>
      <c r="E40" s="37">
        <v>1672220</v>
      </c>
      <c r="F40" s="38">
        <v>0</v>
      </c>
      <c r="G40" s="34">
        <v>1500000</v>
      </c>
      <c r="H40" s="40">
        <v>1500000</v>
      </c>
      <c r="I40" s="41">
        <v>2559777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27906446</v>
      </c>
      <c r="D41" s="34">
        <v>52515809</v>
      </c>
      <c r="E41" s="37">
        <v>47653542</v>
      </c>
      <c r="F41" s="38">
        <v>25409679</v>
      </c>
      <c r="G41" s="34">
        <v>32127718</v>
      </c>
      <c r="H41" s="40">
        <v>32127718</v>
      </c>
      <c r="I41" s="41">
        <v>40124336</v>
      </c>
      <c r="J41" s="39">
        <v>27464136</v>
      </c>
      <c r="K41" s="34">
        <v>27917817</v>
      </c>
      <c r="L41" s="37">
        <v>29096583</v>
      </c>
    </row>
    <row r="42" spans="1:12" ht="13.5" x14ac:dyDescent="0.25">
      <c r="A42" s="28" t="s">
        <v>57</v>
      </c>
      <c r="B42" s="21" t="s">
        <v>19</v>
      </c>
      <c r="C42" s="34">
        <v>446934</v>
      </c>
      <c r="D42" s="34">
        <v>0</v>
      </c>
      <c r="E42" s="37">
        <v>0</v>
      </c>
      <c r="F42" s="39">
        <v>100000</v>
      </c>
      <c r="G42" s="34">
        <v>100000</v>
      </c>
      <c r="H42" s="37">
        <v>100000</v>
      </c>
      <c r="I42" s="41">
        <v>6183446</v>
      </c>
      <c r="J42" s="39">
        <v>200000</v>
      </c>
      <c r="K42" s="34">
        <v>208000</v>
      </c>
      <c r="L42" s="37">
        <v>216320</v>
      </c>
    </row>
    <row r="43" spans="1:12" ht="13.5" x14ac:dyDescent="0.25">
      <c r="A43" s="28" t="s">
        <v>58</v>
      </c>
      <c r="B43" s="21" t="s">
        <v>19</v>
      </c>
      <c r="C43" s="34">
        <v>378738</v>
      </c>
      <c r="D43" s="34">
        <v>9651776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21356940</v>
      </c>
      <c r="D44" s="34">
        <v>35175219</v>
      </c>
      <c r="E44" s="37">
        <v>37327911</v>
      </c>
      <c r="F44" s="39">
        <v>25951427</v>
      </c>
      <c r="G44" s="34">
        <v>28434563</v>
      </c>
      <c r="H44" s="37">
        <v>28434563</v>
      </c>
      <c r="I44" s="41">
        <v>30976073</v>
      </c>
      <c r="J44" s="39">
        <v>22375896</v>
      </c>
      <c r="K44" s="34">
        <v>23316266</v>
      </c>
      <c r="L44" s="37">
        <v>24432078</v>
      </c>
    </row>
    <row r="45" spans="1:12" ht="13.5" x14ac:dyDescent="0.25">
      <c r="A45" s="28" t="s">
        <v>60</v>
      </c>
      <c r="B45" s="21" t="s">
        <v>19</v>
      </c>
      <c r="C45" s="34">
        <v>7771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10148</v>
      </c>
      <c r="H46" s="37">
        <v>10148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163307149</v>
      </c>
      <c r="D47" s="52">
        <f t="shared" ref="D47:L47" si="1">SUM(D34:D46)</f>
        <v>212628121</v>
      </c>
      <c r="E47" s="53">
        <f t="shared" si="1"/>
        <v>214030563</v>
      </c>
      <c r="F47" s="54">
        <f t="shared" si="1"/>
        <v>176681500</v>
      </c>
      <c r="G47" s="52">
        <f t="shared" si="1"/>
        <v>183864758</v>
      </c>
      <c r="H47" s="53">
        <f t="shared" si="1"/>
        <v>183864758</v>
      </c>
      <c r="I47" s="56">
        <f t="shared" si="1"/>
        <v>206243158</v>
      </c>
      <c r="J47" s="57">
        <f t="shared" si="1"/>
        <v>187369772</v>
      </c>
      <c r="K47" s="52">
        <f t="shared" si="1"/>
        <v>195088992</v>
      </c>
      <c r="L47" s="53">
        <f t="shared" si="1"/>
        <v>203999617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-7967136</v>
      </c>
      <c r="D48" s="61">
        <f t="shared" si="2"/>
        <v>-49756368</v>
      </c>
      <c r="E48" s="62">
        <f t="shared" si="2"/>
        <v>-53892339</v>
      </c>
      <c r="F48" s="63">
        <f t="shared" si="2"/>
        <v>15178110</v>
      </c>
      <c r="G48" s="61">
        <f t="shared" si="2"/>
        <v>8870553</v>
      </c>
      <c r="H48" s="62">
        <f t="shared" si="2"/>
        <v>8870553</v>
      </c>
      <c r="I48" s="64">
        <f t="shared" si="2"/>
        <v>-33473318</v>
      </c>
      <c r="J48" s="65">
        <f t="shared" si="2"/>
        <v>12860798</v>
      </c>
      <c r="K48" s="61">
        <f t="shared" si="2"/>
        <v>4692678</v>
      </c>
      <c r="L48" s="62">
        <f t="shared" si="2"/>
        <v>-7947996</v>
      </c>
    </row>
    <row r="49" spans="1:12" ht="25.5" x14ac:dyDescent="0.25">
      <c r="A49" s="66" t="s">
        <v>64</v>
      </c>
      <c r="B49" s="21" t="s">
        <v>65</v>
      </c>
      <c r="C49" s="34">
        <v>33867056</v>
      </c>
      <c r="D49" s="34">
        <v>32278005</v>
      </c>
      <c r="E49" s="37">
        <v>50280162</v>
      </c>
      <c r="F49" s="39">
        <v>34458000</v>
      </c>
      <c r="G49" s="34">
        <v>29370000</v>
      </c>
      <c r="H49" s="37">
        <v>29370000</v>
      </c>
      <c r="I49" s="41">
        <v>23744093</v>
      </c>
      <c r="J49" s="39">
        <v>26338000</v>
      </c>
      <c r="K49" s="34">
        <v>29811360</v>
      </c>
      <c r="L49" s="37">
        <v>29038000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25899920</v>
      </c>
      <c r="D51" s="68">
        <f t="shared" si="3"/>
        <v>-17478363</v>
      </c>
      <c r="E51" s="69">
        <f t="shared" si="3"/>
        <v>-3612177</v>
      </c>
      <c r="F51" s="70">
        <f t="shared" si="3"/>
        <v>49636110</v>
      </c>
      <c r="G51" s="68">
        <f t="shared" si="3"/>
        <v>38240553</v>
      </c>
      <c r="H51" s="69">
        <f t="shared" si="3"/>
        <v>38240553</v>
      </c>
      <c r="I51" s="71">
        <f t="shared" si="3"/>
        <v>-9729225</v>
      </c>
      <c r="J51" s="72">
        <f t="shared" si="3"/>
        <v>39198798</v>
      </c>
      <c r="K51" s="68">
        <f t="shared" si="3"/>
        <v>34504038</v>
      </c>
      <c r="L51" s="69">
        <f t="shared" si="3"/>
        <v>21090004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25899920</v>
      </c>
      <c r="D53" s="79">
        <f t="shared" ref="D53:L53" si="4">+D51-D52</f>
        <v>-17478363</v>
      </c>
      <c r="E53" s="80">
        <f t="shared" si="4"/>
        <v>-3612177</v>
      </c>
      <c r="F53" s="81">
        <f t="shared" si="4"/>
        <v>49636110</v>
      </c>
      <c r="G53" s="79">
        <f t="shared" si="4"/>
        <v>38240553</v>
      </c>
      <c r="H53" s="80">
        <f t="shared" si="4"/>
        <v>38240553</v>
      </c>
      <c r="I53" s="82">
        <f t="shared" si="4"/>
        <v>-9729225</v>
      </c>
      <c r="J53" s="83">
        <f t="shared" si="4"/>
        <v>39198798</v>
      </c>
      <c r="K53" s="79">
        <f t="shared" si="4"/>
        <v>34504038</v>
      </c>
      <c r="L53" s="80">
        <f t="shared" si="4"/>
        <v>21090004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25899920</v>
      </c>
      <c r="D56" s="68">
        <f t="shared" ref="D56:L56" si="5">SUM(D53:D55)</f>
        <v>-17478363</v>
      </c>
      <c r="E56" s="69">
        <f t="shared" si="5"/>
        <v>-3612177</v>
      </c>
      <c r="F56" s="70">
        <f t="shared" si="5"/>
        <v>49636110</v>
      </c>
      <c r="G56" s="68">
        <f t="shared" si="5"/>
        <v>38240553</v>
      </c>
      <c r="H56" s="69">
        <f t="shared" si="5"/>
        <v>38240553</v>
      </c>
      <c r="I56" s="71">
        <f t="shared" si="5"/>
        <v>-9729225</v>
      </c>
      <c r="J56" s="72">
        <f t="shared" si="5"/>
        <v>39198798</v>
      </c>
      <c r="K56" s="68">
        <f t="shared" si="5"/>
        <v>34504038</v>
      </c>
      <c r="L56" s="69">
        <f t="shared" si="5"/>
        <v>21090004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25899920</v>
      </c>
      <c r="D59" s="87">
        <f t="shared" ref="D59:L59" si="6">SUM(D56:D58)</f>
        <v>-17478363</v>
      </c>
      <c r="E59" s="88">
        <f t="shared" si="6"/>
        <v>-3612177</v>
      </c>
      <c r="F59" s="89">
        <f t="shared" si="6"/>
        <v>49636110</v>
      </c>
      <c r="G59" s="87">
        <f t="shared" si="6"/>
        <v>38240553</v>
      </c>
      <c r="H59" s="90">
        <f t="shared" si="6"/>
        <v>38240553</v>
      </c>
      <c r="I59" s="91">
        <f t="shared" si="6"/>
        <v>-9729225</v>
      </c>
      <c r="J59" s="92">
        <f t="shared" si="6"/>
        <v>39198798</v>
      </c>
      <c r="K59" s="87">
        <f t="shared" si="6"/>
        <v>34504038</v>
      </c>
      <c r="L59" s="88">
        <f t="shared" si="6"/>
        <v>21090004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13020506</v>
      </c>
      <c r="D6" s="29">
        <v>11365049</v>
      </c>
      <c r="E6" s="30">
        <v>11627088</v>
      </c>
      <c r="F6" s="31">
        <v>15612702</v>
      </c>
      <c r="G6" s="29">
        <v>15612702</v>
      </c>
      <c r="H6" s="32">
        <v>15612702</v>
      </c>
      <c r="I6" s="30">
        <v>9997127</v>
      </c>
      <c r="J6" s="33">
        <v>17598638</v>
      </c>
      <c r="K6" s="29">
        <v>18408176</v>
      </c>
      <c r="L6" s="32">
        <v>19254951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1224186</v>
      </c>
      <c r="D9" s="29">
        <v>1897189</v>
      </c>
      <c r="E9" s="30">
        <v>1308915</v>
      </c>
      <c r="F9" s="31">
        <v>1418392</v>
      </c>
      <c r="G9" s="29">
        <v>1853208</v>
      </c>
      <c r="H9" s="32">
        <v>1853208</v>
      </c>
      <c r="I9" s="30">
        <v>1830579</v>
      </c>
      <c r="J9" s="33">
        <v>1944016</v>
      </c>
      <c r="K9" s="29">
        <v>2033440</v>
      </c>
      <c r="L9" s="32">
        <v>2126978</v>
      </c>
    </row>
    <row r="10" spans="1:12" ht="13.5" x14ac:dyDescent="0.25">
      <c r="A10" s="28" t="s">
        <v>26</v>
      </c>
      <c r="B10" s="21" t="s">
        <v>19</v>
      </c>
      <c r="C10" s="29">
        <v>189562</v>
      </c>
      <c r="D10" s="29">
        <v>59584</v>
      </c>
      <c r="E10" s="30">
        <v>335926</v>
      </c>
      <c r="F10" s="31">
        <v>361236</v>
      </c>
      <c r="G10" s="29">
        <v>361236</v>
      </c>
      <c r="H10" s="32">
        <v>361236</v>
      </c>
      <c r="I10" s="30">
        <v>150662</v>
      </c>
      <c r="J10" s="33">
        <v>378936</v>
      </c>
      <c r="K10" s="29">
        <v>396369</v>
      </c>
      <c r="L10" s="32">
        <v>414600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1526465</v>
      </c>
      <c r="D13" s="29">
        <v>1975488</v>
      </c>
      <c r="E13" s="30">
        <v>1974382</v>
      </c>
      <c r="F13" s="31">
        <v>976156</v>
      </c>
      <c r="G13" s="29">
        <v>976156</v>
      </c>
      <c r="H13" s="32">
        <v>976156</v>
      </c>
      <c r="I13" s="30">
        <v>843475</v>
      </c>
      <c r="J13" s="33">
        <v>1241806</v>
      </c>
      <c r="K13" s="29">
        <v>1298929</v>
      </c>
      <c r="L13" s="32">
        <v>1358680</v>
      </c>
    </row>
    <row r="14" spans="1:12" ht="13.5" x14ac:dyDescent="0.25">
      <c r="A14" s="28" t="s">
        <v>30</v>
      </c>
      <c r="B14" s="21" t="s">
        <v>19</v>
      </c>
      <c r="C14" s="29">
        <v>1279725</v>
      </c>
      <c r="D14" s="29">
        <v>1111698</v>
      </c>
      <c r="E14" s="30">
        <v>1183931</v>
      </c>
      <c r="F14" s="31">
        <v>3001050</v>
      </c>
      <c r="G14" s="29">
        <v>3001050</v>
      </c>
      <c r="H14" s="32">
        <v>3001050</v>
      </c>
      <c r="I14" s="30">
        <v>2157315</v>
      </c>
      <c r="J14" s="33">
        <v>3148101</v>
      </c>
      <c r="K14" s="29">
        <v>3292914</v>
      </c>
      <c r="L14" s="32">
        <v>3444387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1223536</v>
      </c>
      <c r="D17" s="34">
        <v>1301321</v>
      </c>
      <c r="E17" s="37">
        <v>1304259</v>
      </c>
      <c r="F17" s="39">
        <v>1335646</v>
      </c>
      <c r="G17" s="34">
        <v>1335646</v>
      </c>
      <c r="H17" s="37">
        <v>1335646</v>
      </c>
      <c r="I17" s="40">
        <v>1345894</v>
      </c>
      <c r="J17" s="39">
        <v>1401092</v>
      </c>
      <c r="K17" s="34">
        <v>1465543</v>
      </c>
      <c r="L17" s="37">
        <v>1532958</v>
      </c>
    </row>
    <row r="18" spans="1:12" ht="13.5" x14ac:dyDescent="0.25">
      <c r="A18" s="28" t="s">
        <v>34</v>
      </c>
      <c r="B18" s="21" t="s">
        <v>19</v>
      </c>
      <c r="C18" s="34">
        <v>181385</v>
      </c>
      <c r="D18" s="34">
        <v>221091</v>
      </c>
      <c r="E18" s="37">
        <v>214429</v>
      </c>
      <c r="F18" s="39">
        <v>220806</v>
      </c>
      <c r="G18" s="34">
        <v>220806</v>
      </c>
      <c r="H18" s="37">
        <v>220806</v>
      </c>
      <c r="I18" s="41">
        <v>256975</v>
      </c>
      <c r="J18" s="39">
        <v>342776</v>
      </c>
      <c r="K18" s="34">
        <v>358543</v>
      </c>
      <c r="L18" s="37">
        <v>375036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14039</v>
      </c>
      <c r="F19" s="39">
        <v>70322</v>
      </c>
      <c r="G19" s="34">
        <v>212133</v>
      </c>
      <c r="H19" s="37">
        <v>212133</v>
      </c>
      <c r="I19" s="41">
        <v>296999</v>
      </c>
      <c r="J19" s="39">
        <v>222527</v>
      </c>
      <c r="K19" s="34">
        <v>232764</v>
      </c>
      <c r="L19" s="37">
        <v>243471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49093580</v>
      </c>
      <c r="D21" s="34">
        <v>54350020</v>
      </c>
      <c r="E21" s="37">
        <v>58429269</v>
      </c>
      <c r="F21" s="39">
        <v>62671673</v>
      </c>
      <c r="G21" s="34">
        <v>62730367</v>
      </c>
      <c r="H21" s="37">
        <v>62730367</v>
      </c>
      <c r="I21" s="41">
        <v>62730624</v>
      </c>
      <c r="J21" s="39">
        <v>66120728</v>
      </c>
      <c r="K21" s="34">
        <v>69162283</v>
      </c>
      <c r="L21" s="37">
        <v>72333137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14050000</v>
      </c>
      <c r="G22" s="34">
        <v>14050000</v>
      </c>
      <c r="H22" s="37">
        <v>14050000</v>
      </c>
      <c r="I22" s="41">
        <v>11902313</v>
      </c>
      <c r="J22" s="39">
        <v>883797</v>
      </c>
      <c r="K22" s="34">
        <v>924451</v>
      </c>
      <c r="L22" s="37">
        <v>966976</v>
      </c>
    </row>
    <row r="23" spans="1:12" ht="13.5" x14ac:dyDescent="0.25">
      <c r="A23" s="28" t="s">
        <v>39</v>
      </c>
      <c r="B23" s="21" t="s">
        <v>19</v>
      </c>
      <c r="C23" s="34">
        <v>215437</v>
      </c>
      <c r="D23" s="34">
        <v>434748</v>
      </c>
      <c r="E23" s="37">
        <v>116300</v>
      </c>
      <c r="F23" s="39">
        <v>72870</v>
      </c>
      <c r="G23" s="34">
        <v>72870</v>
      </c>
      <c r="H23" s="37">
        <v>72870</v>
      </c>
      <c r="I23" s="41">
        <v>31938</v>
      </c>
      <c r="J23" s="39">
        <v>76441</v>
      </c>
      <c r="K23" s="34">
        <v>79956</v>
      </c>
      <c r="L23" s="37">
        <v>83634</v>
      </c>
    </row>
    <row r="24" spans="1:12" ht="13.5" x14ac:dyDescent="0.25">
      <c r="A24" s="28" t="s">
        <v>40</v>
      </c>
      <c r="B24" s="21" t="s">
        <v>19</v>
      </c>
      <c r="C24" s="34">
        <v>113208</v>
      </c>
      <c r="D24" s="34">
        <v>122728</v>
      </c>
      <c r="E24" s="37">
        <v>95956</v>
      </c>
      <c r="F24" s="39">
        <v>92315</v>
      </c>
      <c r="G24" s="34">
        <v>105958</v>
      </c>
      <c r="H24" s="37">
        <v>105958</v>
      </c>
      <c r="I24" s="41">
        <v>119200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129426107</v>
      </c>
      <c r="D25" s="34">
        <v>113937564</v>
      </c>
      <c r="E25" s="37">
        <v>123171036</v>
      </c>
      <c r="F25" s="39">
        <v>137692100</v>
      </c>
      <c r="G25" s="34">
        <v>135488100</v>
      </c>
      <c r="H25" s="37">
        <v>135488100</v>
      </c>
      <c r="I25" s="41">
        <v>129464545</v>
      </c>
      <c r="J25" s="39">
        <v>134741751</v>
      </c>
      <c r="K25" s="34">
        <v>130515608</v>
      </c>
      <c r="L25" s="37">
        <v>125084600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177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508146</v>
      </c>
      <c r="D29" s="34">
        <v>-344417</v>
      </c>
      <c r="E29" s="37">
        <v>515022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198001843</v>
      </c>
      <c r="D32" s="52">
        <f t="shared" ref="D32:L32" si="0">SUM(D6:D19)+SUM(D21:D31)</f>
        <v>186432240</v>
      </c>
      <c r="E32" s="53">
        <f t="shared" si="0"/>
        <v>200290552</v>
      </c>
      <c r="F32" s="54">
        <f t="shared" si="0"/>
        <v>237575268</v>
      </c>
      <c r="G32" s="52">
        <f t="shared" si="0"/>
        <v>236020232</v>
      </c>
      <c r="H32" s="55">
        <f t="shared" si="0"/>
        <v>236020232</v>
      </c>
      <c r="I32" s="56">
        <f t="shared" si="0"/>
        <v>221127646</v>
      </c>
      <c r="J32" s="57">
        <f t="shared" si="0"/>
        <v>228100609</v>
      </c>
      <c r="K32" s="52">
        <f t="shared" si="0"/>
        <v>228168976</v>
      </c>
      <c r="L32" s="53">
        <f t="shared" si="0"/>
        <v>227219408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58849925</v>
      </c>
      <c r="D34" s="34">
        <v>68013851</v>
      </c>
      <c r="E34" s="37">
        <v>71211520</v>
      </c>
      <c r="F34" s="38">
        <v>75950714</v>
      </c>
      <c r="G34" s="34">
        <v>71001014</v>
      </c>
      <c r="H34" s="40">
        <v>71001014</v>
      </c>
      <c r="I34" s="41">
        <v>69895301</v>
      </c>
      <c r="J34" s="39">
        <v>72273463</v>
      </c>
      <c r="K34" s="34">
        <v>75623926</v>
      </c>
      <c r="L34" s="37">
        <v>79026983</v>
      </c>
    </row>
    <row r="35" spans="1:12" ht="13.5" x14ac:dyDescent="0.25">
      <c r="A35" s="28" t="s">
        <v>49</v>
      </c>
      <c r="B35" s="21" t="s">
        <v>19</v>
      </c>
      <c r="C35" s="34">
        <v>9489682</v>
      </c>
      <c r="D35" s="34">
        <v>9834450</v>
      </c>
      <c r="E35" s="37">
        <v>10359407</v>
      </c>
      <c r="F35" s="38">
        <v>10470070</v>
      </c>
      <c r="G35" s="34">
        <v>11419770</v>
      </c>
      <c r="H35" s="40">
        <v>11419770</v>
      </c>
      <c r="I35" s="41">
        <v>11263962</v>
      </c>
      <c r="J35" s="39">
        <v>11979341</v>
      </c>
      <c r="K35" s="34">
        <v>12530389</v>
      </c>
      <c r="L35" s="37">
        <v>13106786</v>
      </c>
    </row>
    <row r="36" spans="1:12" ht="13.5" x14ac:dyDescent="0.25">
      <c r="A36" s="28" t="s">
        <v>50</v>
      </c>
      <c r="B36" s="21" t="s">
        <v>22</v>
      </c>
      <c r="C36" s="34">
        <v>13944984</v>
      </c>
      <c r="D36" s="34">
        <v>18094664</v>
      </c>
      <c r="E36" s="37">
        <v>18769552</v>
      </c>
      <c r="F36" s="39">
        <v>18041736</v>
      </c>
      <c r="G36" s="34">
        <v>22041736</v>
      </c>
      <c r="H36" s="37">
        <v>22041736</v>
      </c>
      <c r="I36" s="41">
        <v>18653797</v>
      </c>
      <c r="J36" s="39">
        <v>22000000</v>
      </c>
      <c r="K36" s="34">
        <v>23012000</v>
      </c>
      <c r="L36" s="37">
        <v>24047540</v>
      </c>
    </row>
    <row r="37" spans="1:12" ht="13.5" x14ac:dyDescent="0.25">
      <c r="A37" s="28" t="s">
        <v>51</v>
      </c>
      <c r="B37" s="21" t="s">
        <v>52</v>
      </c>
      <c r="C37" s="34">
        <v>4902885</v>
      </c>
      <c r="D37" s="34">
        <v>6159804</v>
      </c>
      <c r="E37" s="37">
        <v>6831989</v>
      </c>
      <c r="F37" s="39">
        <v>11100000</v>
      </c>
      <c r="G37" s="34">
        <v>8064395</v>
      </c>
      <c r="H37" s="37">
        <v>8064395</v>
      </c>
      <c r="I37" s="41">
        <v>4709407</v>
      </c>
      <c r="J37" s="39">
        <v>1647766</v>
      </c>
      <c r="K37" s="34">
        <v>1514364</v>
      </c>
      <c r="L37" s="37">
        <v>1583295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3906782</v>
      </c>
      <c r="G38" s="34">
        <v>3906782</v>
      </c>
      <c r="H38" s="40">
        <v>3906782</v>
      </c>
      <c r="I38" s="41">
        <v>0</v>
      </c>
      <c r="J38" s="39">
        <v>4100000</v>
      </c>
      <c r="K38" s="34">
        <v>4288600</v>
      </c>
      <c r="L38" s="37">
        <v>4485876</v>
      </c>
    </row>
    <row r="39" spans="1:12" ht="13.5" x14ac:dyDescent="0.25">
      <c r="A39" s="28" t="s">
        <v>55</v>
      </c>
      <c r="B39" s="21" t="s">
        <v>19</v>
      </c>
      <c r="C39" s="34">
        <v>20885880</v>
      </c>
      <c r="D39" s="34">
        <v>22452352</v>
      </c>
      <c r="E39" s="37">
        <v>18815439</v>
      </c>
      <c r="F39" s="39">
        <v>17812040</v>
      </c>
      <c r="G39" s="34">
        <v>17812040</v>
      </c>
      <c r="H39" s="37">
        <v>17812040</v>
      </c>
      <c r="I39" s="41">
        <v>18775336</v>
      </c>
      <c r="J39" s="39">
        <v>18696008</v>
      </c>
      <c r="K39" s="34">
        <v>19556026</v>
      </c>
      <c r="L39" s="37">
        <v>20455603</v>
      </c>
    </row>
    <row r="40" spans="1:12" ht="13.5" x14ac:dyDescent="0.25">
      <c r="A40" s="28" t="s">
        <v>28</v>
      </c>
      <c r="B40" s="21" t="s">
        <v>19</v>
      </c>
      <c r="C40" s="34">
        <v>459850</v>
      </c>
      <c r="D40" s="34">
        <v>758117</v>
      </c>
      <c r="E40" s="37">
        <v>2765562</v>
      </c>
      <c r="F40" s="38">
        <v>59910</v>
      </c>
      <c r="G40" s="34">
        <v>59910</v>
      </c>
      <c r="H40" s="40">
        <v>59910</v>
      </c>
      <c r="I40" s="41">
        <v>108520</v>
      </c>
      <c r="J40" s="39">
        <v>62846</v>
      </c>
      <c r="K40" s="34">
        <v>65736</v>
      </c>
      <c r="L40" s="37">
        <v>68760</v>
      </c>
    </row>
    <row r="41" spans="1:12" ht="13.5" x14ac:dyDescent="0.25">
      <c r="A41" s="28" t="s">
        <v>56</v>
      </c>
      <c r="B41" s="21" t="s">
        <v>19</v>
      </c>
      <c r="C41" s="34">
        <v>51081967</v>
      </c>
      <c r="D41" s="34">
        <v>70030258</v>
      </c>
      <c r="E41" s="37">
        <v>49434731</v>
      </c>
      <c r="F41" s="38">
        <v>53379347</v>
      </c>
      <c r="G41" s="34">
        <v>30420925</v>
      </c>
      <c r="H41" s="40">
        <v>30420925</v>
      </c>
      <c r="I41" s="41">
        <v>33866854</v>
      </c>
      <c r="J41" s="39">
        <v>45058073</v>
      </c>
      <c r="K41" s="34">
        <v>43790011</v>
      </c>
      <c r="L41" s="37">
        <v>36744895</v>
      </c>
    </row>
    <row r="42" spans="1:12" ht="13.5" x14ac:dyDescent="0.25">
      <c r="A42" s="28" t="s">
        <v>57</v>
      </c>
      <c r="B42" s="21" t="s">
        <v>19</v>
      </c>
      <c r="C42" s="34">
        <v>852810</v>
      </c>
      <c r="D42" s="34">
        <v>2545599</v>
      </c>
      <c r="E42" s="37">
        <v>1403781</v>
      </c>
      <c r="F42" s="39">
        <v>1320000</v>
      </c>
      <c r="G42" s="34">
        <v>1320000</v>
      </c>
      <c r="H42" s="37">
        <v>1320000</v>
      </c>
      <c r="I42" s="41">
        <v>1321574</v>
      </c>
      <c r="J42" s="39">
        <v>1300000</v>
      </c>
      <c r="K42" s="34">
        <v>1359800</v>
      </c>
      <c r="L42" s="37">
        <v>1422351</v>
      </c>
    </row>
    <row r="43" spans="1:12" ht="13.5" x14ac:dyDescent="0.25">
      <c r="A43" s="28" t="s">
        <v>58</v>
      </c>
      <c r="B43" s="21" t="s">
        <v>19</v>
      </c>
      <c r="C43" s="34">
        <v>4709998</v>
      </c>
      <c r="D43" s="34">
        <v>18519678</v>
      </c>
      <c r="E43" s="37">
        <v>17865028</v>
      </c>
      <c r="F43" s="38">
        <v>446347</v>
      </c>
      <c r="G43" s="34">
        <v>446347</v>
      </c>
      <c r="H43" s="40">
        <v>446347</v>
      </c>
      <c r="I43" s="41">
        <v>10204578</v>
      </c>
      <c r="J43" s="39">
        <v>468218</v>
      </c>
      <c r="K43" s="34">
        <v>489756</v>
      </c>
      <c r="L43" s="37">
        <v>512285</v>
      </c>
    </row>
    <row r="44" spans="1:12" ht="13.5" x14ac:dyDescent="0.25">
      <c r="A44" s="28" t="s">
        <v>59</v>
      </c>
      <c r="B44" s="21" t="s">
        <v>19</v>
      </c>
      <c r="C44" s="34">
        <v>28094124</v>
      </c>
      <c r="D44" s="34">
        <v>38872038</v>
      </c>
      <c r="E44" s="37">
        <v>35067494</v>
      </c>
      <c r="F44" s="39">
        <v>44793684</v>
      </c>
      <c r="G44" s="34">
        <v>35234097</v>
      </c>
      <c r="H44" s="37">
        <v>35234097</v>
      </c>
      <c r="I44" s="41">
        <v>29965618</v>
      </c>
      <c r="J44" s="39">
        <v>42476329</v>
      </c>
      <c r="K44" s="34">
        <v>45183780</v>
      </c>
      <c r="L44" s="37">
        <v>45214382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193272105</v>
      </c>
      <c r="D47" s="52">
        <f t="shared" ref="D47:L47" si="1">SUM(D34:D46)</f>
        <v>255280811</v>
      </c>
      <c r="E47" s="53">
        <f t="shared" si="1"/>
        <v>232524503</v>
      </c>
      <c r="F47" s="54">
        <f t="shared" si="1"/>
        <v>237280630</v>
      </c>
      <c r="G47" s="52">
        <f t="shared" si="1"/>
        <v>201727016</v>
      </c>
      <c r="H47" s="53">
        <f t="shared" si="1"/>
        <v>201727016</v>
      </c>
      <c r="I47" s="56">
        <f t="shared" si="1"/>
        <v>198764947</v>
      </c>
      <c r="J47" s="57">
        <f t="shared" si="1"/>
        <v>220062044</v>
      </c>
      <c r="K47" s="52">
        <f t="shared" si="1"/>
        <v>227414388</v>
      </c>
      <c r="L47" s="53">
        <f t="shared" si="1"/>
        <v>226668756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4729738</v>
      </c>
      <c r="D48" s="61">
        <f t="shared" si="2"/>
        <v>-68848571</v>
      </c>
      <c r="E48" s="62">
        <f t="shared" si="2"/>
        <v>-32233951</v>
      </c>
      <c r="F48" s="63">
        <f t="shared" si="2"/>
        <v>294638</v>
      </c>
      <c r="G48" s="61">
        <f t="shared" si="2"/>
        <v>34293216</v>
      </c>
      <c r="H48" s="62">
        <f t="shared" si="2"/>
        <v>34293216</v>
      </c>
      <c r="I48" s="64">
        <f t="shared" si="2"/>
        <v>22362699</v>
      </c>
      <c r="J48" s="65">
        <f t="shared" si="2"/>
        <v>8038565</v>
      </c>
      <c r="K48" s="61">
        <f t="shared" si="2"/>
        <v>754588</v>
      </c>
      <c r="L48" s="62">
        <f t="shared" si="2"/>
        <v>550652</v>
      </c>
    </row>
    <row r="49" spans="1:12" ht="25.5" x14ac:dyDescent="0.25">
      <c r="A49" s="66" t="s">
        <v>64</v>
      </c>
      <c r="B49" s="21" t="s">
        <v>65</v>
      </c>
      <c r="C49" s="34">
        <v>22509682</v>
      </c>
      <c r="D49" s="34">
        <v>35956000</v>
      </c>
      <c r="E49" s="37">
        <v>40314575</v>
      </c>
      <c r="F49" s="39">
        <v>42233900</v>
      </c>
      <c r="G49" s="34">
        <v>38456900</v>
      </c>
      <c r="H49" s="37">
        <v>38456900</v>
      </c>
      <c r="I49" s="41">
        <v>39587214</v>
      </c>
      <c r="J49" s="39">
        <v>34924249</v>
      </c>
      <c r="K49" s="34">
        <v>36532150</v>
      </c>
      <c r="L49" s="37">
        <v>37005000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27239420</v>
      </c>
      <c r="D51" s="68">
        <f t="shared" si="3"/>
        <v>-32892571</v>
      </c>
      <c r="E51" s="69">
        <f t="shared" si="3"/>
        <v>8080624</v>
      </c>
      <c r="F51" s="70">
        <f t="shared" si="3"/>
        <v>42528538</v>
      </c>
      <c r="G51" s="68">
        <f t="shared" si="3"/>
        <v>72750116</v>
      </c>
      <c r="H51" s="69">
        <f t="shared" si="3"/>
        <v>72750116</v>
      </c>
      <c r="I51" s="71">
        <f t="shared" si="3"/>
        <v>61949913</v>
      </c>
      <c r="J51" s="72">
        <f t="shared" si="3"/>
        <v>42962814</v>
      </c>
      <c r="K51" s="68">
        <f t="shared" si="3"/>
        <v>37286738</v>
      </c>
      <c r="L51" s="69">
        <f t="shared" si="3"/>
        <v>37555652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27239420</v>
      </c>
      <c r="D53" s="79">
        <f t="shared" ref="D53:L53" si="4">+D51-D52</f>
        <v>-32892571</v>
      </c>
      <c r="E53" s="80">
        <f t="shared" si="4"/>
        <v>8080624</v>
      </c>
      <c r="F53" s="81">
        <f t="shared" si="4"/>
        <v>42528538</v>
      </c>
      <c r="G53" s="79">
        <f t="shared" si="4"/>
        <v>72750116</v>
      </c>
      <c r="H53" s="80">
        <f t="shared" si="4"/>
        <v>72750116</v>
      </c>
      <c r="I53" s="82">
        <f t="shared" si="4"/>
        <v>61949913</v>
      </c>
      <c r="J53" s="83">
        <f t="shared" si="4"/>
        <v>42962814</v>
      </c>
      <c r="K53" s="79">
        <f t="shared" si="4"/>
        <v>37286738</v>
      </c>
      <c r="L53" s="80">
        <f t="shared" si="4"/>
        <v>37555652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27239420</v>
      </c>
      <c r="D56" s="68">
        <f t="shared" ref="D56:L56" si="5">SUM(D53:D55)</f>
        <v>-32892571</v>
      </c>
      <c r="E56" s="69">
        <f t="shared" si="5"/>
        <v>8080624</v>
      </c>
      <c r="F56" s="70">
        <f t="shared" si="5"/>
        <v>42528538</v>
      </c>
      <c r="G56" s="68">
        <f t="shared" si="5"/>
        <v>72750116</v>
      </c>
      <c r="H56" s="69">
        <f t="shared" si="5"/>
        <v>72750116</v>
      </c>
      <c r="I56" s="71">
        <f t="shared" si="5"/>
        <v>61949913</v>
      </c>
      <c r="J56" s="72">
        <f t="shared" si="5"/>
        <v>42962814</v>
      </c>
      <c r="K56" s="68">
        <f t="shared" si="5"/>
        <v>37286738</v>
      </c>
      <c r="L56" s="69">
        <f t="shared" si="5"/>
        <v>37555652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27239420</v>
      </c>
      <c r="D59" s="87">
        <f t="shared" ref="D59:L59" si="6">SUM(D56:D58)</f>
        <v>-32892571</v>
      </c>
      <c r="E59" s="88">
        <f t="shared" si="6"/>
        <v>8080624</v>
      </c>
      <c r="F59" s="89">
        <f t="shared" si="6"/>
        <v>42528538</v>
      </c>
      <c r="G59" s="87">
        <f t="shared" si="6"/>
        <v>72750116</v>
      </c>
      <c r="H59" s="90">
        <f t="shared" si="6"/>
        <v>72750116</v>
      </c>
      <c r="I59" s="91">
        <f t="shared" si="6"/>
        <v>61949913</v>
      </c>
      <c r="J59" s="92">
        <f t="shared" si="6"/>
        <v>42962814</v>
      </c>
      <c r="K59" s="87">
        <f t="shared" si="6"/>
        <v>37286738</v>
      </c>
      <c r="L59" s="88">
        <f t="shared" si="6"/>
        <v>37555652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58974751</v>
      </c>
      <c r="D7" s="29">
        <v>60113573</v>
      </c>
      <c r="E7" s="30">
        <v>65860187</v>
      </c>
      <c r="F7" s="31">
        <v>74388424</v>
      </c>
      <c r="G7" s="29">
        <v>72892895</v>
      </c>
      <c r="H7" s="32">
        <v>72892895</v>
      </c>
      <c r="I7" s="30">
        <v>63030456</v>
      </c>
      <c r="J7" s="33">
        <v>78851730</v>
      </c>
      <c r="K7" s="29">
        <v>83582834</v>
      </c>
      <c r="L7" s="32">
        <v>88597803</v>
      </c>
    </row>
    <row r="8" spans="1:12" ht="13.5" x14ac:dyDescent="0.25">
      <c r="A8" s="28" t="s">
        <v>24</v>
      </c>
      <c r="B8" s="21" t="s">
        <v>22</v>
      </c>
      <c r="C8" s="29">
        <v>8143659</v>
      </c>
      <c r="D8" s="29">
        <v>8575292</v>
      </c>
      <c r="E8" s="30">
        <v>9158731</v>
      </c>
      <c r="F8" s="31">
        <v>10006523</v>
      </c>
      <c r="G8" s="29">
        <v>10006523</v>
      </c>
      <c r="H8" s="32">
        <v>10006523</v>
      </c>
      <c r="I8" s="30">
        <v>9777581</v>
      </c>
      <c r="J8" s="33">
        <v>10606915</v>
      </c>
      <c r="K8" s="29">
        <v>11243329</v>
      </c>
      <c r="L8" s="32">
        <v>11917928</v>
      </c>
    </row>
    <row r="9" spans="1:12" ht="13.5" x14ac:dyDescent="0.25">
      <c r="A9" s="28" t="s">
        <v>25</v>
      </c>
      <c r="B9" s="21" t="s">
        <v>22</v>
      </c>
      <c r="C9" s="29">
        <v>28859677</v>
      </c>
      <c r="D9" s="29">
        <v>33320783</v>
      </c>
      <c r="E9" s="30">
        <v>36634397</v>
      </c>
      <c r="F9" s="31">
        <v>41674583</v>
      </c>
      <c r="G9" s="29">
        <v>41674583</v>
      </c>
      <c r="H9" s="32">
        <v>41674583</v>
      </c>
      <c r="I9" s="30">
        <v>32970233</v>
      </c>
      <c r="J9" s="33">
        <v>44175058</v>
      </c>
      <c r="K9" s="29">
        <v>46825560</v>
      </c>
      <c r="L9" s="32">
        <v>49635095</v>
      </c>
    </row>
    <row r="10" spans="1:12" ht="13.5" x14ac:dyDescent="0.25">
      <c r="A10" s="28" t="s">
        <v>26</v>
      </c>
      <c r="B10" s="21" t="s">
        <v>19</v>
      </c>
      <c r="C10" s="29">
        <v>2697492</v>
      </c>
      <c r="D10" s="29">
        <v>479401</v>
      </c>
      <c r="E10" s="30">
        <v>416068</v>
      </c>
      <c r="F10" s="31">
        <v>784293</v>
      </c>
      <c r="G10" s="29">
        <v>405285</v>
      </c>
      <c r="H10" s="32">
        <v>405285</v>
      </c>
      <c r="I10" s="30">
        <v>461494</v>
      </c>
      <c r="J10" s="33">
        <v>822528</v>
      </c>
      <c r="K10" s="29">
        <v>863450</v>
      </c>
      <c r="L10" s="32">
        <v>906491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2540590</v>
      </c>
      <c r="D13" s="29">
        <v>2338860</v>
      </c>
      <c r="E13" s="30">
        <v>3905190</v>
      </c>
      <c r="F13" s="31">
        <v>1603121</v>
      </c>
      <c r="G13" s="29">
        <v>1603121</v>
      </c>
      <c r="H13" s="32">
        <v>1603121</v>
      </c>
      <c r="I13" s="30">
        <v>4049688</v>
      </c>
      <c r="J13" s="33">
        <v>1699308</v>
      </c>
      <c r="K13" s="29">
        <v>1801267</v>
      </c>
      <c r="L13" s="32">
        <v>1909343</v>
      </c>
    </row>
    <row r="14" spans="1:12" ht="13.5" x14ac:dyDescent="0.25">
      <c r="A14" s="28" t="s">
        <v>30</v>
      </c>
      <c r="B14" s="21" t="s">
        <v>19</v>
      </c>
      <c r="C14" s="29">
        <v>17455017</v>
      </c>
      <c r="D14" s="29">
        <v>19312043</v>
      </c>
      <c r="E14" s="30">
        <v>25802132</v>
      </c>
      <c r="F14" s="31">
        <v>20678672</v>
      </c>
      <c r="G14" s="29">
        <v>28423137</v>
      </c>
      <c r="H14" s="32">
        <v>28423137</v>
      </c>
      <c r="I14" s="30">
        <v>29269269</v>
      </c>
      <c r="J14" s="33">
        <v>27560000</v>
      </c>
      <c r="K14" s="29">
        <v>27560000</v>
      </c>
      <c r="L14" s="32">
        <v>27560000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488645</v>
      </c>
      <c r="D17" s="34">
        <v>463910</v>
      </c>
      <c r="E17" s="37">
        <v>357770</v>
      </c>
      <c r="F17" s="39">
        <v>229272</v>
      </c>
      <c r="G17" s="34">
        <v>229272</v>
      </c>
      <c r="H17" s="37">
        <v>229272</v>
      </c>
      <c r="I17" s="40">
        <v>361056</v>
      </c>
      <c r="J17" s="39">
        <v>343478</v>
      </c>
      <c r="K17" s="34">
        <v>350087</v>
      </c>
      <c r="L17" s="37">
        <v>354087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122372</v>
      </c>
      <c r="F18" s="39">
        <v>0</v>
      </c>
      <c r="G18" s="34">
        <v>109479</v>
      </c>
      <c r="H18" s="37">
        <v>109479</v>
      </c>
      <c r="I18" s="41">
        <v>151455</v>
      </c>
      <c r="J18" s="39">
        <v>103000</v>
      </c>
      <c r="K18" s="34">
        <v>109180</v>
      </c>
      <c r="L18" s="37">
        <v>116000</v>
      </c>
    </row>
    <row r="19" spans="1:12" ht="13.5" x14ac:dyDescent="0.25">
      <c r="A19" s="28" t="s">
        <v>35</v>
      </c>
      <c r="B19" s="21" t="s">
        <v>19</v>
      </c>
      <c r="C19" s="34">
        <v>2612599</v>
      </c>
      <c r="D19" s="34">
        <v>6158294</v>
      </c>
      <c r="E19" s="37">
        <v>1807291</v>
      </c>
      <c r="F19" s="39">
        <v>714610</v>
      </c>
      <c r="G19" s="34">
        <v>5184435</v>
      </c>
      <c r="H19" s="37">
        <v>5184435</v>
      </c>
      <c r="I19" s="41">
        <v>5119395</v>
      </c>
      <c r="J19" s="39">
        <v>5257487</v>
      </c>
      <c r="K19" s="34">
        <v>5802936</v>
      </c>
      <c r="L19" s="37">
        <v>6000000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22677</v>
      </c>
      <c r="D23" s="34">
        <v>25160</v>
      </c>
      <c r="E23" s="37">
        <v>430664</v>
      </c>
      <c r="F23" s="39">
        <v>11876</v>
      </c>
      <c r="G23" s="34">
        <v>11626696</v>
      </c>
      <c r="H23" s="37">
        <v>11626696</v>
      </c>
      <c r="I23" s="41">
        <v>11523286</v>
      </c>
      <c r="J23" s="39">
        <v>12585</v>
      </c>
      <c r="K23" s="34">
        <v>13344</v>
      </c>
      <c r="L23" s="37">
        <v>14144</v>
      </c>
    </row>
    <row r="24" spans="1:12" ht="13.5" x14ac:dyDescent="0.25">
      <c r="A24" s="28" t="s">
        <v>40</v>
      </c>
      <c r="B24" s="21" t="s">
        <v>19</v>
      </c>
      <c r="C24" s="34">
        <v>28606</v>
      </c>
      <c r="D24" s="34">
        <v>139197</v>
      </c>
      <c r="E24" s="37">
        <v>0</v>
      </c>
      <c r="F24" s="39">
        <v>50000</v>
      </c>
      <c r="G24" s="34">
        <v>0</v>
      </c>
      <c r="H24" s="37">
        <v>0</v>
      </c>
      <c r="I24" s="41">
        <v>-1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641775715</v>
      </c>
      <c r="D25" s="34">
        <v>645297896</v>
      </c>
      <c r="E25" s="37">
        <v>714721619</v>
      </c>
      <c r="F25" s="39">
        <v>725015175</v>
      </c>
      <c r="G25" s="34">
        <v>728060706</v>
      </c>
      <c r="H25" s="37">
        <v>728060706</v>
      </c>
      <c r="I25" s="41">
        <v>727500784</v>
      </c>
      <c r="J25" s="39">
        <v>748534800</v>
      </c>
      <c r="K25" s="34">
        <v>803204600</v>
      </c>
      <c r="L25" s="37">
        <v>855166645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3429681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11814</v>
      </c>
      <c r="D30" s="34">
        <v>267210</v>
      </c>
      <c r="E30" s="37">
        <v>7836915</v>
      </c>
      <c r="F30" s="38">
        <v>0</v>
      </c>
      <c r="G30" s="34">
        <v>0</v>
      </c>
      <c r="H30" s="37">
        <v>0</v>
      </c>
      <c r="I30" s="41">
        <v>1068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763611242</v>
      </c>
      <c r="D32" s="52">
        <f t="shared" ref="D32:L32" si="0">SUM(D6:D19)+SUM(D21:D31)</f>
        <v>776491619</v>
      </c>
      <c r="E32" s="53">
        <f t="shared" si="0"/>
        <v>870483017</v>
      </c>
      <c r="F32" s="54">
        <f t="shared" si="0"/>
        <v>875156549</v>
      </c>
      <c r="G32" s="52">
        <f t="shared" si="0"/>
        <v>900216132</v>
      </c>
      <c r="H32" s="55">
        <f t="shared" si="0"/>
        <v>900216132</v>
      </c>
      <c r="I32" s="56">
        <f t="shared" si="0"/>
        <v>884215764</v>
      </c>
      <c r="J32" s="57">
        <f t="shared" si="0"/>
        <v>917966889</v>
      </c>
      <c r="K32" s="52">
        <f t="shared" si="0"/>
        <v>981356587</v>
      </c>
      <c r="L32" s="53">
        <f t="shared" si="0"/>
        <v>1042177536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234607324</v>
      </c>
      <c r="D34" s="34">
        <v>261550128</v>
      </c>
      <c r="E34" s="37">
        <v>301718726</v>
      </c>
      <c r="F34" s="38">
        <v>360603844</v>
      </c>
      <c r="G34" s="34">
        <v>348956210</v>
      </c>
      <c r="H34" s="40">
        <v>348956210</v>
      </c>
      <c r="I34" s="41">
        <v>329796129</v>
      </c>
      <c r="J34" s="39">
        <v>416354870</v>
      </c>
      <c r="K34" s="34">
        <v>436103673</v>
      </c>
      <c r="L34" s="37">
        <v>461468217</v>
      </c>
    </row>
    <row r="35" spans="1:12" ht="13.5" x14ac:dyDescent="0.25">
      <c r="A35" s="28" t="s">
        <v>49</v>
      </c>
      <c r="B35" s="21" t="s">
        <v>19</v>
      </c>
      <c r="C35" s="34">
        <v>12297336</v>
      </c>
      <c r="D35" s="34">
        <v>12014343</v>
      </c>
      <c r="E35" s="37">
        <v>15273741</v>
      </c>
      <c r="F35" s="38">
        <v>17096647</v>
      </c>
      <c r="G35" s="34">
        <v>17096647</v>
      </c>
      <c r="H35" s="40">
        <v>17096647</v>
      </c>
      <c r="I35" s="41">
        <v>14915301</v>
      </c>
      <c r="J35" s="39">
        <v>18122446</v>
      </c>
      <c r="K35" s="34">
        <v>19209793</v>
      </c>
      <c r="L35" s="37">
        <v>20362382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152903713</v>
      </c>
      <c r="D37" s="34">
        <v>159111450</v>
      </c>
      <c r="E37" s="37">
        <v>154065127</v>
      </c>
      <c r="F37" s="39">
        <v>218845048</v>
      </c>
      <c r="G37" s="34">
        <v>247382199</v>
      </c>
      <c r="H37" s="37">
        <v>247382199</v>
      </c>
      <c r="I37" s="41">
        <v>221161133</v>
      </c>
      <c r="J37" s="39">
        <v>179041303</v>
      </c>
      <c r="K37" s="34">
        <v>184651887</v>
      </c>
      <c r="L37" s="37">
        <v>195004253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9310146</v>
      </c>
      <c r="G38" s="34">
        <v>4624006</v>
      </c>
      <c r="H38" s="40">
        <v>4624006</v>
      </c>
      <c r="I38" s="41">
        <v>4643376</v>
      </c>
      <c r="J38" s="39">
        <v>9868755</v>
      </c>
      <c r="K38" s="34">
        <v>10460880</v>
      </c>
      <c r="L38" s="37">
        <v>11088532</v>
      </c>
    </row>
    <row r="39" spans="1:12" ht="13.5" x14ac:dyDescent="0.25">
      <c r="A39" s="28" t="s">
        <v>55</v>
      </c>
      <c r="B39" s="21" t="s">
        <v>19</v>
      </c>
      <c r="C39" s="34">
        <v>106705623</v>
      </c>
      <c r="D39" s="34">
        <v>109069352</v>
      </c>
      <c r="E39" s="37">
        <v>112836843</v>
      </c>
      <c r="F39" s="39">
        <v>145688481</v>
      </c>
      <c r="G39" s="34">
        <v>145688481</v>
      </c>
      <c r="H39" s="37">
        <v>145688481</v>
      </c>
      <c r="I39" s="41">
        <v>101824509</v>
      </c>
      <c r="J39" s="39">
        <v>152827217</v>
      </c>
      <c r="K39" s="34">
        <v>159857269</v>
      </c>
      <c r="L39" s="37">
        <v>167050846</v>
      </c>
    </row>
    <row r="40" spans="1:12" ht="13.5" x14ac:dyDescent="0.25">
      <c r="A40" s="28" t="s">
        <v>28</v>
      </c>
      <c r="B40" s="21" t="s">
        <v>19</v>
      </c>
      <c r="C40" s="34">
        <v>6976071</v>
      </c>
      <c r="D40" s="34">
        <v>9762094</v>
      </c>
      <c r="E40" s="37">
        <v>14881910</v>
      </c>
      <c r="F40" s="38">
        <v>2214488</v>
      </c>
      <c r="G40" s="34">
        <v>8535847</v>
      </c>
      <c r="H40" s="40">
        <v>8535847</v>
      </c>
      <c r="I40" s="41">
        <v>8535847</v>
      </c>
      <c r="J40" s="39">
        <v>3419110</v>
      </c>
      <c r="K40" s="34">
        <v>3624257</v>
      </c>
      <c r="L40" s="37">
        <v>3841712</v>
      </c>
    </row>
    <row r="41" spans="1:12" ht="13.5" x14ac:dyDescent="0.25">
      <c r="A41" s="28" t="s">
        <v>56</v>
      </c>
      <c r="B41" s="21" t="s">
        <v>19</v>
      </c>
      <c r="C41" s="34">
        <v>322197314</v>
      </c>
      <c r="D41" s="34">
        <v>296317863</v>
      </c>
      <c r="E41" s="37">
        <v>247772849</v>
      </c>
      <c r="F41" s="38">
        <v>148846807</v>
      </c>
      <c r="G41" s="34">
        <v>175221493</v>
      </c>
      <c r="H41" s="40">
        <v>175221493</v>
      </c>
      <c r="I41" s="41">
        <v>170185220</v>
      </c>
      <c r="J41" s="39">
        <v>190824149</v>
      </c>
      <c r="K41" s="34">
        <v>217947938</v>
      </c>
      <c r="L41" s="37">
        <v>235986704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2400000</v>
      </c>
      <c r="F42" s="39">
        <v>5000000</v>
      </c>
      <c r="G42" s="34">
        <v>5700000</v>
      </c>
      <c r="H42" s="37">
        <v>5700000</v>
      </c>
      <c r="I42" s="41">
        <v>3700000</v>
      </c>
      <c r="J42" s="39">
        <v>5200000</v>
      </c>
      <c r="K42" s="34">
        <v>4522000</v>
      </c>
      <c r="L42" s="37">
        <v>4752400</v>
      </c>
    </row>
    <row r="43" spans="1:12" ht="13.5" x14ac:dyDescent="0.25">
      <c r="A43" s="28" t="s">
        <v>58</v>
      </c>
      <c r="B43" s="21" t="s">
        <v>19</v>
      </c>
      <c r="C43" s="34">
        <v>7385166</v>
      </c>
      <c r="D43" s="34">
        <v>8207694</v>
      </c>
      <c r="E43" s="37">
        <v>9305989</v>
      </c>
      <c r="F43" s="38">
        <v>0</v>
      </c>
      <c r="G43" s="34">
        <v>4686140</v>
      </c>
      <c r="H43" s="40">
        <v>4686140</v>
      </c>
      <c r="I43" s="41">
        <v>4155182</v>
      </c>
      <c r="J43" s="39">
        <v>9122026</v>
      </c>
      <c r="K43" s="34">
        <v>10034229</v>
      </c>
      <c r="L43" s="37">
        <v>8827790</v>
      </c>
    </row>
    <row r="44" spans="1:12" ht="13.5" x14ac:dyDescent="0.25">
      <c r="A44" s="28" t="s">
        <v>59</v>
      </c>
      <c r="B44" s="21" t="s">
        <v>19</v>
      </c>
      <c r="C44" s="34">
        <v>86820521</v>
      </c>
      <c r="D44" s="34">
        <v>93846836</v>
      </c>
      <c r="E44" s="37">
        <v>106519764</v>
      </c>
      <c r="F44" s="39">
        <v>124036156</v>
      </c>
      <c r="G44" s="34">
        <v>125077155</v>
      </c>
      <c r="H44" s="37">
        <v>125077155</v>
      </c>
      <c r="I44" s="41">
        <v>117785602</v>
      </c>
      <c r="J44" s="39">
        <v>129713217</v>
      </c>
      <c r="K44" s="34">
        <v>137068533</v>
      </c>
      <c r="L44" s="37">
        <v>145139870</v>
      </c>
    </row>
    <row r="45" spans="1:12" ht="13.5" x14ac:dyDescent="0.25">
      <c r="A45" s="28" t="s">
        <v>60</v>
      </c>
      <c r="B45" s="21" t="s">
        <v>19</v>
      </c>
      <c r="C45" s="34">
        <v>289796</v>
      </c>
      <c r="D45" s="34">
        <v>742432</v>
      </c>
      <c r="E45" s="37">
        <v>268168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-136056</v>
      </c>
      <c r="E46" s="37">
        <v>44040630</v>
      </c>
      <c r="F46" s="39">
        <v>0</v>
      </c>
      <c r="G46" s="34">
        <v>65226918</v>
      </c>
      <c r="H46" s="37">
        <v>65226918</v>
      </c>
      <c r="I46" s="41">
        <v>46359917</v>
      </c>
      <c r="J46" s="39">
        <v>78276392</v>
      </c>
      <c r="K46" s="34">
        <v>81417392</v>
      </c>
      <c r="L46" s="37">
        <v>85808056</v>
      </c>
    </row>
    <row r="47" spans="1:12" x14ac:dyDescent="0.2">
      <c r="A47" s="60" t="s">
        <v>62</v>
      </c>
      <c r="B47" s="51" t="s">
        <v>19</v>
      </c>
      <c r="C47" s="52">
        <f>SUM(C34:C46)</f>
        <v>930182864</v>
      </c>
      <c r="D47" s="52">
        <f t="shared" ref="D47:L47" si="1">SUM(D34:D46)</f>
        <v>950486136</v>
      </c>
      <c r="E47" s="53">
        <f t="shared" si="1"/>
        <v>1009083747</v>
      </c>
      <c r="F47" s="54">
        <f t="shared" si="1"/>
        <v>1031641617</v>
      </c>
      <c r="G47" s="52">
        <f t="shared" si="1"/>
        <v>1148195096</v>
      </c>
      <c r="H47" s="53">
        <f t="shared" si="1"/>
        <v>1148195096</v>
      </c>
      <c r="I47" s="56">
        <f t="shared" si="1"/>
        <v>1023062216</v>
      </c>
      <c r="J47" s="57">
        <f t="shared" si="1"/>
        <v>1192769485</v>
      </c>
      <c r="K47" s="52">
        <f t="shared" si="1"/>
        <v>1264897851</v>
      </c>
      <c r="L47" s="53">
        <f t="shared" si="1"/>
        <v>1339330762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-166571622</v>
      </c>
      <c r="D48" s="61">
        <f t="shared" si="2"/>
        <v>-173994517</v>
      </c>
      <c r="E48" s="62">
        <f t="shared" si="2"/>
        <v>-138600730</v>
      </c>
      <c r="F48" s="63">
        <f t="shared" si="2"/>
        <v>-156485068</v>
      </c>
      <c r="G48" s="61">
        <f t="shared" si="2"/>
        <v>-247978964</v>
      </c>
      <c r="H48" s="62">
        <f t="shared" si="2"/>
        <v>-247978964</v>
      </c>
      <c r="I48" s="64">
        <f t="shared" si="2"/>
        <v>-138846452</v>
      </c>
      <c r="J48" s="65">
        <f t="shared" si="2"/>
        <v>-274802596</v>
      </c>
      <c r="K48" s="61">
        <f t="shared" si="2"/>
        <v>-283541264</v>
      </c>
      <c r="L48" s="62">
        <f t="shared" si="2"/>
        <v>-297153226</v>
      </c>
    </row>
    <row r="49" spans="1:12" ht="25.5" x14ac:dyDescent="0.25">
      <c r="A49" s="66" t="s">
        <v>64</v>
      </c>
      <c r="B49" s="21" t="s">
        <v>65</v>
      </c>
      <c r="C49" s="34">
        <v>257648703</v>
      </c>
      <c r="D49" s="34">
        <v>222405826</v>
      </c>
      <c r="E49" s="37">
        <v>421043164</v>
      </c>
      <c r="F49" s="39">
        <v>481636825</v>
      </c>
      <c r="G49" s="34">
        <v>449367211</v>
      </c>
      <c r="H49" s="37">
        <v>449367211</v>
      </c>
      <c r="I49" s="41">
        <v>447652336</v>
      </c>
      <c r="J49" s="39">
        <v>491415200</v>
      </c>
      <c r="K49" s="34">
        <v>474543400</v>
      </c>
      <c r="L49" s="37">
        <v>497752355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1649202</v>
      </c>
      <c r="F50" s="38">
        <v>0</v>
      </c>
      <c r="G50" s="34">
        <v>0</v>
      </c>
      <c r="H50" s="37">
        <v>0</v>
      </c>
      <c r="I50" s="41">
        <v>3092220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91077081</v>
      </c>
      <c r="D51" s="68">
        <f t="shared" si="3"/>
        <v>48411309</v>
      </c>
      <c r="E51" s="69">
        <f t="shared" si="3"/>
        <v>284091636</v>
      </c>
      <c r="F51" s="70">
        <f t="shared" si="3"/>
        <v>325151757</v>
      </c>
      <c r="G51" s="68">
        <f t="shared" si="3"/>
        <v>201388247</v>
      </c>
      <c r="H51" s="69">
        <f t="shared" si="3"/>
        <v>201388247</v>
      </c>
      <c r="I51" s="71">
        <f t="shared" si="3"/>
        <v>311898104</v>
      </c>
      <c r="J51" s="72">
        <f t="shared" si="3"/>
        <v>216612604</v>
      </c>
      <c r="K51" s="68">
        <f t="shared" si="3"/>
        <v>191002136</v>
      </c>
      <c r="L51" s="69">
        <f t="shared" si="3"/>
        <v>200599129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91077081</v>
      </c>
      <c r="D53" s="79">
        <f t="shared" ref="D53:L53" si="4">+D51-D52</f>
        <v>48411309</v>
      </c>
      <c r="E53" s="80">
        <f t="shared" si="4"/>
        <v>284091636</v>
      </c>
      <c r="F53" s="81">
        <f t="shared" si="4"/>
        <v>325151757</v>
      </c>
      <c r="G53" s="79">
        <f t="shared" si="4"/>
        <v>201388247</v>
      </c>
      <c r="H53" s="80">
        <f t="shared" si="4"/>
        <v>201388247</v>
      </c>
      <c r="I53" s="82">
        <f t="shared" si="4"/>
        <v>311898104</v>
      </c>
      <c r="J53" s="83">
        <f t="shared" si="4"/>
        <v>216612604</v>
      </c>
      <c r="K53" s="79">
        <f t="shared" si="4"/>
        <v>191002136</v>
      </c>
      <c r="L53" s="80">
        <f t="shared" si="4"/>
        <v>200599129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91077081</v>
      </c>
      <c r="D56" s="68">
        <f t="shared" ref="D56:L56" si="5">SUM(D53:D55)</f>
        <v>48411309</v>
      </c>
      <c r="E56" s="69">
        <f t="shared" si="5"/>
        <v>284091636</v>
      </c>
      <c r="F56" s="70">
        <f t="shared" si="5"/>
        <v>325151757</v>
      </c>
      <c r="G56" s="68">
        <f t="shared" si="5"/>
        <v>201388247</v>
      </c>
      <c r="H56" s="69">
        <f t="shared" si="5"/>
        <v>201388247</v>
      </c>
      <c r="I56" s="71">
        <f t="shared" si="5"/>
        <v>311898104</v>
      </c>
      <c r="J56" s="72">
        <f t="shared" si="5"/>
        <v>216612604</v>
      </c>
      <c r="K56" s="68">
        <f t="shared" si="5"/>
        <v>191002136</v>
      </c>
      <c r="L56" s="69">
        <f t="shared" si="5"/>
        <v>200599129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91077081</v>
      </c>
      <c r="D59" s="87">
        <f t="shared" ref="D59:L59" si="6">SUM(D56:D58)</f>
        <v>48411309</v>
      </c>
      <c r="E59" s="88">
        <f t="shared" si="6"/>
        <v>284091636</v>
      </c>
      <c r="F59" s="89">
        <f t="shared" si="6"/>
        <v>325151757</v>
      </c>
      <c r="G59" s="87">
        <f t="shared" si="6"/>
        <v>201388247</v>
      </c>
      <c r="H59" s="90">
        <f t="shared" si="6"/>
        <v>201388247</v>
      </c>
      <c r="I59" s="91">
        <f t="shared" si="6"/>
        <v>311898104</v>
      </c>
      <c r="J59" s="92">
        <f t="shared" si="6"/>
        <v>216612604</v>
      </c>
      <c r="K59" s="87">
        <f t="shared" si="6"/>
        <v>191002136</v>
      </c>
      <c r="L59" s="88">
        <f t="shared" si="6"/>
        <v>200599129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34671837</v>
      </c>
      <c r="D6" s="29">
        <v>45958290</v>
      </c>
      <c r="E6" s="30">
        <v>49863633</v>
      </c>
      <c r="F6" s="31">
        <v>52612706</v>
      </c>
      <c r="G6" s="29">
        <v>61743142</v>
      </c>
      <c r="H6" s="32">
        <v>61743142</v>
      </c>
      <c r="I6" s="30">
        <v>67117094</v>
      </c>
      <c r="J6" s="33">
        <v>72341431</v>
      </c>
      <c r="K6" s="29">
        <v>75479158</v>
      </c>
      <c r="L6" s="32">
        <v>79636201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9150306</v>
      </c>
      <c r="D9" s="29">
        <v>10818123</v>
      </c>
      <c r="E9" s="30">
        <v>11569973</v>
      </c>
      <c r="F9" s="31">
        <v>11044304</v>
      </c>
      <c r="G9" s="29">
        <v>11044304</v>
      </c>
      <c r="H9" s="32">
        <v>11044304</v>
      </c>
      <c r="I9" s="30">
        <v>12386012</v>
      </c>
      <c r="J9" s="33">
        <v>14106120</v>
      </c>
      <c r="K9" s="29">
        <v>14755844</v>
      </c>
      <c r="L9" s="32">
        <v>15436362</v>
      </c>
    </row>
    <row r="10" spans="1:12" ht="13.5" x14ac:dyDescent="0.25">
      <c r="A10" s="28" t="s">
        <v>26</v>
      </c>
      <c r="B10" s="21" t="s">
        <v>19</v>
      </c>
      <c r="C10" s="29">
        <v>630728</v>
      </c>
      <c r="D10" s="29">
        <v>2586003</v>
      </c>
      <c r="E10" s="30">
        <v>7853657</v>
      </c>
      <c r="F10" s="31">
        <v>617796</v>
      </c>
      <c r="G10" s="29">
        <v>12862449</v>
      </c>
      <c r="H10" s="32">
        <v>12862449</v>
      </c>
      <c r="I10" s="30">
        <v>13399664</v>
      </c>
      <c r="J10" s="33">
        <v>9474305</v>
      </c>
      <c r="K10" s="29">
        <v>8404524</v>
      </c>
      <c r="L10" s="32">
        <v>13354482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804994</v>
      </c>
      <c r="D13" s="29">
        <v>1058661</v>
      </c>
      <c r="E13" s="30">
        <v>1228720</v>
      </c>
      <c r="F13" s="31">
        <v>917821</v>
      </c>
      <c r="G13" s="29">
        <v>917821</v>
      </c>
      <c r="H13" s="32">
        <v>917821</v>
      </c>
      <c r="I13" s="30">
        <v>1247240</v>
      </c>
      <c r="J13" s="33">
        <v>962795</v>
      </c>
      <c r="K13" s="29">
        <v>1007083</v>
      </c>
      <c r="L13" s="32">
        <v>1053409</v>
      </c>
    </row>
    <row r="14" spans="1:12" ht="13.5" x14ac:dyDescent="0.25">
      <c r="A14" s="28" t="s">
        <v>30</v>
      </c>
      <c r="B14" s="21" t="s">
        <v>19</v>
      </c>
      <c r="C14" s="29">
        <v>6453515</v>
      </c>
      <c r="D14" s="29">
        <v>10694201</v>
      </c>
      <c r="E14" s="30">
        <v>20010444</v>
      </c>
      <c r="F14" s="31">
        <v>10500000</v>
      </c>
      <c r="G14" s="29">
        <v>23500000</v>
      </c>
      <c r="H14" s="32">
        <v>23500000</v>
      </c>
      <c r="I14" s="30">
        <v>26895368</v>
      </c>
      <c r="J14" s="33">
        <v>28000000</v>
      </c>
      <c r="K14" s="29">
        <v>28840000</v>
      </c>
      <c r="L14" s="32">
        <v>29705200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232322</v>
      </c>
      <c r="D16" s="34">
        <v>174976</v>
      </c>
      <c r="E16" s="35">
        <v>105941</v>
      </c>
      <c r="F16" s="36">
        <v>0</v>
      </c>
      <c r="G16" s="34">
        <v>0</v>
      </c>
      <c r="H16" s="37">
        <v>0</v>
      </c>
      <c r="I16" s="38">
        <v>3290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100604</v>
      </c>
      <c r="D17" s="34">
        <v>149619</v>
      </c>
      <c r="E17" s="37">
        <v>248080</v>
      </c>
      <c r="F17" s="39">
        <v>192215</v>
      </c>
      <c r="G17" s="34">
        <v>242354</v>
      </c>
      <c r="H17" s="37">
        <v>242354</v>
      </c>
      <c r="I17" s="40">
        <v>287778</v>
      </c>
      <c r="J17" s="39">
        <v>373913</v>
      </c>
      <c r="K17" s="34">
        <v>391113</v>
      </c>
      <c r="L17" s="37">
        <v>409104</v>
      </c>
    </row>
    <row r="18" spans="1:12" ht="13.5" x14ac:dyDescent="0.25">
      <c r="A18" s="28" t="s">
        <v>34</v>
      </c>
      <c r="B18" s="21" t="s">
        <v>19</v>
      </c>
      <c r="C18" s="34">
        <v>22166</v>
      </c>
      <c r="D18" s="34">
        <v>9395</v>
      </c>
      <c r="E18" s="37">
        <v>22494</v>
      </c>
      <c r="F18" s="39">
        <v>0</v>
      </c>
      <c r="G18" s="34">
        <v>0</v>
      </c>
      <c r="H18" s="37">
        <v>0</v>
      </c>
      <c r="I18" s="41">
        <v>7105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514828</v>
      </c>
      <c r="D19" s="34">
        <v>464526</v>
      </c>
      <c r="E19" s="37">
        <v>2548013</v>
      </c>
      <c r="F19" s="39">
        <v>395652</v>
      </c>
      <c r="G19" s="34">
        <v>2011560</v>
      </c>
      <c r="H19" s="37">
        <v>2011560</v>
      </c>
      <c r="I19" s="41">
        <v>1965053</v>
      </c>
      <c r="J19" s="39">
        <v>1200000</v>
      </c>
      <c r="K19" s="34">
        <v>1254200</v>
      </c>
      <c r="L19" s="37">
        <v>1312924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50869921</v>
      </c>
      <c r="D21" s="34">
        <v>98534066</v>
      </c>
      <c r="E21" s="37">
        <v>116382656</v>
      </c>
      <c r="F21" s="39">
        <v>59329448</v>
      </c>
      <c r="G21" s="34">
        <v>59329447</v>
      </c>
      <c r="H21" s="37">
        <v>59329447</v>
      </c>
      <c r="I21" s="41">
        <v>47325489</v>
      </c>
      <c r="J21" s="39">
        <v>62236581</v>
      </c>
      <c r="K21" s="34">
        <v>65099484</v>
      </c>
      <c r="L21" s="37">
        <v>69094045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281183</v>
      </c>
      <c r="D23" s="34">
        <v>1201534</v>
      </c>
      <c r="E23" s="37">
        <v>1001853</v>
      </c>
      <c r="F23" s="39">
        <v>1210000</v>
      </c>
      <c r="G23" s="34">
        <v>1210000</v>
      </c>
      <c r="H23" s="37">
        <v>1210000</v>
      </c>
      <c r="I23" s="41">
        <v>1422808</v>
      </c>
      <c r="J23" s="39">
        <v>1310490</v>
      </c>
      <c r="K23" s="34">
        <v>1370770</v>
      </c>
      <c r="L23" s="37">
        <v>1433831</v>
      </c>
    </row>
    <row r="24" spans="1:12" ht="13.5" x14ac:dyDescent="0.25">
      <c r="A24" s="28" t="s">
        <v>40</v>
      </c>
      <c r="B24" s="21" t="s">
        <v>19</v>
      </c>
      <c r="C24" s="34">
        <v>778000</v>
      </c>
      <c r="D24" s="34">
        <v>781817</v>
      </c>
      <c r="E24" s="37">
        <v>524513</v>
      </c>
      <c r="F24" s="39">
        <v>737332</v>
      </c>
      <c r="G24" s="34">
        <v>737332</v>
      </c>
      <c r="H24" s="37">
        <v>737332</v>
      </c>
      <c r="I24" s="41">
        <v>977672</v>
      </c>
      <c r="J24" s="39">
        <v>956522</v>
      </c>
      <c r="K24" s="34">
        <v>1000522</v>
      </c>
      <c r="L24" s="37">
        <v>1046546</v>
      </c>
    </row>
    <row r="25" spans="1:12" ht="13.5" x14ac:dyDescent="0.25">
      <c r="A25" s="28" t="s">
        <v>41</v>
      </c>
      <c r="B25" s="21" t="s">
        <v>19</v>
      </c>
      <c r="C25" s="34">
        <v>210179818</v>
      </c>
      <c r="D25" s="34">
        <v>220162338</v>
      </c>
      <c r="E25" s="37">
        <v>223107162</v>
      </c>
      <c r="F25" s="39">
        <v>241974850</v>
      </c>
      <c r="G25" s="34">
        <v>242151850</v>
      </c>
      <c r="H25" s="37">
        <v>242151850</v>
      </c>
      <c r="I25" s="41">
        <v>241908681</v>
      </c>
      <c r="J25" s="39">
        <v>253162620</v>
      </c>
      <c r="K25" s="34">
        <v>252337450</v>
      </c>
      <c r="L25" s="37">
        <v>246760150</v>
      </c>
    </row>
    <row r="26" spans="1:12" ht="13.5" x14ac:dyDescent="0.25">
      <c r="A26" s="28" t="s">
        <v>28</v>
      </c>
      <c r="B26" s="21" t="s">
        <v>19</v>
      </c>
      <c r="C26" s="34">
        <v>3279285</v>
      </c>
      <c r="D26" s="34">
        <v>2328532</v>
      </c>
      <c r="E26" s="37">
        <v>2627819</v>
      </c>
      <c r="F26" s="39">
        <v>2836738</v>
      </c>
      <c r="G26" s="34">
        <v>2836738</v>
      </c>
      <c r="H26" s="37">
        <v>2836738</v>
      </c>
      <c r="I26" s="41">
        <v>2491010</v>
      </c>
      <c r="J26" s="39">
        <v>2975737</v>
      </c>
      <c r="K26" s="34">
        <v>3112621</v>
      </c>
      <c r="L26" s="37">
        <v>3255802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15961000</v>
      </c>
      <c r="D30" s="34">
        <v>3576500</v>
      </c>
      <c r="E30" s="37">
        <v>30180500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333930507</v>
      </c>
      <c r="D32" s="52">
        <f t="shared" ref="D32:L32" si="0">SUM(D6:D19)+SUM(D21:D31)</f>
        <v>398498581</v>
      </c>
      <c r="E32" s="53">
        <f t="shared" si="0"/>
        <v>467275458</v>
      </c>
      <c r="F32" s="54">
        <f t="shared" si="0"/>
        <v>382368862</v>
      </c>
      <c r="G32" s="52">
        <f t="shared" si="0"/>
        <v>418586997</v>
      </c>
      <c r="H32" s="55">
        <f t="shared" si="0"/>
        <v>418586997</v>
      </c>
      <c r="I32" s="56">
        <f t="shared" si="0"/>
        <v>417434264</v>
      </c>
      <c r="J32" s="57">
        <f t="shared" si="0"/>
        <v>447100514</v>
      </c>
      <c r="K32" s="52">
        <f t="shared" si="0"/>
        <v>453052769</v>
      </c>
      <c r="L32" s="53">
        <f t="shared" si="0"/>
        <v>462498056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109315147</v>
      </c>
      <c r="D34" s="34">
        <v>107712839</v>
      </c>
      <c r="E34" s="37">
        <v>116753947</v>
      </c>
      <c r="F34" s="38">
        <v>141420149</v>
      </c>
      <c r="G34" s="34">
        <v>141420149</v>
      </c>
      <c r="H34" s="40">
        <v>141420149</v>
      </c>
      <c r="I34" s="41">
        <v>126552519</v>
      </c>
      <c r="J34" s="39">
        <v>152542627</v>
      </c>
      <c r="K34" s="34">
        <v>153638430</v>
      </c>
      <c r="L34" s="37">
        <v>154713325</v>
      </c>
    </row>
    <row r="35" spans="1:12" ht="13.5" x14ac:dyDescent="0.25">
      <c r="A35" s="28" t="s">
        <v>49</v>
      </c>
      <c r="B35" s="21" t="s">
        <v>19</v>
      </c>
      <c r="C35" s="34">
        <v>13527998</v>
      </c>
      <c r="D35" s="34">
        <v>13797606</v>
      </c>
      <c r="E35" s="37">
        <v>14325359</v>
      </c>
      <c r="F35" s="38">
        <v>15460013</v>
      </c>
      <c r="G35" s="34">
        <v>15460013</v>
      </c>
      <c r="H35" s="40">
        <v>15460013</v>
      </c>
      <c r="I35" s="41">
        <v>15122536</v>
      </c>
      <c r="J35" s="39">
        <v>16387620</v>
      </c>
      <c r="K35" s="34">
        <v>16879241</v>
      </c>
      <c r="L35" s="37">
        <v>17216832</v>
      </c>
    </row>
    <row r="36" spans="1:12" ht="13.5" x14ac:dyDescent="0.25">
      <c r="A36" s="28" t="s">
        <v>50</v>
      </c>
      <c r="B36" s="21" t="s">
        <v>22</v>
      </c>
      <c r="C36" s="34">
        <v>28815906</v>
      </c>
      <c r="D36" s="34">
        <v>36574524</v>
      </c>
      <c r="E36" s="37">
        <v>45292594</v>
      </c>
      <c r="F36" s="39">
        <v>43602976</v>
      </c>
      <c r="G36" s="34">
        <v>51863846</v>
      </c>
      <c r="H36" s="37">
        <v>51863846</v>
      </c>
      <c r="I36" s="41">
        <v>51973033</v>
      </c>
      <c r="J36" s="39">
        <v>57865599</v>
      </c>
      <c r="K36" s="34">
        <v>59163591</v>
      </c>
      <c r="L36" s="37">
        <v>61931116</v>
      </c>
    </row>
    <row r="37" spans="1:12" ht="13.5" x14ac:dyDescent="0.25">
      <c r="A37" s="28" t="s">
        <v>51</v>
      </c>
      <c r="B37" s="21" t="s">
        <v>52</v>
      </c>
      <c r="C37" s="34">
        <v>2138923</v>
      </c>
      <c r="D37" s="34">
        <v>1423754</v>
      </c>
      <c r="E37" s="37">
        <v>4371234</v>
      </c>
      <c r="F37" s="39">
        <v>7410653</v>
      </c>
      <c r="G37" s="34">
        <v>3458030</v>
      </c>
      <c r="H37" s="37">
        <v>3458030</v>
      </c>
      <c r="I37" s="41">
        <v>6394489</v>
      </c>
      <c r="J37" s="39">
        <v>4532565</v>
      </c>
      <c r="K37" s="34">
        <v>4858200</v>
      </c>
      <c r="L37" s="37">
        <v>4946635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37302618</v>
      </c>
      <c r="G38" s="34">
        <v>37302618</v>
      </c>
      <c r="H38" s="40">
        <v>37302618</v>
      </c>
      <c r="I38" s="41">
        <v>18651500</v>
      </c>
      <c r="J38" s="39">
        <v>30260870</v>
      </c>
      <c r="K38" s="34">
        <v>30463478</v>
      </c>
      <c r="L38" s="37">
        <v>30416114</v>
      </c>
    </row>
    <row r="39" spans="1:12" ht="13.5" x14ac:dyDescent="0.25">
      <c r="A39" s="28" t="s">
        <v>55</v>
      </c>
      <c r="B39" s="21" t="s">
        <v>19</v>
      </c>
      <c r="C39" s="34">
        <v>31848411</v>
      </c>
      <c r="D39" s="34">
        <v>35255936</v>
      </c>
      <c r="E39" s="37">
        <v>32436795</v>
      </c>
      <c r="F39" s="39">
        <v>35534499</v>
      </c>
      <c r="G39" s="34">
        <v>35534499</v>
      </c>
      <c r="H39" s="37">
        <v>35534499</v>
      </c>
      <c r="I39" s="41">
        <v>30671392</v>
      </c>
      <c r="J39" s="39">
        <v>37856010</v>
      </c>
      <c r="K39" s="34">
        <v>38991690</v>
      </c>
      <c r="L39" s="37">
        <v>39771522</v>
      </c>
    </row>
    <row r="40" spans="1:12" ht="13.5" x14ac:dyDescent="0.25">
      <c r="A40" s="28" t="s">
        <v>28</v>
      </c>
      <c r="B40" s="21" t="s">
        <v>19</v>
      </c>
      <c r="C40" s="34">
        <v>331943</v>
      </c>
      <c r="D40" s="34">
        <v>58461</v>
      </c>
      <c r="E40" s="37">
        <v>324760</v>
      </c>
      <c r="F40" s="38">
        <v>100000</v>
      </c>
      <c r="G40" s="34">
        <v>3300000</v>
      </c>
      <c r="H40" s="40">
        <v>3300000</v>
      </c>
      <c r="I40" s="41">
        <v>136555</v>
      </c>
      <c r="J40" s="39">
        <v>3300000</v>
      </c>
      <c r="K40" s="34">
        <v>3451800</v>
      </c>
      <c r="L40" s="37">
        <v>3610581</v>
      </c>
    </row>
    <row r="41" spans="1:12" ht="13.5" x14ac:dyDescent="0.25">
      <c r="A41" s="28" t="s">
        <v>56</v>
      </c>
      <c r="B41" s="21" t="s">
        <v>19</v>
      </c>
      <c r="C41" s="34">
        <v>48410932</v>
      </c>
      <c r="D41" s="34">
        <v>52048821</v>
      </c>
      <c r="E41" s="37">
        <v>62194244</v>
      </c>
      <c r="F41" s="38">
        <v>64092094</v>
      </c>
      <c r="G41" s="34">
        <v>84884100</v>
      </c>
      <c r="H41" s="40">
        <v>84884100</v>
      </c>
      <c r="I41" s="41">
        <v>83800568</v>
      </c>
      <c r="J41" s="39">
        <v>79269715</v>
      </c>
      <c r="K41" s="34">
        <v>77357172</v>
      </c>
      <c r="L41" s="37">
        <v>79136253</v>
      </c>
    </row>
    <row r="42" spans="1:12" ht="13.5" x14ac:dyDescent="0.25">
      <c r="A42" s="28" t="s">
        <v>57</v>
      </c>
      <c r="B42" s="21" t="s">
        <v>19</v>
      </c>
      <c r="C42" s="34">
        <v>1556694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34245358</v>
      </c>
      <c r="D43" s="34">
        <v>20429748</v>
      </c>
      <c r="E43" s="37">
        <v>15022247</v>
      </c>
      <c r="F43" s="38">
        <v>7499999</v>
      </c>
      <c r="G43" s="34">
        <v>7499999</v>
      </c>
      <c r="H43" s="40">
        <v>7499999</v>
      </c>
      <c r="I43" s="41">
        <v>3750000</v>
      </c>
      <c r="J43" s="39">
        <v>6260869</v>
      </c>
      <c r="K43" s="34">
        <v>6323478</v>
      </c>
      <c r="L43" s="37">
        <v>6386713</v>
      </c>
    </row>
    <row r="44" spans="1:12" ht="13.5" x14ac:dyDescent="0.25">
      <c r="A44" s="28" t="s">
        <v>59</v>
      </c>
      <c r="B44" s="21" t="s">
        <v>19</v>
      </c>
      <c r="C44" s="34">
        <v>30157146</v>
      </c>
      <c r="D44" s="34">
        <v>39522527</v>
      </c>
      <c r="E44" s="37">
        <v>43671861</v>
      </c>
      <c r="F44" s="39">
        <v>48197558</v>
      </c>
      <c r="G44" s="34">
        <v>56155479</v>
      </c>
      <c r="H44" s="37">
        <v>56155479</v>
      </c>
      <c r="I44" s="41">
        <v>59569912</v>
      </c>
      <c r="J44" s="39">
        <v>54754918</v>
      </c>
      <c r="K44" s="34">
        <v>58211965</v>
      </c>
      <c r="L44" s="37">
        <v>61288803</v>
      </c>
    </row>
    <row r="45" spans="1:12" ht="13.5" x14ac:dyDescent="0.25">
      <c r="A45" s="28" t="s">
        <v>60</v>
      </c>
      <c r="B45" s="21" t="s">
        <v>19</v>
      </c>
      <c r="C45" s="34">
        <v>1500925</v>
      </c>
      <c r="D45" s="34">
        <v>731912</v>
      </c>
      <c r="E45" s="37">
        <v>6079512</v>
      </c>
      <c r="F45" s="38">
        <v>1500000</v>
      </c>
      <c r="G45" s="34">
        <v>1500000</v>
      </c>
      <c r="H45" s="37">
        <v>1500000</v>
      </c>
      <c r="I45" s="41">
        <v>-1042691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35248</v>
      </c>
      <c r="D46" s="34">
        <v>176158</v>
      </c>
      <c r="E46" s="37">
        <v>60990</v>
      </c>
      <c r="F46" s="39">
        <v>0</v>
      </c>
      <c r="G46" s="34">
        <v>0</v>
      </c>
      <c r="H46" s="37">
        <v>0</v>
      </c>
      <c r="I46" s="41">
        <v>198942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301884631</v>
      </c>
      <c r="D47" s="52">
        <f t="shared" ref="D47:L47" si="1">SUM(D34:D46)</f>
        <v>307732286</v>
      </c>
      <c r="E47" s="53">
        <f t="shared" si="1"/>
        <v>340533543</v>
      </c>
      <c r="F47" s="54">
        <f t="shared" si="1"/>
        <v>402120559</v>
      </c>
      <c r="G47" s="52">
        <f t="shared" si="1"/>
        <v>438378733</v>
      </c>
      <c r="H47" s="53">
        <f t="shared" si="1"/>
        <v>438378733</v>
      </c>
      <c r="I47" s="56">
        <f t="shared" si="1"/>
        <v>395778755</v>
      </c>
      <c r="J47" s="57">
        <f t="shared" si="1"/>
        <v>443030793</v>
      </c>
      <c r="K47" s="52">
        <f t="shared" si="1"/>
        <v>449339045</v>
      </c>
      <c r="L47" s="53">
        <f t="shared" si="1"/>
        <v>459417894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32045876</v>
      </c>
      <c r="D48" s="61">
        <f t="shared" si="2"/>
        <v>90766295</v>
      </c>
      <c r="E48" s="62">
        <f t="shared" si="2"/>
        <v>126741915</v>
      </c>
      <c r="F48" s="63">
        <f t="shared" si="2"/>
        <v>-19751697</v>
      </c>
      <c r="G48" s="61">
        <f t="shared" si="2"/>
        <v>-19791736</v>
      </c>
      <c r="H48" s="62">
        <f t="shared" si="2"/>
        <v>-19791736</v>
      </c>
      <c r="I48" s="64">
        <f t="shared" si="2"/>
        <v>21655509</v>
      </c>
      <c r="J48" s="65">
        <f t="shared" si="2"/>
        <v>4069721</v>
      </c>
      <c r="K48" s="61">
        <f t="shared" si="2"/>
        <v>3713724</v>
      </c>
      <c r="L48" s="62">
        <f t="shared" si="2"/>
        <v>3080162</v>
      </c>
    </row>
    <row r="49" spans="1:12" ht="25.5" x14ac:dyDescent="0.25">
      <c r="A49" s="66" t="s">
        <v>64</v>
      </c>
      <c r="B49" s="21" t="s">
        <v>65</v>
      </c>
      <c r="C49" s="34">
        <v>41464841</v>
      </c>
      <c r="D49" s="34">
        <v>43949169</v>
      </c>
      <c r="E49" s="37">
        <v>45386501</v>
      </c>
      <c r="F49" s="39">
        <v>48381150</v>
      </c>
      <c r="G49" s="34">
        <v>60292250</v>
      </c>
      <c r="H49" s="37">
        <v>60292250</v>
      </c>
      <c r="I49" s="41">
        <v>50198176</v>
      </c>
      <c r="J49" s="39">
        <v>39760380</v>
      </c>
      <c r="K49" s="34">
        <v>40839550</v>
      </c>
      <c r="L49" s="37">
        <v>44177850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1149975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73510717</v>
      </c>
      <c r="D51" s="68">
        <f t="shared" si="3"/>
        <v>135865439</v>
      </c>
      <c r="E51" s="69">
        <f t="shared" si="3"/>
        <v>172128416</v>
      </c>
      <c r="F51" s="70">
        <f t="shared" si="3"/>
        <v>28629453</v>
      </c>
      <c r="G51" s="68">
        <f t="shared" si="3"/>
        <v>40500514</v>
      </c>
      <c r="H51" s="69">
        <f t="shared" si="3"/>
        <v>40500514</v>
      </c>
      <c r="I51" s="71">
        <f t="shared" si="3"/>
        <v>71853685</v>
      </c>
      <c r="J51" s="72">
        <f t="shared" si="3"/>
        <v>43830101</v>
      </c>
      <c r="K51" s="68">
        <f t="shared" si="3"/>
        <v>44553274</v>
      </c>
      <c r="L51" s="69">
        <f t="shared" si="3"/>
        <v>47258012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73510717</v>
      </c>
      <c r="D53" s="79">
        <f t="shared" ref="D53:L53" si="4">+D51-D52</f>
        <v>135865439</v>
      </c>
      <c r="E53" s="80">
        <f t="shared" si="4"/>
        <v>172128416</v>
      </c>
      <c r="F53" s="81">
        <f t="shared" si="4"/>
        <v>28629453</v>
      </c>
      <c r="G53" s="79">
        <f t="shared" si="4"/>
        <v>40500514</v>
      </c>
      <c r="H53" s="80">
        <f t="shared" si="4"/>
        <v>40500514</v>
      </c>
      <c r="I53" s="82">
        <f t="shared" si="4"/>
        <v>71853685</v>
      </c>
      <c r="J53" s="83">
        <f t="shared" si="4"/>
        <v>43830101</v>
      </c>
      <c r="K53" s="79">
        <f t="shared" si="4"/>
        <v>44553274</v>
      </c>
      <c r="L53" s="80">
        <f t="shared" si="4"/>
        <v>47258012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73510717</v>
      </c>
      <c r="D56" s="68">
        <f t="shared" ref="D56:L56" si="5">SUM(D53:D55)</f>
        <v>135865439</v>
      </c>
      <c r="E56" s="69">
        <f t="shared" si="5"/>
        <v>172128416</v>
      </c>
      <c r="F56" s="70">
        <f t="shared" si="5"/>
        <v>28629453</v>
      </c>
      <c r="G56" s="68">
        <f t="shared" si="5"/>
        <v>40500514</v>
      </c>
      <c r="H56" s="69">
        <f t="shared" si="5"/>
        <v>40500514</v>
      </c>
      <c r="I56" s="71">
        <f t="shared" si="5"/>
        <v>71853685</v>
      </c>
      <c r="J56" s="72">
        <f t="shared" si="5"/>
        <v>43830101</v>
      </c>
      <c r="K56" s="68">
        <f t="shared" si="5"/>
        <v>44553274</v>
      </c>
      <c r="L56" s="69">
        <f t="shared" si="5"/>
        <v>47258012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73510717</v>
      </c>
      <c r="D59" s="87">
        <f t="shared" ref="D59:L59" si="6">SUM(D56:D58)</f>
        <v>135865439</v>
      </c>
      <c r="E59" s="88">
        <f t="shared" si="6"/>
        <v>172128416</v>
      </c>
      <c r="F59" s="89">
        <f t="shared" si="6"/>
        <v>28629453</v>
      </c>
      <c r="G59" s="87">
        <f t="shared" si="6"/>
        <v>40500514</v>
      </c>
      <c r="H59" s="90">
        <f t="shared" si="6"/>
        <v>40500514</v>
      </c>
      <c r="I59" s="91">
        <f t="shared" si="6"/>
        <v>71853685</v>
      </c>
      <c r="J59" s="92">
        <f t="shared" si="6"/>
        <v>43830101</v>
      </c>
      <c r="K59" s="87">
        <f t="shared" si="6"/>
        <v>44553274</v>
      </c>
      <c r="L59" s="88">
        <f t="shared" si="6"/>
        <v>47258012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879902721</v>
      </c>
      <c r="D6" s="29">
        <v>1051958401</v>
      </c>
      <c r="E6" s="30">
        <v>1047042088</v>
      </c>
      <c r="F6" s="31">
        <v>1234386072</v>
      </c>
      <c r="G6" s="29">
        <v>1256786072</v>
      </c>
      <c r="H6" s="32">
        <v>1256786072</v>
      </c>
      <c r="I6" s="30">
        <v>1138493474</v>
      </c>
      <c r="J6" s="33">
        <v>1398776342</v>
      </c>
      <c r="K6" s="29">
        <v>1473776228</v>
      </c>
      <c r="L6" s="32">
        <v>1576940556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68757122</v>
      </c>
      <c r="D9" s="29">
        <v>77673636</v>
      </c>
      <c r="E9" s="30">
        <v>91191356</v>
      </c>
      <c r="F9" s="31">
        <v>99659940</v>
      </c>
      <c r="G9" s="29">
        <v>97159940</v>
      </c>
      <c r="H9" s="32">
        <v>97159940</v>
      </c>
      <c r="I9" s="30">
        <v>97659448</v>
      </c>
      <c r="J9" s="33">
        <v>103073780</v>
      </c>
      <c r="K9" s="29">
        <v>110288644</v>
      </c>
      <c r="L9" s="32">
        <v>118008533</v>
      </c>
    </row>
    <row r="10" spans="1:12" ht="13.5" x14ac:dyDescent="0.25">
      <c r="A10" s="28" t="s">
        <v>26</v>
      </c>
      <c r="B10" s="21" t="s">
        <v>19</v>
      </c>
      <c r="C10" s="29">
        <v>32567083</v>
      </c>
      <c r="D10" s="29">
        <v>91405841</v>
      </c>
      <c r="E10" s="30">
        <v>30583229</v>
      </c>
      <c r="F10" s="31">
        <v>89360352</v>
      </c>
      <c r="G10" s="29">
        <v>44360352</v>
      </c>
      <c r="H10" s="32">
        <v>44360352</v>
      </c>
      <c r="I10" s="30">
        <v>27667155</v>
      </c>
      <c r="J10" s="33">
        <v>37375568</v>
      </c>
      <c r="K10" s="29">
        <v>39018102</v>
      </c>
      <c r="L10" s="32">
        <v>40759187</v>
      </c>
    </row>
    <row r="11" spans="1:12" ht="13.5" x14ac:dyDescent="0.25">
      <c r="A11" s="28" t="s">
        <v>27</v>
      </c>
      <c r="B11" s="21" t="s">
        <v>19</v>
      </c>
      <c r="C11" s="29">
        <v>9468085</v>
      </c>
      <c r="D11" s="29">
        <v>9660762</v>
      </c>
      <c r="E11" s="30">
        <v>10499210</v>
      </c>
      <c r="F11" s="31">
        <v>14124000</v>
      </c>
      <c r="G11" s="29">
        <v>14124000</v>
      </c>
      <c r="H11" s="32">
        <v>14124000</v>
      </c>
      <c r="I11" s="30">
        <v>12633368</v>
      </c>
      <c r="J11" s="33">
        <v>14688960</v>
      </c>
      <c r="K11" s="29">
        <v>15570297</v>
      </c>
      <c r="L11" s="32">
        <v>16504514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4471515</v>
      </c>
      <c r="D13" s="29">
        <v>6042995</v>
      </c>
      <c r="E13" s="30">
        <v>6162068</v>
      </c>
      <c r="F13" s="31">
        <v>10119996</v>
      </c>
      <c r="G13" s="29">
        <v>13119996</v>
      </c>
      <c r="H13" s="32">
        <v>13119996</v>
      </c>
      <c r="I13" s="30">
        <v>9572135</v>
      </c>
      <c r="J13" s="33">
        <v>11000000</v>
      </c>
      <c r="K13" s="29">
        <v>11550000</v>
      </c>
      <c r="L13" s="32">
        <v>12127500</v>
      </c>
    </row>
    <row r="14" spans="1:12" ht="13.5" x14ac:dyDescent="0.25">
      <c r="A14" s="28" t="s">
        <v>30</v>
      </c>
      <c r="B14" s="21" t="s">
        <v>19</v>
      </c>
      <c r="C14" s="29">
        <v>29453426</v>
      </c>
      <c r="D14" s="29">
        <v>32050374</v>
      </c>
      <c r="E14" s="30">
        <v>92233106</v>
      </c>
      <c r="F14" s="31">
        <v>79539424</v>
      </c>
      <c r="G14" s="29">
        <v>129017155</v>
      </c>
      <c r="H14" s="32">
        <v>129017155</v>
      </c>
      <c r="I14" s="30">
        <v>132633518</v>
      </c>
      <c r="J14" s="33">
        <v>54422996</v>
      </c>
      <c r="K14" s="29">
        <v>54834135</v>
      </c>
      <c r="L14" s="32">
        <v>57575831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1938236</v>
      </c>
      <c r="D17" s="34">
        <v>2051045</v>
      </c>
      <c r="E17" s="37">
        <v>2457790</v>
      </c>
      <c r="F17" s="39">
        <v>3333408</v>
      </c>
      <c r="G17" s="34">
        <v>3336408</v>
      </c>
      <c r="H17" s="37">
        <v>3336408</v>
      </c>
      <c r="I17" s="40">
        <v>2342074</v>
      </c>
      <c r="J17" s="39">
        <v>3027707</v>
      </c>
      <c r="K17" s="34">
        <v>3209369</v>
      </c>
      <c r="L17" s="37">
        <v>3401930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25501065</v>
      </c>
      <c r="D19" s="34">
        <v>18078223</v>
      </c>
      <c r="E19" s="37">
        <v>29641379</v>
      </c>
      <c r="F19" s="39">
        <v>32572152</v>
      </c>
      <c r="G19" s="34">
        <v>23187668</v>
      </c>
      <c r="H19" s="37">
        <v>23187668</v>
      </c>
      <c r="I19" s="41">
        <v>40682427</v>
      </c>
      <c r="J19" s="39">
        <v>22090391</v>
      </c>
      <c r="K19" s="34">
        <v>23201967</v>
      </c>
      <c r="L19" s="37">
        <v>24369872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533546412</v>
      </c>
      <c r="D21" s="34">
        <v>554757058</v>
      </c>
      <c r="E21" s="37">
        <v>619961097</v>
      </c>
      <c r="F21" s="39">
        <v>688865606</v>
      </c>
      <c r="G21" s="34">
        <v>696865606</v>
      </c>
      <c r="H21" s="37">
        <v>696865606</v>
      </c>
      <c r="I21" s="41">
        <v>690234593</v>
      </c>
      <c r="J21" s="39">
        <v>731911715</v>
      </c>
      <c r="K21" s="34">
        <v>775826416</v>
      </c>
      <c r="L21" s="37">
        <v>822376001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10288409</v>
      </c>
      <c r="D23" s="34">
        <v>19892285</v>
      </c>
      <c r="E23" s="37">
        <v>33429994</v>
      </c>
      <c r="F23" s="39">
        <v>33464856</v>
      </c>
      <c r="G23" s="34">
        <v>41064856</v>
      </c>
      <c r="H23" s="37">
        <v>41064856</v>
      </c>
      <c r="I23" s="41">
        <v>32779313</v>
      </c>
      <c r="J23" s="39">
        <v>33514844</v>
      </c>
      <c r="K23" s="34">
        <v>35190586</v>
      </c>
      <c r="L23" s="37">
        <v>36950115</v>
      </c>
    </row>
    <row r="24" spans="1:12" ht="13.5" x14ac:dyDescent="0.25">
      <c r="A24" s="28" t="s">
        <v>40</v>
      </c>
      <c r="B24" s="21" t="s">
        <v>19</v>
      </c>
      <c r="C24" s="34">
        <v>447169</v>
      </c>
      <c r="D24" s="34">
        <v>911647</v>
      </c>
      <c r="E24" s="37">
        <v>560113</v>
      </c>
      <c r="F24" s="39">
        <v>833604</v>
      </c>
      <c r="G24" s="34">
        <v>933604</v>
      </c>
      <c r="H24" s="37">
        <v>933604</v>
      </c>
      <c r="I24" s="41">
        <v>886296</v>
      </c>
      <c r="J24" s="39">
        <v>976440</v>
      </c>
      <c r="K24" s="34">
        <v>1025260</v>
      </c>
      <c r="L24" s="37">
        <v>1076521</v>
      </c>
    </row>
    <row r="25" spans="1:12" ht="13.5" x14ac:dyDescent="0.25">
      <c r="A25" s="28" t="s">
        <v>41</v>
      </c>
      <c r="B25" s="21" t="s">
        <v>19</v>
      </c>
      <c r="C25" s="34">
        <v>260539353</v>
      </c>
      <c r="D25" s="34">
        <v>219049251</v>
      </c>
      <c r="E25" s="37">
        <v>248865970</v>
      </c>
      <c r="F25" s="39">
        <v>281754496</v>
      </c>
      <c r="G25" s="34">
        <v>293392014</v>
      </c>
      <c r="H25" s="37">
        <v>293392014</v>
      </c>
      <c r="I25" s="41">
        <v>293571916</v>
      </c>
      <c r="J25" s="39">
        <v>300342750</v>
      </c>
      <c r="K25" s="34">
        <v>303884750</v>
      </c>
      <c r="L25" s="37">
        <v>317024100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165489</v>
      </c>
      <c r="E29" s="37">
        <v>154551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2125000</v>
      </c>
      <c r="D30" s="34">
        <v>21045000</v>
      </c>
      <c r="E30" s="37">
        <v>12471272</v>
      </c>
      <c r="F30" s="38">
        <v>5000004</v>
      </c>
      <c r="G30" s="34">
        <v>5000004</v>
      </c>
      <c r="H30" s="37">
        <v>5000004</v>
      </c>
      <c r="I30" s="41">
        <v>6830919</v>
      </c>
      <c r="J30" s="39">
        <v>5000000</v>
      </c>
      <c r="K30" s="34">
        <v>5250000</v>
      </c>
      <c r="L30" s="37">
        <v>5512500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1859005596</v>
      </c>
      <c r="D32" s="52">
        <f t="shared" ref="D32:L32" si="0">SUM(D6:D19)+SUM(D21:D31)</f>
        <v>2104742007</v>
      </c>
      <c r="E32" s="53">
        <f t="shared" si="0"/>
        <v>2225253223</v>
      </c>
      <c r="F32" s="54">
        <f t="shared" si="0"/>
        <v>2573013910</v>
      </c>
      <c r="G32" s="52">
        <f t="shared" si="0"/>
        <v>2618347675</v>
      </c>
      <c r="H32" s="55">
        <f t="shared" si="0"/>
        <v>2618347675</v>
      </c>
      <c r="I32" s="56">
        <f t="shared" si="0"/>
        <v>2485986636</v>
      </c>
      <c r="J32" s="57">
        <f t="shared" si="0"/>
        <v>2716201493</v>
      </c>
      <c r="K32" s="52">
        <f t="shared" si="0"/>
        <v>2852625754</v>
      </c>
      <c r="L32" s="53">
        <f t="shared" si="0"/>
        <v>3032627160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425154909</v>
      </c>
      <c r="D34" s="34">
        <v>460814055</v>
      </c>
      <c r="E34" s="37">
        <v>503521656</v>
      </c>
      <c r="F34" s="38">
        <v>585513385</v>
      </c>
      <c r="G34" s="34">
        <v>564981374</v>
      </c>
      <c r="H34" s="40">
        <v>564981374</v>
      </c>
      <c r="I34" s="41">
        <v>543066865</v>
      </c>
      <c r="J34" s="39">
        <v>597944347</v>
      </c>
      <c r="K34" s="34">
        <v>625593548</v>
      </c>
      <c r="L34" s="37">
        <v>656787431</v>
      </c>
    </row>
    <row r="35" spans="1:12" ht="13.5" x14ac:dyDescent="0.25">
      <c r="A35" s="28" t="s">
        <v>49</v>
      </c>
      <c r="B35" s="21" t="s">
        <v>19</v>
      </c>
      <c r="C35" s="34">
        <v>22847710</v>
      </c>
      <c r="D35" s="34">
        <v>22210347</v>
      </c>
      <c r="E35" s="37">
        <v>32811636</v>
      </c>
      <c r="F35" s="38">
        <v>35392297</v>
      </c>
      <c r="G35" s="34">
        <v>35389342</v>
      </c>
      <c r="H35" s="40">
        <v>35389342</v>
      </c>
      <c r="I35" s="41">
        <v>30667415</v>
      </c>
      <c r="J35" s="39">
        <v>37823274</v>
      </c>
      <c r="K35" s="34">
        <v>39714426</v>
      </c>
      <c r="L35" s="37">
        <v>41700146</v>
      </c>
    </row>
    <row r="36" spans="1:12" ht="13.5" x14ac:dyDescent="0.25">
      <c r="A36" s="28" t="s">
        <v>50</v>
      </c>
      <c r="B36" s="21" t="s">
        <v>22</v>
      </c>
      <c r="C36" s="34">
        <v>778280563</v>
      </c>
      <c r="D36" s="34">
        <v>943701712</v>
      </c>
      <c r="E36" s="37">
        <v>1020839395</v>
      </c>
      <c r="F36" s="39">
        <v>1116230876</v>
      </c>
      <c r="G36" s="34">
        <v>1197030876</v>
      </c>
      <c r="H36" s="37">
        <v>1197030876</v>
      </c>
      <c r="I36" s="41">
        <v>1101677344</v>
      </c>
      <c r="J36" s="39">
        <v>1238435507</v>
      </c>
      <c r="K36" s="34">
        <v>1279480971</v>
      </c>
      <c r="L36" s="37">
        <v>1417795814</v>
      </c>
    </row>
    <row r="37" spans="1:12" ht="13.5" x14ac:dyDescent="0.25">
      <c r="A37" s="28" t="s">
        <v>51</v>
      </c>
      <c r="B37" s="21" t="s">
        <v>52</v>
      </c>
      <c r="C37" s="34">
        <v>11451641</v>
      </c>
      <c r="D37" s="34">
        <v>18453278</v>
      </c>
      <c r="E37" s="37">
        <v>16149636</v>
      </c>
      <c r="F37" s="39">
        <v>26528325</v>
      </c>
      <c r="G37" s="34">
        <v>21597458</v>
      </c>
      <c r="H37" s="37">
        <v>21597458</v>
      </c>
      <c r="I37" s="41">
        <v>16927534</v>
      </c>
      <c r="J37" s="39">
        <v>26356706</v>
      </c>
      <c r="K37" s="34">
        <v>30422739</v>
      </c>
      <c r="L37" s="37">
        <v>31978617</v>
      </c>
    </row>
    <row r="38" spans="1:12" ht="13.5" x14ac:dyDescent="0.25">
      <c r="A38" s="28" t="s">
        <v>53</v>
      </c>
      <c r="B38" s="21" t="s">
        <v>54</v>
      </c>
      <c r="C38" s="34">
        <v>7017817</v>
      </c>
      <c r="D38" s="34">
        <v>6694952</v>
      </c>
      <c r="E38" s="37">
        <v>13302705</v>
      </c>
      <c r="F38" s="38">
        <v>7000008</v>
      </c>
      <c r="G38" s="34">
        <v>27848244</v>
      </c>
      <c r="H38" s="40">
        <v>27848244</v>
      </c>
      <c r="I38" s="41">
        <v>0</v>
      </c>
      <c r="J38" s="39">
        <v>27848232</v>
      </c>
      <c r="K38" s="34">
        <v>29240643</v>
      </c>
      <c r="L38" s="37">
        <v>30702675</v>
      </c>
    </row>
    <row r="39" spans="1:12" ht="13.5" x14ac:dyDescent="0.25">
      <c r="A39" s="28" t="s">
        <v>55</v>
      </c>
      <c r="B39" s="21" t="s">
        <v>19</v>
      </c>
      <c r="C39" s="34">
        <v>102190865</v>
      </c>
      <c r="D39" s="34">
        <v>94418288</v>
      </c>
      <c r="E39" s="37">
        <v>97351895</v>
      </c>
      <c r="F39" s="39">
        <v>164406885</v>
      </c>
      <c r="G39" s="34">
        <v>161412387</v>
      </c>
      <c r="H39" s="37">
        <v>161412387</v>
      </c>
      <c r="I39" s="41">
        <v>116417505</v>
      </c>
      <c r="J39" s="39">
        <v>170888318</v>
      </c>
      <c r="K39" s="34">
        <v>183308063</v>
      </c>
      <c r="L39" s="37">
        <v>193752124</v>
      </c>
    </row>
    <row r="40" spans="1:12" ht="13.5" x14ac:dyDescent="0.25">
      <c r="A40" s="28" t="s">
        <v>28</v>
      </c>
      <c r="B40" s="21" t="s">
        <v>19</v>
      </c>
      <c r="C40" s="34">
        <v>20023659</v>
      </c>
      <c r="D40" s="34">
        <v>18936993</v>
      </c>
      <c r="E40" s="37">
        <v>18001678</v>
      </c>
      <c r="F40" s="38">
        <v>22046544</v>
      </c>
      <c r="G40" s="34">
        <v>17700563</v>
      </c>
      <c r="H40" s="40">
        <v>17700563</v>
      </c>
      <c r="I40" s="41">
        <v>16842555</v>
      </c>
      <c r="J40" s="39">
        <v>15989000</v>
      </c>
      <c r="K40" s="34">
        <v>15294000</v>
      </c>
      <c r="L40" s="37">
        <v>14445930</v>
      </c>
    </row>
    <row r="41" spans="1:12" ht="13.5" x14ac:dyDescent="0.25">
      <c r="A41" s="28" t="s">
        <v>56</v>
      </c>
      <c r="B41" s="21" t="s">
        <v>19</v>
      </c>
      <c r="C41" s="34">
        <v>198700479</v>
      </c>
      <c r="D41" s="34">
        <v>245273785</v>
      </c>
      <c r="E41" s="37">
        <v>311905284</v>
      </c>
      <c r="F41" s="38">
        <v>357546464</v>
      </c>
      <c r="G41" s="34">
        <v>384938852</v>
      </c>
      <c r="H41" s="40">
        <v>384938852</v>
      </c>
      <c r="I41" s="41">
        <v>337099320</v>
      </c>
      <c r="J41" s="39">
        <v>400317066</v>
      </c>
      <c r="K41" s="34">
        <v>433191158</v>
      </c>
      <c r="L41" s="37">
        <v>418538764</v>
      </c>
    </row>
    <row r="42" spans="1:12" ht="13.5" x14ac:dyDescent="0.25">
      <c r="A42" s="28" t="s">
        <v>57</v>
      </c>
      <c r="B42" s="21" t="s">
        <v>19</v>
      </c>
      <c r="C42" s="34">
        <v>3549044</v>
      </c>
      <c r="D42" s="34">
        <v>57329574</v>
      </c>
      <c r="E42" s="37">
        <v>19404931</v>
      </c>
      <c r="F42" s="39">
        <v>71506350</v>
      </c>
      <c r="G42" s="34">
        <v>27564184</v>
      </c>
      <c r="H42" s="37">
        <v>27564184</v>
      </c>
      <c r="I42" s="41">
        <v>15871274</v>
      </c>
      <c r="J42" s="39">
        <v>27350882</v>
      </c>
      <c r="K42" s="34">
        <v>24459976</v>
      </c>
      <c r="L42" s="37">
        <v>24982973</v>
      </c>
    </row>
    <row r="43" spans="1:12" ht="13.5" x14ac:dyDescent="0.25">
      <c r="A43" s="28" t="s">
        <v>58</v>
      </c>
      <c r="B43" s="21" t="s">
        <v>19</v>
      </c>
      <c r="C43" s="34">
        <v>4180294</v>
      </c>
      <c r="D43" s="34">
        <v>6030877</v>
      </c>
      <c r="E43" s="37">
        <v>3167542</v>
      </c>
      <c r="F43" s="38">
        <v>9340008</v>
      </c>
      <c r="G43" s="34">
        <v>2840008</v>
      </c>
      <c r="H43" s="40">
        <v>2840008</v>
      </c>
      <c r="I43" s="41">
        <v>5013025</v>
      </c>
      <c r="J43" s="39">
        <v>2840000</v>
      </c>
      <c r="K43" s="34">
        <v>2953600</v>
      </c>
      <c r="L43" s="37">
        <v>3071744</v>
      </c>
    </row>
    <row r="44" spans="1:12" ht="13.5" x14ac:dyDescent="0.25">
      <c r="A44" s="28" t="s">
        <v>59</v>
      </c>
      <c r="B44" s="21" t="s">
        <v>19</v>
      </c>
      <c r="C44" s="34">
        <v>105439153</v>
      </c>
      <c r="D44" s="34">
        <v>106040198</v>
      </c>
      <c r="E44" s="37">
        <v>114822599</v>
      </c>
      <c r="F44" s="39">
        <v>152479990</v>
      </c>
      <c r="G44" s="34">
        <v>153172764</v>
      </c>
      <c r="H44" s="37">
        <v>153172764</v>
      </c>
      <c r="I44" s="41">
        <v>126212449</v>
      </c>
      <c r="J44" s="39">
        <v>147966775</v>
      </c>
      <c r="K44" s="34">
        <v>164884055</v>
      </c>
      <c r="L44" s="37">
        <v>173505570</v>
      </c>
    </row>
    <row r="45" spans="1:12" ht="13.5" x14ac:dyDescent="0.25">
      <c r="A45" s="28" t="s">
        <v>60</v>
      </c>
      <c r="B45" s="21" t="s">
        <v>19</v>
      </c>
      <c r="C45" s="34">
        <v>4684597</v>
      </c>
      <c r="D45" s="34">
        <v>42854437</v>
      </c>
      <c r="E45" s="37">
        <v>15160188</v>
      </c>
      <c r="F45" s="38">
        <v>10250000</v>
      </c>
      <c r="G45" s="34">
        <v>10250000</v>
      </c>
      <c r="H45" s="37">
        <v>10250000</v>
      </c>
      <c r="I45" s="41">
        <v>0</v>
      </c>
      <c r="J45" s="39">
        <v>8250000</v>
      </c>
      <c r="K45" s="34">
        <v>8662500</v>
      </c>
      <c r="L45" s="37">
        <v>9095625</v>
      </c>
    </row>
    <row r="46" spans="1:12" ht="13.5" x14ac:dyDescent="0.25">
      <c r="A46" s="28" t="s">
        <v>61</v>
      </c>
      <c r="B46" s="21" t="s">
        <v>19</v>
      </c>
      <c r="C46" s="34">
        <v>600000</v>
      </c>
      <c r="D46" s="34">
        <v>15021272</v>
      </c>
      <c r="E46" s="37">
        <v>2874919</v>
      </c>
      <c r="F46" s="39">
        <v>14552760</v>
      </c>
      <c r="G46" s="34">
        <v>13552760</v>
      </c>
      <c r="H46" s="37">
        <v>13552760</v>
      </c>
      <c r="I46" s="41">
        <v>58806</v>
      </c>
      <c r="J46" s="39">
        <v>14127000</v>
      </c>
      <c r="K46" s="34">
        <v>14833350</v>
      </c>
      <c r="L46" s="37">
        <v>15575016</v>
      </c>
    </row>
    <row r="47" spans="1:12" x14ac:dyDescent="0.2">
      <c r="A47" s="60" t="s">
        <v>62</v>
      </c>
      <c r="B47" s="51" t="s">
        <v>19</v>
      </c>
      <c r="C47" s="52">
        <f>SUM(C34:C46)</f>
        <v>1684120731</v>
      </c>
      <c r="D47" s="52">
        <f t="shared" ref="D47:L47" si="1">SUM(D34:D46)</f>
        <v>2037779768</v>
      </c>
      <c r="E47" s="53">
        <f t="shared" si="1"/>
        <v>2169314064</v>
      </c>
      <c r="F47" s="54">
        <f t="shared" si="1"/>
        <v>2572793892</v>
      </c>
      <c r="G47" s="52">
        <f t="shared" si="1"/>
        <v>2618278812</v>
      </c>
      <c r="H47" s="53">
        <f t="shared" si="1"/>
        <v>2618278812</v>
      </c>
      <c r="I47" s="56">
        <f t="shared" si="1"/>
        <v>2309854092</v>
      </c>
      <c r="J47" s="57">
        <f t="shared" si="1"/>
        <v>2716137107</v>
      </c>
      <c r="K47" s="52">
        <f t="shared" si="1"/>
        <v>2852039029</v>
      </c>
      <c r="L47" s="53">
        <f t="shared" si="1"/>
        <v>3031932429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174884865</v>
      </c>
      <c r="D48" s="61">
        <f t="shared" si="2"/>
        <v>66962239</v>
      </c>
      <c r="E48" s="62">
        <f t="shared" si="2"/>
        <v>55939159</v>
      </c>
      <c r="F48" s="63">
        <f t="shared" si="2"/>
        <v>220018</v>
      </c>
      <c r="G48" s="61">
        <f t="shared" si="2"/>
        <v>68863</v>
      </c>
      <c r="H48" s="62">
        <f t="shared" si="2"/>
        <v>68863</v>
      </c>
      <c r="I48" s="64">
        <f t="shared" si="2"/>
        <v>176132544</v>
      </c>
      <c r="J48" s="65">
        <f t="shared" si="2"/>
        <v>64386</v>
      </c>
      <c r="K48" s="61">
        <f t="shared" si="2"/>
        <v>586725</v>
      </c>
      <c r="L48" s="62">
        <f t="shared" si="2"/>
        <v>694731</v>
      </c>
    </row>
    <row r="49" spans="1:12" ht="25.5" x14ac:dyDescent="0.25">
      <c r="A49" s="66" t="s">
        <v>64</v>
      </c>
      <c r="B49" s="21" t="s">
        <v>65</v>
      </c>
      <c r="C49" s="34">
        <v>67111279</v>
      </c>
      <c r="D49" s="34">
        <v>81742348</v>
      </c>
      <c r="E49" s="37">
        <v>533299049</v>
      </c>
      <c r="F49" s="39">
        <v>803477653</v>
      </c>
      <c r="G49" s="34">
        <v>1015596629</v>
      </c>
      <c r="H49" s="37">
        <v>1015596629</v>
      </c>
      <c r="I49" s="41">
        <v>517428100</v>
      </c>
      <c r="J49" s="39">
        <v>79299550</v>
      </c>
      <c r="K49" s="34">
        <v>70626250</v>
      </c>
      <c r="L49" s="37">
        <v>74762900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497548</v>
      </c>
      <c r="E50" s="37">
        <v>856064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241996144</v>
      </c>
      <c r="D51" s="68">
        <f t="shared" si="3"/>
        <v>149202135</v>
      </c>
      <c r="E51" s="69">
        <f t="shared" si="3"/>
        <v>590094272</v>
      </c>
      <c r="F51" s="70">
        <f t="shared" si="3"/>
        <v>803697671</v>
      </c>
      <c r="G51" s="68">
        <f t="shared" si="3"/>
        <v>1015665492</v>
      </c>
      <c r="H51" s="69">
        <f t="shared" si="3"/>
        <v>1015665492</v>
      </c>
      <c r="I51" s="71">
        <f t="shared" si="3"/>
        <v>693560644</v>
      </c>
      <c r="J51" s="72">
        <f t="shared" si="3"/>
        <v>79363936</v>
      </c>
      <c r="K51" s="68">
        <f t="shared" si="3"/>
        <v>71212975</v>
      </c>
      <c r="L51" s="69">
        <f t="shared" si="3"/>
        <v>75457631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241996144</v>
      </c>
      <c r="D53" s="79">
        <f t="shared" ref="D53:L53" si="4">+D51-D52</f>
        <v>149202135</v>
      </c>
      <c r="E53" s="80">
        <f t="shared" si="4"/>
        <v>590094272</v>
      </c>
      <c r="F53" s="81">
        <f t="shared" si="4"/>
        <v>803697671</v>
      </c>
      <c r="G53" s="79">
        <f t="shared" si="4"/>
        <v>1015665492</v>
      </c>
      <c r="H53" s="80">
        <f t="shared" si="4"/>
        <v>1015665492</v>
      </c>
      <c r="I53" s="82">
        <f t="shared" si="4"/>
        <v>693560644</v>
      </c>
      <c r="J53" s="83">
        <f t="shared" si="4"/>
        <v>79363936</v>
      </c>
      <c r="K53" s="79">
        <f t="shared" si="4"/>
        <v>71212975</v>
      </c>
      <c r="L53" s="80">
        <f t="shared" si="4"/>
        <v>75457631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241996144</v>
      </c>
      <c r="D56" s="68">
        <f t="shared" ref="D56:L56" si="5">SUM(D53:D55)</f>
        <v>149202135</v>
      </c>
      <c r="E56" s="69">
        <f t="shared" si="5"/>
        <v>590094272</v>
      </c>
      <c r="F56" s="70">
        <f t="shared" si="5"/>
        <v>803697671</v>
      </c>
      <c r="G56" s="68">
        <f t="shared" si="5"/>
        <v>1015665492</v>
      </c>
      <c r="H56" s="69">
        <f t="shared" si="5"/>
        <v>1015665492</v>
      </c>
      <c r="I56" s="71">
        <f t="shared" si="5"/>
        <v>693560644</v>
      </c>
      <c r="J56" s="72">
        <f t="shared" si="5"/>
        <v>79363936</v>
      </c>
      <c r="K56" s="68">
        <f t="shared" si="5"/>
        <v>71212975</v>
      </c>
      <c r="L56" s="69">
        <f t="shared" si="5"/>
        <v>75457631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241996144</v>
      </c>
      <c r="D59" s="87">
        <f t="shared" ref="D59:L59" si="6">SUM(D56:D58)</f>
        <v>149202135</v>
      </c>
      <c r="E59" s="88">
        <f t="shared" si="6"/>
        <v>590094272</v>
      </c>
      <c r="F59" s="89">
        <f t="shared" si="6"/>
        <v>803697671</v>
      </c>
      <c r="G59" s="87">
        <f t="shared" si="6"/>
        <v>1015665492</v>
      </c>
      <c r="H59" s="90">
        <f t="shared" si="6"/>
        <v>1015665492</v>
      </c>
      <c r="I59" s="91">
        <f t="shared" si="6"/>
        <v>693560644</v>
      </c>
      <c r="J59" s="92">
        <f t="shared" si="6"/>
        <v>79363936</v>
      </c>
      <c r="K59" s="87">
        <f t="shared" si="6"/>
        <v>71212975</v>
      </c>
      <c r="L59" s="88">
        <f t="shared" si="6"/>
        <v>75457631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36826</v>
      </c>
      <c r="D9" s="29">
        <v>515478</v>
      </c>
      <c r="E9" s="30">
        <v>579998</v>
      </c>
      <c r="F9" s="31">
        <v>685440</v>
      </c>
      <c r="G9" s="29">
        <v>594780</v>
      </c>
      <c r="H9" s="32">
        <v>594780</v>
      </c>
      <c r="I9" s="30">
        <v>597910</v>
      </c>
      <c r="J9" s="33">
        <v>714600</v>
      </c>
      <c r="K9" s="29">
        <v>747472</v>
      </c>
      <c r="L9" s="32">
        <v>781108</v>
      </c>
    </row>
    <row r="10" spans="1:12" ht="13.5" x14ac:dyDescent="0.25">
      <c r="A10" s="28" t="s">
        <v>26</v>
      </c>
      <c r="B10" s="21" t="s">
        <v>19</v>
      </c>
      <c r="C10" s="29">
        <v>483740</v>
      </c>
      <c r="D10" s="29">
        <v>155461</v>
      </c>
      <c r="E10" s="30">
        <v>216623</v>
      </c>
      <c r="F10" s="31">
        <v>173000</v>
      </c>
      <c r="G10" s="29">
        <v>14885000</v>
      </c>
      <c r="H10" s="32">
        <v>14885000</v>
      </c>
      <c r="I10" s="30">
        <v>12178779</v>
      </c>
      <c r="J10" s="33">
        <v>11763000</v>
      </c>
      <c r="K10" s="29">
        <v>10804156</v>
      </c>
      <c r="L10" s="32">
        <v>8123618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19359</v>
      </c>
      <c r="E11" s="30">
        <v>157363</v>
      </c>
      <c r="F11" s="31">
        <v>160000</v>
      </c>
      <c r="G11" s="29">
        <v>180000</v>
      </c>
      <c r="H11" s="32">
        <v>180000</v>
      </c>
      <c r="I11" s="30">
        <v>174591</v>
      </c>
      <c r="J11" s="33">
        <v>200000</v>
      </c>
      <c r="K11" s="29">
        <v>209200</v>
      </c>
      <c r="L11" s="32">
        <v>218614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860766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5547973</v>
      </c>
      <c r="D14" s="29">
        <v>5111996</v>
      </c>
      <c r="E14" s="30">
        <v>8254288</v>
      </c>
      <c r="F14" s="31">
        <v>8417682</v>
      </c>
      <c r="G14" s="29">
        <v>10286439</v>
      </c>
      <c r="H14" s="32">
        <v>10286439</v>
      </c>
      <c r="I14" s="30">
        <v>8767376</v>
      </c>
      <c r="J14" s="33">
        <v>12000000</v>
      </c>
      <c r="K14" s="29">
        <v>12552000</v>
      </c>
      <c r="L14" s="32">
        <v>13116840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525082</v>
      </c>
      <c r="D17" s="34">
        <v>699664</v>
      </c>
      <c r="E17" s="37">
        <v>682124</v>
      </c>
      <c r="F17" s="39">
        <v>707354</v>
      </c>
      <c r="G17" s="34">
        <v>637871</v>
      </c>
      <c r="H17" s="37">
        <v>637871</v>
      </c>
      <c r="I17" s="40">
        <v>596822</v>
      </c>
      <c r="J17" s="39">
        <v>764757</v>
      </c>
      <c r="K17" s="34">
        <v>799936</v>
      </c>
      <c r="L17" s="37">
        <v>835933</v>
      </c>
    </row>
    <row r="18" spans="1:12" ht="13.5" x14ac:dyDescent="0.25">
      <c r="A18" s="28" t="s">
        <v>34</v>
      </c>
      <c r="B18" s="21" t="s">
        <v>19</v>
      </c>
      <c r="C18" s="34">
        <v>2328</v>
      </c>
      <c r="D18" s="34">
        <v>1444</v>
      </c>
      <c r="E18" s="37">
        <v>30906</v>
      </c>
      <c r="F18" s="39">
        <v>2000</v>
      </c>
      <c r="G18" s="34">
        <v>10000</v>
      </c>
      <c r="H18" s="37">
        <v>10000</v>
      </c>
      <c r="I18" s="41">
        <v>19043</v>
      </c>
      <c r="J18" s="39">
        <v>20000</v>
      </c>
      <c r="K18" s="34">
        <v>20920</v>
      </c>
      <c r="L18" s="37">
        <v>21861</v>
      </c>
    </row>
    <row r="19" spans="1:12" ht="13.5" x14ac:dyDescent="0.25">
      <c r="A19" s="28" t="s">
        <v>35</v>
      </c>
      <c r="B19" s="21" t="s">
        <v>19</v>
      </c>
      <c r="C19" s="34">
        <v>662397</v>
      </c>
      <c r="D19" s="34">
        <v>1040322</v>
      </c>
      <c r="E19" s="37">
        <v>803469</v>
      </c>
      <c r="F19" s="39">
        <v>450000</v>
      </c>
      <c r="G19" s="34">
        <v>6132183</v>
      </c>
      <c r="H19" s="37">
        <v>6132183</v>
      </c>
      <c r="I19" s="41">
        <v>6523329</v>
      </c>
      <c r="J19" s="39">
        <v>1650000</v>
      </c>
      <c r="K19" s="34">
        <v>1725900</v>
      </c>
      <c r="L19" s="37">
        <v>1803566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17852610</v>
      </c>
      <c r="D21" s="34">
        <v>18645850</v>
      </c>
      <c r="E21" s="37">
        <v>18533200</v>
      </c>
      <c r="F21" s="39">
        <v>19470843</v>
      </c>
      <c r="G21" s="34">
        <v>18047442</v>
      </c>
      <c r="H21" s="37">
        <v>18047442</v>
      </c>
      <c r="I21" s="41">
        <v>18006402</v>
      </c>
      <c r="J21" s="39">
        <v>22471938</v>
      </c>
      <c r="K21" s="34">
        <v>23505647</v>
      </c>
      <c r="L21" s="37">
        <v>24563400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194474000</v>
      </c>
      <c r="D25" s="34">
        <v>172715503</v>
      </c>
      <c r="E25" s="37">
        <v>189993523</v>
      </c>
      <c r="F25" s="39">
        <v>200980000</v>
      </c>
      <c r="G25" s="34">
        <v>200980000</v>
      </c>
      <c r="H25" s="37">
        <v>200980000</v>
      </c>
      <c r="I25" s="41">
        <v>200915002</v>
      </c>
      <c r="J25" s="39">
        <v>211327000</v>
      </c>
      <c r="K25" s="34">
        <v>207359999</v>
      </c>
      <c r="L25" s="37">
        <v>199712998</v>
      </c>
    </row>
    <row r="26" spans="1:12" ht="13.5" x14ac:dyDescent="0.25">
      <c r="A26" s="28" t="s">
        <v>28</v>
      </c>
      <c r="B26" s="21" t="s">
        <v>19</v>
      </c>
      <c r="C26" s="34">
        <v>167809</v>
      </c>
      <c r="D26" s="34">
        <v>1115153</v>
      </c>
      <c r="E26" s="37">
        <v>1023938</v>
      </c>
      <c r="F26" s="39">
        <v>1030000</v>
      </c>
      <c r="G26" s="34">
        <v>1030000</v>
      </c>
      <c r="H26" s="37">
        <v>1030000</v>
      </c>
      <c r="I26" s="41">
        <v>1098526</v>
      </c>
      <c r="J26" s="39">
        <v>1200000</v>
      </c>
      <c r="K26" s="34">
        <v>1255200</v>
      </c>
      <c r="L26" s="37">
        <v>1311684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-392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220613531</v>
      </c>
      <c r="D32" s="52">
        <f t="shared" ref="D32:L32" si="0">SUM(D6:D19)+SUM(D21:D31)</f>
        <v>200019838</v>
      </c>
      <c r="E32" s="53">
        <f t="shared" si="0"/>
        <v>220275432</v>
      </c>
      <c r="F32" s="54">
        <f t="shared" si="0"/>
        <v>232076319</v>
      </c>
      <c r="G32" s="52">
        <f t="shared" si="0"/>
        <v>252783715</v>
      </c>
      <c r="H32" s="55">
        <f t="shared" si="0"/>
        <v>252783715</v>
      </c>
      <c r="I32" s="56">
        <f t="shared" si="0"/>
        <v>248877780</v>
      </c>
      <c r="J32" s="57">
        <f t="shared" si="0"/>
        <v>262111295</v>
      </c>
      <c r="K32" s="52">
        <f t="shared" si="0"/>
        <v>258980430</v>
      </c>
      <c r="L32" s="53">
        <f t="shared" si="0"/>
        <v>250489622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61176533</v>
      </c>
      <c r="D34" s="34">
        <v>63111100</v>
      </c>
      <c r="E34" s="37">
        <v>68548270</v>
      </c>
      <c r="F34" s="38">
        <v>82580982</v>
      </c>
      <c r="G34" s="34">
        <v>78236962</v>
      </c>
      <c r="H34" s="40">
        <v>78236962</v>
      </c>
      <c r="I34" s="41">
        <v>77328523</v>
      </c>
      <c r="J34" s="39">
        <v>88862341</v>
      </c>
      <c r="K34" s="34">
        <v>90727224</v>
      </c>
      <c r="L34" s="37">
        <v>94717767</v>
      </c>
    </row>
    <row r="35" spans="1:12" ht="13.5" x14ac:dyDescent="0.25">
      <c r="A35" s="28" t="s">
        <v>49</v>
      </c>
      <c r="B35" s="21" t="s">
        <v>19</v>
      </c>
      <c r="C35" s="34">
        <v>14217327</v>
      </c>
      <c r="D35" s="34">
        <v>13749811</v>
      </c>
      <c r="E35" s="37">
        <v>15411407</v>
      </c>
      <c r="F35" s="38">
        <v>16366974</v>
      </c>
      <c r="G35" s="34">
        <v>15981927</v>
      </c>
      <c r="H35" s="40">
        <v>15981927</v>
      </c>
      <c r="I35" s="41">
        <v>15973245</v>
      </c>
      <c r="J35" s="39">
        <v>15934180</v>
      </c>
      <c r="K35" s="34">
        <v>16667151</v>
      </c>
      <c r="L35" s="37">
        <v>17417174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608540</v>
      </c>
      <c r="D37" s="34">
        <v>664995</v>
      </c>
      <c r="E37" s="37">
        <v>1684870</v>
      </c>
      <c r="F37" s="39">
        <v>1745000</v>
      </c>
      <c r="G37" s="34">
        <v>2026410</v>
      </c>
      <c r="H37" s="37">
        <v>2026410</v>
      </c>
      <c r="I37" s="41">
        <v>2081254</v>
      </c>
      <c r="J37" s="39">
        <v>1820000</v>
      </c>
      <c r="K37" s="34">
        <v>1903720</v>
      </c>
      <c r="L37" s="37">
        <v>1989387</v>
      </c>
    </row>
    <row r="38" spans="1:12" ht="13.5" x14ac:dyDescent="0.25">
      <c r="A38" s="28" t="s">
        <v>53</v>
      </c>
      <c r="B38" s="21" t="s">
        <v>54</v>
      </c>
      <c r="C38" s="34">
        <v>1584386</v>
      </c>
      <c r="D38" s="34">
        <v>1022961</v>
      </c>
      <c r="E38" s="37">
        <v>399002</v>
      </c>
      <c r="F38" s="38">
        <v>1000000</v>
      </c>
      <c r="G38" s="34">
        <v>100000</v>
      </c>
      <c r="H38" s="40">
        <v>100000</v>
      </c>
      <c r="I38" s="41">
        <v>1832031</v>
      </c>
      <c r="J38" s="39">
        <v>900000</v>
      </c>
      <c r="K38" s="34">
        <v>941400</v>
      </c>
      <c r="L38" s="37">
        <v>983763</v>
      </c>
    </row>
    <row r="39" spans="1:12" ht="13.5" x14ac:dyDescent="0.25">
      <c r="A39" s="28" t="s">
        <v>55</v>
      </c>
      <c r="B39" s="21" t="s">
        <v>19</v>
      </c>
      <c r="C39" s="34">
        <v>27674730</v>
      </c>
      <c r="D39" s="34">
        <v>34304872</v>
      </c>
      <c r="E39" s="37">
        <v>40019954</v>
      </c>
      <c r="F39" s="39">
        <v>25268720</v>
      </c>
      <c r="G39" s="34">
        <v>29008830</v>
      </c>
      <c r="H39" s="37">
        <v>29008830</v>
      </c>
      <c r="I39" s="41">
        <v>31611406</v>
      </c>
      <c r="J39" s="39">
        <v>29300292</v>
      </c>
      <c r="K39" s="34">
        <v>30648105</v>
      </c>
      <c r="L39" s="37">
        <v>32027271</v>
      </c>
    </row>
    <row r="40" spans="1:12" ht="13.5" x14ac:dyDescent="0.25">
      <c r="A40" s="28" t="s">
        <v>28</v>
      </c>
      <c r="B40" s="21" t="s">
        <v>19</v>
      </c>
      <c r="C40" s="34">
        <v>2896</v>
      </c>
      <c r="D40" s="34">
        <v>2883</v>
      </c>
      <c r="E40" s="37">
        <v>10133</v>
      </c>
      <c r="F40" s="38">
        <v>0</v>
      </c>
      <c r="G40" s="34">
        <v>0</v>
      </c>
      <c r="H40" s="40">
        <v>0</v>
      </c>
      <c r="I40" s="41">
        <v>5518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61141974</v>
      </c>
      <c r="D41" s="34">
        <v>49396330</v>
      </c>
      <c r="E41" s="37">
        <v>58632768</v>
      </c>
      <c r="F41" s="38">
        <v>57795321</v>
      </c>
      <c r="G41" s="34">
        <v>78855931</v>
      </c>
      <c r="H41" s="40">
        <v>78855931</v>
      </c>
      <c r="I41" s="41">
        <v>72276414</v>
      </c>
      <c r="J41" s="39">
        <v>74420282</v>
      </c>
      <c r="K41" s="34">
        <v>64952624</v>
      </c>
      <c r="L41" s="37">
        <v>54364189</v>
      </c>
    </row>
    <row r="42" spans="1:12" ht="13.5" x14ac:dyDescent="0.25">
      <c r="A42" s="28" t="s">
        <v>57</v>
      </c>
      <c r="B42" s="21" t="s">
        <v>19</v>
      </c>
      <c r="C42" s="34">
        <v>15085250</v>
      </c>
      <c r="D42" s="34">
        <v>4902362</v>
      </c>
      <c r="E42" s="37">
        <v>4339508</v>
      </c>
      <c r="F42" s="39">
        <v>4200000</v>
      </c>
      <c r="G42" s="34">
        <v>4650000</v>
      </c>
      <c r="H42" s="37">
        <v>4650000</v>
      </c>
      <c r="I42" s="41">
        <v>4393624</v>
      </c>
      <c r="J42" s="39">
        <v>3800000</v>
      </c>
      <c r="K42" s="34">
        <v>3974800</v>
      </c>
      <c r="L42" s="37">
        <v>3153666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6733144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34981465</v>
      </c>
      <c r="D44" s="34">
        <v>34070784</v>
      </c>
      <c r="E44" s="37">
        <v>41074377</v>
      </c>
      <c r="F44" s="39">
        <v>43051042</v>
      </c>
      <c r="G44" s="34">
        <v>43855313</v>
      </c>
      <c r="H44" s="37">
        <v>43855313</v>
      </c>
      <c r="I44" s="41">
        <v>43607181</v>
      </c>
      <c r="J44" s="39">
        <v>46523814</v>
      </c>
      <c r="K44" s="34">
        <v>48592186</v>
      </c>
      <c r="L44" s="37">
        <v>45209077</v>
      </c>
    </row>
    <row r="45" spans="1:12" ht="13.5" x14ac:dyDescent="0.25">
      <c r="A45" s="28" t="s">
        <v>60</v>
      </c>
      <c r="B45" s="21" t="s">
        <v>19</v>
      </c>
      <c r="C45" s="34">
        <v>225819</v>
      </c>
      <c r="D45" s="34">
        <v>468552</v>
      </c>
      <c r="E45" s="37">
        <v>124824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23395</v>
      </c>
      <c r="F46" s="39">
        <v>0</v>
      </c>
      <c r="G46" s="34">
        <v>0</v>
      </c>
      <c r="H46" s="37">
        <v>0</v>
      </c>
      <c r="I46" s="41">
        <v>-47696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216698920</v>
      </c>
      <c r="D47" s="52">
        <f t="shared" ref="D47:L47" si="1">SUM(D34:D46)</f>
        <v>208427794</v>
      </c>
      <c r="E47" s="53">
        <f t="shared" si="1"/>
        <v>230268508</v>
      </c>
      <c r="F47" s="54">
        <f t="shared" si="1"/>
        <v>232008039</v>
      </c>
      <c r="G47" s="52">
        <f t="shared" si="1"/>
        <v>252715373</v>
      </c>
      <c r="H47" s="53">
        <f t="shared" si="1"/>
        <v>252715373</v>
      </c>
      <c r="I47" s="56">
        <f t="shared" si="1"/>
        <v>249061500</v>
      </c>
      <c r="J47" s="57">
        <f t="shared" si="1"/>
        <v>261560909</v>
      </c>
      <c r="K47" s="52">
        <f t="shared" si="1"/>
        <v>258407210</v>
      </c>
      <c r="L47" s="53">
        <f t="shared" si="1"/>
        <v>249862294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3914611</v>
      </c>
      <c r="D48" s="61">
        <f t="shared" si="2"/>
        <v>-8407956</v>
      </c>
      <c r="E48" s="62">
        <f t="shared" si="2"/>
        <v>-9993076</v>
      </c>
      <c r="F48" s="63">
        <f t="shared" si="2"/>
        <v>68280</v>
      </c>
      <c r="G48" s="61">
        <f t="shared" si="2"/>
        <v>68342</v>
      </c>
      <c r="H48" s="62">
        <f t="shared" si="2"/>
        <v>68342</v>
      </c>
      <c r="I48" s="64">
        <f t="shared" si="2"/>
        <v>-183720</v>
      </c>
      <c r="J48" s="65">
        <f t="shared" si="2"/>
        <v>550386</v>
      </c>
      <c r="K48" s="61">
        <f t="shared" si="2"/>
        <v>573220</v>
      </c>
      <c r="L48" s="62">
        <f t="shared" si="2"/>
        <v>627328</v>
      </c>
    </row>
    <row r="49" spans="1:12" ht="25.5" x14ac:dyDescent="0.25">
      <c r="A49" s="66" t="s">
        <v>64</v>
      </c>
      <c r="B49" s="21" t="s">
        <v>65</v>
      </c>
      <c r="C49" s="34">
        <v>29266000</v>
      </c>
      <c r="D49" s="34">
        <v>40331000</v>
      </c>
      <c r="E49" s="37">
        <v>41627000</v>
      </c>
      <c r="F49" s="39">
        <v>34995000</v>
      </c>
      <c r="G49" s="34">
        <v>46104000</v>
      </c>
      <c r="H49" s="37">
        <v>46104000</v>
      </c>
      <c r="I49" s="41">
        <v>44348836</v>
      </c>
      <c r="J49" s="39">
        <v>34473000</v>
      </c>
      <c r="K49" s="34">
        <v>36014000</v>
      </c>
      <c r="L49" s="37">
        <v>38883000</v>
      </c>
    </row>
    <row r="50" spans="1:12" ht="13.5" x14ac:dyDescent="0.25">
      <c r="A50" s="66" t="s">
        <v>66</v>
      </c>
      <c r="B50" s="21" t="s">
        <v>65</v>
      </c>
      <c r="C50" s="34">
        <v>1511191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34691802</v>
      </c>
      <c r="D51" s="68">
        <f t="shared" si="3"/>
        <v>31923044</v>
      </c>
      <c r="E51" s="69">
        <f t="shared" si="3"/>
        <v>31633924</v>
      </c>
      <c r="F51" s="70">
        <f t="shared" si="3"/>
        <v>35063280</v>
      </c>
      <c r="G51" s="68">
        <f t="shared" si="3"/>
        <v>46172342</v>
      </c>
      <c r="H51" s="69">
        <f t="shared" si="3"/>
        <v>46172342</v>
      </c>
      <c r="I51" s="71">
        <f t="shared" si="3"/>
        <v>44165116</v>
      </c>
      <c r="J51" s="72">
        <f t="shared" si="3"/>
        <v>35023386</v>
      </c>
      <c r="K51" s="68">
        <f t="shared" si="3"/>
        <v>36587220</v>
      </c>
      <c r="L51" s="69">
        <f t="shared" si="3"/>
        <v>39510328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34691802</v>
      </c>
      <c r="D53" s="79">
        <f t="shared" ref="D53:L53" si="4">+D51-D52</f>
        <v>31923044</v>
      </c>
      <c r="E53" s="80">
        <f t="shared" si="4"/>
        <v>31633924</v>
      </c>
      <c r="F53" s="81">
        <f t="shared" si="4"/>
        <v>35063280</v>
      </c>
      <c r="G53" s="79">
        <f t="shared" si="4"/>
        <v>46172342</v>
      </c>
      <c r="H53" s="80">
        <f t="shared" si="4"/>
        <v>46172342</v>
      </c>
      <c r="I53" s="82">
        <f t="shared" si="4"/>
        <v>44165116</v>
      </c>
      <c r="J53" s="83">
        <f t="shared" si="4"/>
        <v>35023386</v>
      </c>
      <c r="K53" s="79">
        <f t="shared" si="4"/>
        <v>36587220</v>
      </c>
      <c r="L53" s="80">
        <f t="shared" si="4"/>
        <v>39510328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34691802</v>
      </c>
      <c r="D56" s="68">
        <f t="shared" ref="D56:L56" si="5">SUM(D53:D55)</f>
        <v>31923044</v>
      </c>
      <c r="E56" s="69">
        <f t="shared" si="5"/>
        <v>31633924</v>
      </c>
      <c r="F56" s="70">
        <f t="shared" si="5"/>
        <v>35063280</v>
      </c>
      <c r="G56" s="68">
        <f t="shared" si="5"/>
        <v>46172342</v>
      </c>
      <c r="H56" s="69">
        <f t="shared" si="5"/>
        <v>46172342</v>
      </c>
      <c r="I56" s="71">
        <f t="shared" si="5"/>
        <v>44165116</v>
      </c>
      <c r="J56" s="72">
        <f t="shared" si="5"/>
        <v>35023386</v>
      </c>
      <c r="K56" s="68">
        <f t="shared" si="5"/>
        <v>36587220</v>
      </c>
      <c r="L56" s="69">
        <f t="shared" si="5"/>
        <v>39510328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34691802</v>
      </c>
      <c r="D59" s="87">
        <f t="shared" ref="D59:L59" si="6">SUM(D56:D58)</f>
        <v>31923044</v>
      </c>
      <c r="E59" s="88">
        <f t="shared" si="6"/>
        <v>31633924</v>
      </c>
      <c r="F59" s="89">
        <f t="shared" si="6"/>
        <v>35063280</v>
      </c>
      <c r="G59" s="87">
        <f t="shared" si="6"/>
        <v>46172342</v>
      </c>
      <c r="H59" s="90">
        <f t="shared" si="6"/>
        <v>46172342</v>
      </c>
      <c r="I59" s="91">
        <f t="shared" si="6"/>
        <v>44165116</v>
      </c>
      <c r="J59" s="92">
        <f t="shared" si="6"/>
        <v>35023386</v>
      </c>
      <c r="K59" s="87">
        <f t="shared" si="6"/>
        <v>36587220</v>
      </c>
      <c r="L59" s="88">
        <f t="shared" si="6"/>
        <v>39510328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268084</v>
      </c>
      <c r="D9" s="29">
        <v>201509</v>
      </c>
      <c r="E9" s="30">
        <v>228369</v>
      </c>
      <c r="F9" s="31">
        <v>284110</v>
      </c>
      <c r="G9" s="29">
        <v>252739</v>
      </c>
      <c r="H9" s="32">
        <v>252739</v>
      </c>
      <c r="I9" s="30">
        <v>257724</v>
      </c>
      <c r="J9" s="33">
        <v>287083</v>
      </c>
      <c r="K9" s="29">
        <v>301437</v>
      </c>
      <c r="L9" s="32">
        <v>316509</v>
      </c>
    </row>
    <row r="10" spans="1:12" ht="13.5" x14ac:dyDescent="0.25">
      <c r="A10" s="28" t="s">
        <v>26</v>
      </c>
      <c r="B10" s="21" t="s">
        <v>19</v>
      </c>
      <c r="C10" s="29">
        <v>268696</v>
      </c>
      <c r="D10" s="29">
        <v>840999</v>
      </c>
      <c r="E10" s="30">
        <v>26487629</v>
      </c>
      <c r="F10" s="31">
        <v>282443</v>
      </c>
      <c r="G10" s="29">
        <v>23506265</v>
      </c>
      <c r="H10" s="32">
        <v>23506265</v>
      </c>
      <c r="I10" s="30">
        <v>20196414</v>
      </c>
      <c r="J10" s="33">
        <v>8790000</v>
      </c>
      <c r="K10" s="29">
        <v>8177717</v>
      </c>
      <c r="L10" s="32">
        <v>9049908</v>
      </c>
    </row>
    <row r="11" spans="1:12" ht="13.5" x14ac:dyDescent="0.25">
      <c r="A11" s="28" t="s">
        <v>27</v>
      </c>
      <c r="B11" s="21" t="s">
        <v>19</v>
      </c>
      <c r="C11" s="29">
        <v>171892</v>
      </c>
      <c r="D11" s="29">
        <v>171576</v>
      </c>
      <c r="E11" s="30">
        <v>173605</v>
      </c>
      <c r="F11" s="31">
        <v>118000</v>
      </c>
      <c r="G11" s="29">
        <v>223194</v>
      </c>
      <c r="H11" s="32">
        <v>223194</v>
      </c>
      <c r="I11" s="30">
        <v>192141</v>
      </c>
      <c r="J11" s="33">
        <v>200000</v>
      </c>
      <c r="K11" s="29">
        <v>210000</v>
      </c>
      <c r="L11" s="32">
        <v>220500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24597</v>
      </c>
      <c r="D13" s="29">
        <v>29475</v>
      </c>
      <c r="E13" s="30">
        <v>18235</v>
      </c>
      <c r="F13" s="31">
        <v>8604</v>
      </c>
      <c r="G13" s="29">
        <v>8604</v>
      </c>
      <c r="H13" s="32">
        <v>8604</v>
      </c>
      <c r="I13" s="30">
        <v>14147</v>
      </c>
      <c r="J13" s="33">
        <v>35000</v>
      </c>
      <c r="K13" s="29">
        <v>36750</v>
      </c>
      <c r="L13" s="32">
        <v>38588</v>
      </c>
    </row>
    <row r="14" spans="1:12" ht="13.5" x14ac:dyDescent="0.25">
      <c r="A14" s="28" t="s">
        <v>30</v>
      </c>
      <c r="B14" s="21" t="s">
        <v>19</v>
      </c>
      <c r="C14" s="29">
        <v>692740</v>
      </c>
      <c r="D14" s="29">
        <v>973721</v>
      </c>
      <c r="E14" s="30">
        <v>1831294</v>
      </c>
      <c r="F14" s="31">
        <v>596161</v>
      </c>
      <c r="G14" s="29">
        <v>3241448</v>
      </c>
      <c r="H14" s="32">
        <v>3241448</v>
      </c>
      <c r="I14" s="30">
        <v>3061692</v>
      </c>
      <c r="J14" s="33">
        <v>2755231</v>
      </c>
      <c r="K14" s="29">
        <v>2892994</v>
      </c>
      <c r="L14" s="32">
        <v>3037643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1147026</v>
      </c>
      <c r="D17" s="34">
        <v>898790</v>
      </c>
      <c r="E17" s="37">
        <v>919544</v>
      </c>
      <c r="F17" s="39">
        <v>932471</v>
      </c>
      <c r="G17" s="34">
        <v>1010142</v>
      </c>
      <c r="H17" s="37">
        <v>1010142</v>
      </c>
      <c r="I17" s="40">
        <v>875325</v>
      </c>
      <c r="J17" s="39">
        <v>947127</v>
      </c>
      <c r="K17" s="34">
        <v>994483</v>
      </c>
      <c r="L17" s="37">
        <v>1044207</v>
      </c>
    </row>
    <row r="18" spans="1:12" ht="13.5" x14ac:dyDescent="0.25">
      <c r="A18" s="28" t="s">
        <v>34</v>
      </c>
      <c r="B18" s="21" t="s">
        <v>19</v>
      </c>
      <c r="C18" s="34">
        <v>826</v>
      </c>
      <c r="D18" s="34">
        <v>0</v>
      </c>
      <c r="E18" s="37">
        <v>1500</v>
      </c>
      <c r="F18" s="39">
        <v>0</v>
      </c>
      <c r="G18" s="34">
        <v>0</v>
      </c>
      <c r="H18" s="37">
        <v>0</v>
      </c>
      <c r="I18" s="41">
        <v>3000</v>
      </c>
      <c r="J18" s="39">
        <v>1500</v>
      </c>
      <c r="K18" s="34">
        <v>5250</v>
      </c>
      <c r="L18" s="37">
        <v>5513</v>
      </c>
    </row>
    <row r="19" spans="1:12" ht="13.5" x14ac:dyDescent="0.25">
      <c r="A19" s="28" t="s">
        <v>35</v>
      </c>
      <c r="B19" s="21" t="s">
        <v>19</v>
      </c>
      <c r="C19" s="34">
        <v>4328919</v>
      </c>
      <c r="D19" s="34">
        <v>401569</v>
      </c>
      <c r="E19" s="37">
        <v>971448</v>
      </c>
      <c r="F19" s="39">
        <v>69106</v>
      </c>
      <c r="G19" s="34">
        <v>109106</v>
      </c>
      <c r="H19" s="37">
        <v>109106</v>
      </c>
      <c r="I19" s="41">
        <v>58716</v>
      </c>
      <c r="J19" s="39">
        <v>115000</v>
      </c>
      <c r="K19" s="34">
        <v>120750</v>
      </c>
      <c r="L19" s="37">
        <v>126788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17940417</v>
      </c>
      <c r="D21" s="34">
        <v>23334806</v>
      </c>
      <c r="E21" s="37">
        <v>22605852</v>
      </c>
      <c r="F21" s="39">
        <v>22774747</v>
      </c>
      <c r="G21" s="34">
        <v>24712962</v>
      </c>
      <c r="H21" s="37">
        <v>24712962</v>
      </c>
      <c r="I21" s="41">
        <v>10949663</v>
      </c>
      <c r="J21" s="39">
        <v>33454042</v>
      </c>
      <c r="K21" s="34">
        <v>35126743</v>
      </c>
      <c r="L21" s="37">
        <v>36883080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8684</v>
      </c>
      <c r="D23" s="34">
        <v>7246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37159</v>
      </c>
      <c r="D24" s="34">
        <v>13768</v>
      </c>
      <c r="E24" s="37">
        <v>59621</v>
      </c>
      <c r="F24" s="39">
        <v>8798</v>
      </c>
      <c r="G24" s="34">
        <v>8798</v>
      </c>
      <c r="H24" s="37">
        <v>8798</v>
      </c>
      <c r="I24" s="41">
        <v>22609</v>
      </c>
      <c r="J24" s="39">
        <v>10000</v>
      </c>
      <c r="K24" s="34">
        <v>15750</v>
      </c>
      <c r="L24" s="37">
        <v>16538</v>
      </c>
    </row>
    <row r="25" spans="1:12" ht="13.5" x14ac:dyDescent="0.25">
      <c r="A25" s="28" t="s">
        <v>41</v>
      </c>
      <c r="B25" s="21" t="s">
        <v>19</v>
      </c>
      <c r="C25" s="34">
        <v>118543799</v>
      </c>
      <c r="D25" s="34">
        <v>104120053</v>
      </c>
      <c r="E25" s="37">
        <v>116994385</v>
      </c>
      <c r="F25" s="39">
        <v>120139000</v>
      </c>
      <c r="G25" s="34">
        <v>120074000</v>
      </c>
      <c r="H25" s="37">
        <v>120074000</v>
      </c>
      <c r="I25" s="41">
        <v>119284998</v>
      </c>
      <c r="J25" s="39">
        <v>126108000</v>
      </c>
      <c r="K25" s="34">
        <v>123703000</v>
      </c>
      <c r="L25" s="37">
        <v>119399000</v>
      </c>
    </row>
    <row r="26" spans="1:12" ht="13.5" x14ac:dyDescent="0.25">
      <c r="A26" s="28" t="s">
        <v>28</v>
      </c>
      <c r="B26" s="21" t="s">
        <v>19</v>
      </c>
      <c r="C26" s="34">
        <v>325307</v>
      </c>
      <c r="D26" s="34">
        <v>158011</v>
      </c>
      <c r="E26" s="37">
        <v>30346</v>
      </c>
      <c r="F26" s="39">
        <v>184091</v>
      </c>
      <c r="G26" s="34">
        <v>294588</v>
      </c>
      <c r="H26" s="37">
        <v>294588</v>
      </c>
      <c r="I26" s="41">
        <v>54587</v>
      </c>
      <c r="J26" s="39">
        <v>297000</v>
      </c>
      <c r="K26" s="34">
        <v>311850</v>
      </c>
      <c r="L26" s="37">
        <v>327443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-3384832</v>
      </c>
      <c r="D29" s="34">
        <v>-721000</v>
      </c>
      <c r="E29" s="37">
        <v>-1443161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140373314</v>
      </c>
      <c r="D32" s="52">
        <f t="shared" ref="D32:L32" si="0">SUM(D6:D19)+SUM(D21:D31)</f>
        <v>130430523</v>
      </c>
      <c r="E32" s="53">
        <f t="shared" si="0"/>
        <v>168878667</v>
      </c>
      <c r="F32" s="54">
        <f t="shared" si="0"/>
        <v>145397531</v>
      </c>
      <c r="G32" s="52">
        <f t="shared" si="0"/>
        <v>173441846</v>
      </c>
      <c r="H32" s="55">
        <f t="shared" si="0"/>
        <v>173441846</v>
      </c>
      <c r="I32" s="56">
        <f t="shared" si="0"/>
        <v>154971016</v>
      </c>
      <c r="J32" s="57">
        <f t="shared" si="0"/>
        <v>172999983</v>
      </c>
      <c r="K32" s="52">
        <f t="shared" si="0"/>
        <v>171896724</v>
      </c>
      <c r="L32" s="53">
        <f t="shared" si="0"/>
        <v>170465717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48096766</v>
      </c>
      <c r="D34" s="34">
        <v>50610523</v>
      </c>
      <c r="E34" s="37">
        <v>53807031</v>
      </c>
      <c r="F34" s="38">
        <v>56708424</v>
      </c>
      <c r="G34" s="34">
        <v>56333460</v>
      </c>
      <c r="H34" s="40">
        <v>56333460</v>
      </c>
      <c r="I34" s="41">
        <v>56359875</v>
      </c>
      <c r="J34" s="39">
        <v>63127435</v>
      </c>
      <c r="K34" s="34">
        <v>63988264</v>
      </c>
      <c r="L34" s="37">
        <v>67389632</v>
      </c>
    </row>
    <row r="35" spans="1:12" ht="13.5" x14ac:dyDescent="0.25">
      <c r="A35" s="28" t="s">
        <v>49</v>
      </c>
      <c r="B35" s="21" t="s">
        <v>19</v>
      </c>
      <c r="C35" s="34">
        <v>8330530</v>
      </c>
      <c r="D35" s="34">
        <v>8894919</v>
      </c>
      <c r="E35" s="37">
        <v>9095891</v>
      </c>
      <c r="F35" s="38">
        <v>9695949</v>
      </c>
      <c r="G35" s="34">
        <v>9359304</v>
      </c>
      <c r="H35" s="40">
        <v>9359304</v>
      </c>
      <c r="I35" s="41">
        <v>9744715</v>
      </c>
      <c r="J35" s="39">
        <v>9876534</v>
      </c>
      <c r="K35" s="34">
        <v>10110815</v>
      </c>
      <c r="L35" s="37">
        <v>10456608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1346703</v>
      </c>
      <c r="D37" s="34">
        <v>1208642</v>
      </c>
      <c r="E37" s="37">
        <v>1573354</v>
      </c>
      <c r="F37" s="39">
        <v>1310174</v>
      </c>
      <c r="G37" s="34">
        <v>1007074</v>
      </c>
      <c r="H37" s="37">
        <v>1007074</v>
      </c>
      <c r="I37" s="41">
        <v>1318811</v>
      </c>
      <c r="J37" s="39">
        <v>1090000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1880580</v>
      </c>
      <c r="G38" s="34">
        <v>1880580</v>
      </c>
      <c r="H38" s="40">
        <v>1880580</v>
      </c>
      <c r="I38" s="41">
        <v>0</v>
      </c>
      <c r="J38" s="39">
        <v>2100000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14884881</v>
      </c>
      <c r="D39" s="34">
        <v>18948907</v>
      </c>
      <c r="E39" s="37">
        <v>19547154</v>
      </c>
      <c r="F39" s="39">
        <v>16536000</v>
      </c>
      <c r="G39" s="34">
        <v>21110353</v>
      </c>
      <c r="H39" s="37">
        <v>21110353</v>
      </c>
      <c r="I39" s="41">
        <v>9320364</v>
      </c>
      <c r="J39" s="39">
        <v>23024000</v>
      </c>
      <c r="K39" s="34">
        <v>27325200</v>
      </c>
      <c r="L39" s="37">
        <v>28691461</v>
      </c>
    </row>
    <row r="40" spans="1:12" ht="13.5" x14ac:dyDescent="0.25">
      <c r="A40" s="28" t="s">
        <v>28</v>
      </c>
      <c r="B40" s="21" t="s">
        <v>19</v>
      </c>
      <c r="C40" s="34">
        <v>18253</v>
      </c>
      <c r="D40" s="34">
        <v>9671</v>
      </c>
      <c r="E40" s="37">
        <v>9288</v>
      </c>
      <c r="F40" s="38">
        <v>10000</v>
      </c>
      <c r="G40" s="34">
        <v>10000</v>
      </c>
      <c r="H40" s="40">
        <v>10000</v>
      </c>
      <c r="I40" s="41">
        <v>9399</v>
      </c>
      <c r="J40" s="39">
        <v>10000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35361406</v>
      </c>
      <c r="D41" s="34">
        <v>35171965</v>
      </c>
      <c r="E41" s="37">
        <v>60736626</v>
      </c>
      <c r="F41" s="38">
        <v>33330036</v>
      </c>
      <c r="G41" s="34">
        <v>56967788</v>
      </c>
      <c r="H41" s="40">
        <v>56967788</v>
      </c>
      <c r="I41" s="41">
        <v>51572488</v>
      </c>
      <c r="J41" s="39">
        <v>41936657</v>
      </c>
      <c r="K41" s="34">
        <v>30923380</v>
      </c>
      <c r="L41" s="37">
        <v>34665584</v>
      </c>
    </row>
    <row r="42" spans="1:12" ht="13.5" x14ac:dyDescent="0.25">
      <c r="A42" s="28" t="s">
        <v>57</v>
      </c>
      <c r="B42" s="21" t="s">
        <v>19</v>
      </c>
      <c r="C42" s="34">
        <v>11408258</v>
      </c>
      <c r="D42" s="34">
        <v>6500474</v>
      </c>
      <c r="E42" s="37">
        <v>5434828</v>
      </c>
      <c r="F42" s="39">
        <v>3920810</v>
      </c>
      <c r="G42" s="34">
        <v>3220371</v>
      </c>
      <c r="H42" s="37">
        <v>3220371</v>
      </c>
      <c r="I42" s="41">
        <v>2733368</v>
      </c>
      <c r="J42" s="39">
        <v>3220000</v>
      </c>
      <c r="K42" s="34">
        <v>2835000</v>
      </c>
      <c r="L42" s="37">
        <v>3307500</v>
      </c>
    </row>
    <row r="43" spans="1:12" ht="13.5" x14ac:dyDescent="0.25">
      <c r="A43" s="28" t="s">
        <v>58</v>
      </c>
      <c r="B43" s="21" t="s">
        <v>19</v>
      </c>
      <c r="C43" s="34">
        <v>2847164</v>
      </c>
      <c r="D43" s="34">
        <v>203496</v>
      </c>
      <c r="E43" s="37">
        <v>1415093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21610806</v>
      </c>
      <c r="D44" s="34">
        <v>22923302</v>
      </c>
      <c r="E44" s="37">
        <v>26096641</v>
      </c>
      <c r="F44" s="39">
        <v>21896886</v>
      </c>
      <c r="G44" s="34">
        <v>22345404</v>
      </c>
      <c r="H44" s="37">
        <v>22345404</v>
      </c>
      <c r="I44" s="41">
        <v>21644262</v>
      </c>
      <c r="J44" s="39">
        <v>24160462</v>
      </c>
      <c r="K44" s="34">
        <v>16829591</v>
      </c>
      <c r="L44" s="37">
        <v>17644689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551253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143904767</v>
      </c>
      <c r="D47" s="52">
        <f t="shared" ref="D47:L47" si="1">SUM(D34:D46)</f>
        <v>145023152</v>
      </c>
      <c r="E47" s="53">
        <f t="shared" si="1"/>
        <v>177715906</v>
      </c>
      <c r="F47" s="54">
        <f t="shared" si="1"/>
        <v>145288859</v>
      </c>
      <c r="G47" s="52">
        <f t="shared" si="1"/>
        <v>172234334</v>
      </c>
      <c r="H47" s="53">
        <f t="shared" si="1"/>
        <v>172234334</v>
      </c>
      <c r="I47" s="56">
        <f t="shared" si="1"/>
        <v>152703282</v>
      </c>
      <c r="J47" s="57">
        <f t="shared" si="1"/>
        <v>168545088</v>
      </c>
      <c r="K47" s="52">
        <f t="shared" si="1"/>
        <v>152012250</v>
      </c>
      <c r="L47" s="53">
        <f t="shared" si="1"/>
        <v>162155474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-3531453</v>
      </c>
      <c r="D48" s="61">
        <f t="shared" si="2"/>
        <v>-14592629</v>
      </c>
      <c r="E48" s="62">
        <f t="shared" si="2"/>
        <v>-8837239</v>
      </c>
      <c r="F48" s="63">
        <f t="shared" si="2"/>
        <v>108672</v>
      </c>
      <c r="G48" s="61">
        <f t="shared" si="2"/>
        <v>1207512</v>
      </c>
      <c r="H48" s="62">
        <f t="shared" si="2"/>
        <v>1207512</v>
      </c>
      <c r="I48" s="64">
        <f t="shared" si="2"/>
        <v>2267734</v>
      </c>
      <c r="J48" s="65">
        <f t="shared" si="2"/>
        <v>4454895</v>
      </c>
      <c r="K48" s="61">
        <f t="shared" si="2"/>
        <v>19884474</v>
      </c>
      <c r="L48" s="62">
        <f t="shared" si="2"/>
        <v>8310243</v>
      </c>
    </row>
    <row r="49" spans="1:12" ht="25.5" x14ac:dyDescent="0.25">
      <c r="A49" s="66" t="s">
        <v>64</v>
      </c>
      <c r="B49" s="21" t="s">
        <v>65</v>
      </c>
      <c r="C49" s="34">
        <v>33883057</v>
      </c>
      <c r="D49" s="34">
        <v>32997351</v>
      </c>
      <c r="E49" s="37">
        <v>24986000</v>
      </c>
      <c r="F49" s="39">
        <v>25940000</v>
      </c>
      <c r="G49" s="34">
        <v>31527000</v>
      </c>
      <c r="H49" s="37">
        <v>31527000</v>
      </c>
      <c r="I49" s="41">
        <v>24240183</v>
      </c>
      <c r="J49" s="39">
        <v>25576000</v>
      </c>
      <c r="K49" s="34">
        <v>26652000</v>
      </c>
      <c r="L49" s="37">
        <v>28655000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4677139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30351604</v>
      </c>
      <c r="D51" s="68">
        <f t="shared" si="3"/>
        <v>23081861</v>
      </c>
      <c r="E51" s="69">
        <f t="shared" si="3"/>
        <v>18398761</v>
      </c>
      <c r="F51" s="70">
        <f t="shared" si="3"/>
        <v>26048672</v>
      </c>
      <c r="G51" s="68">
        <f t="shared" si="3"/>
        <v>32734512</v>
      </c>
      <c r="H51" s="69">
        <f t="shared" si="3"/>
        <v>32734512</v>
      </c>
      <c r="I51" s="71">
        <f t="shared" si="3"/>
        <v>26507917</v>
      </c>
      <c r="J51" s="72">
        <f t="shared" si="3"/>
        <v>30030895</v>
      </c>
      <c r="K51" s="68">
        <f t="shared" si="3"/>
        <v>46536474</v>
      </c>
      <c r="L51" s="69">
        <f t="shared" si="3"/>
        <v>36965243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30351604</v>
      </c>
      <c r="D53" s="79">
        <f t="shared" ref="D53:L53" si="4">+D51-D52</f>
        <v>23081861</v>
      </c>
      <c r="E53" s="80">
        <f t="shared" si="4"/>
        <v>18398761</v>
      </c>
      <c r="F53" s="81">
        <f t="shared" si="4"/>
        <v>26048672</v>
      </c>
      <c r="G53" s="79">
        <f t="shared" si="4"/>
        <v>32734512</v>
      </c>
      <c r="H53" s="80">
        <f t="shared" si="4"/>
        <v>32734512</v>
      </c>
      <c r="I53" s="82">
        <f t="shared" si="4"/>
        <v>26507917</v>
      </c>
      <c r="J53" s="83">
        <f t="shared" si="4"/>
        <v>30030895</v>
      </c>
      <c r="K53" s="79">
        <f t="shared" si="4"/>
        <v>46536474</v>
      </c>
      <c r="L53" s="80">
        <f t="shared" si="4"/>
        <v>36965243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30351604</v>
      </c>
      <c r="D56" s="68">
        <f t="shared" ref="D56:L56" si="5">SUM(D53:D55)</f>
        <v>23081861</v>
      </c>
      <c r="E56" s="69">
        <f t="shared" si="5"/>
        <v>18398761</v>
      </c>
      <c r="F56" s="70">
        <f t="shared" si="5"/>
        <v>26048672</v>
      </c>
      <c r="G56" s="68">
        <f t="shared" si="5"/>
        <v>32734512</v>
      </c>
      <c r="H56" s="69">
        <f t="shared" si="5"/>
        <v>32734512</v>
      </c>
      <c r="I56" s="71">
        <f t="shared" si="5"/>
        <v>26507917</v>
      </c>
      <c r="J56" s="72">
        <f t="shared" si="5"/>
        <v>30030895</v>
      </c>
      <c r="K56" s="68">
        <f t="shared" si="5"/>
        <v>46536474</v>
      </c>
      <c r="L56" s="69">
        <f t="shared" si="5"/>
        <v>36965243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30351604</v>
      </c>
      <c r="D59" s="87">
        <f t="shared" ref="D59:L59" si="6">SUM(D56:D58)</f>
        <v>23081861</v>
      </c>
      <c r="E59" s="88">
        <f t="shared" si="6"/>
        <v>18398761</v>
      </c>
      <c r="F59" s="89">
        <f t="shared" si="6"/>
        <v>26048672</v>
      </c>
      <c r="G59" s="87">
        <f t="shared" si="6"/>
        <v>32734512</v>
      </c>
      <c r="H59" s="90">
        <f t="shared" si="6"/>
        <v>32734512</v>
      </c>
      <c r="I59" s="91">
        <f t="shared" si="6"/>
        <v>26507917</v>
      </c>
      <c r="J59" s="92">
        <f t="shared" si="6"/>
        <v>30030895</v>
      </c>
      <c r="K59" s="87">
        <f t="shared" si="6"/>
        <v>46536474</v>
      </c>
      <c r="L59" s="88">
        <f t="shared" si="6"/>
        <v>36965243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189281478</v>
      </c>
      <c r="D7" s="29">
        <v>208278826</v>
      </c>
      <c r="E7" s="30">
        <v>248165786</v>
      </c>
      <c r="F7" s="31">
        <v>299942576</v>
      </c>
      <c r="G7" s="29">
        <v>283732576</v>
      </c>
      <c r="H7" s="32">
        <v>283732576</v>
      </c>
      <c r="I7" s="30">
        <v>285474238</v>
      </c>
      <c r="J7" s="33">
        <v>310687170</v>
      </c>
      <c r="K7" s="29">
        <v>324978780</v>
      </c>
      <c r="L7" s="32">
        <v>339602828</v>
      </c>
    </row>
    <row r="8" spans="1:12" ht="13.5" x14ac:dyDescent="0.25">
      <c r="A8" s="28" t="s">
        <v>24</v>
      </c>
      <c r="B8" s="21" t="s">
        <v>22</v>
      </c>
      <c r="C8" s="29">
        <v>51664182</v>
      </c>
      <c r="D8" s="29">
        <v>66463426</v>
      </c>
      <c r="E8" s="30">
        <v>63416014</v>
      </c>
      <c r="F8" s="31">
        <v>76772334</v>
      </c>
      <c r="G8" s="29">
        <v>80417334</v>
      </c>
      <c r="H8" s="32">
        <v>80417334</v>
      </c>
      <c r="I8" s="30">
        <v>79973533</v>
      </c>
      <c r="J8" s="33">
        <v>88056980</v>
      </c>
      <c r="K8" s="29">
        <v>92107602</v>
      </c>
      <c r="L8" s="32">
        <v>96252445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4258238</v>
      </c>
      <c r="D10" s="29">
        <v>14314031</v>
      </c>
      <c r="E10" s="30">
        <v>15472564</v>
      </c>
      <c r="F10" s="31">
        <v>147424329</v>
      </c>
      <c r="G10" s="29">
        <v>56281551</v>
      </c>
      <c r="H10" s="32">
        <v>56281551</v>
      </c>
      <c r="I10" s="30">
        <v>39974892</v>
      </c>
      <c r="J10" s="33">
        <v>126467887</v>
      </c>
      <c r="K10" s="29">
        <v>3627410</v>
      </c>
      <c r="L10" s="32">
        <v>3790643</v>
      </c>
    </row>
    <row r="11" spans="1:12" ht="13.5" x14ac:dyDescent="0.25">
      <c r="A11" s="28" t="s">
        <v>27</v>
      </c>
      <c r="B11" s="21" t="s">
        <v>19</v>
      </c>
      <c r="C11" s="29">
        <v>1935679</v>
      </c>
      <c r="D11" s="29">
        <v>2010681</v>
      </c>
      <c r="E11" s="30">
        <v>2135600</v>
      </c>
      <c r="F11" s="31">
        <v>2238101</v>
      </c>
      <c r="G11" s="29">
        <v>2238101</v>
      </c>
      <c r="H11" s="32">
        <v>2238101</v>
      </c>
      <c r="I11" s="30">
        <v>1685524</v>
      </c>
      <c r="J11" s="33">
        <v>2347768</v>
      </c>
      <c r="K11" s="29">
        <v>2455765</v>
      </c>
      <c r="L11" s="32">
        <v>2566275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41232800</v>
      </c>
      <c r="D13" s="29">
        <v>23148689</v>
      </c>
      <c r="E13" s="30">
        <v>62210086</v>
      </c>
      <c r="F13" s="31">
        <v>59466126</v>
      </c>
      <c r="G13" s="29">
        <v>90896378</v>
      </c>
      <c r="H13" s="32">
        <v>90896378</v>
      </c>
      <c r="I13" s="30">
        <v>97483226</v>
      </c>
      <c r="J13" s="33">
        <v>90896378</v>
      </c>
      <c r="K13" s="29">
        <v>95077611</v>
      </c>
      <c r="L13" s="32">
        <v>99356104</v>
      </c>
    </row>
    <row r="14" spans="1:12" ht="13.5" x14ac:dyDescent="0.25">
      <c r="A14" s="28" t="s">
        <v>30</v>
      </c>
      <c r="B14" s="21" t="s">
        <v>19</v>
      </c>
      <c r="C14" s="29">
        <v>10821819</v>
      </c>
      <c r="D14" s="29">
        <v>12460409</v>
      </c>
      <c r="E14" s="30">
        <v>24875983</v>
      </c>
      <c r="F14" s="31">
        <v>15910223</v>
      </c>
      <c r="G14" s="29">
        <v>34877514</v>
      </c>
      <c r="H14" s="32">
        <v>34877514</v>
      </c>
      <c r="I14" s="30">
        <v>42471517</v>
      </c>
      <c r="J14" s="33">
        <v>30850016</v>
      </c>
      <c r="K14" s="29">
        <v>27809493</v>
      </c>
      <c r="L14" s="32">
        <v>29060920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21500000</v>
      </c>
      <c r="E15" s="30">
        <v>19000000</v>
      </c>
      <c r="F15" s="31">
        <v>0</v>
      </c>
      <c r="G15" s="29">
        <v>35000000</v>
      </c>
      <c r="H15" s="32">
        <v>35000000</v>
      </c>
      <c r="I15" s="30">
        <v>35000000</v>
      </c>
      <c r="J15" s="33">
        <v>37500000</v>
      </c>
      <c r="K15" s="29">
        <v>39337500</v>
      </c>
      <c r="L15" s="32">
        <v>41265038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703211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2657864</v>
      </c>
      <c r="D19" s="34">
        <v>2375014</v>
      </c>
      <c r="E19" s="37">
        <v>5623375</v>
      </c>
      <c r="F19" s="39">
        <v>6359881</v>
      </c>
      <c r="G19" s="34">
        <v>6039805</v>
      </c>
      <c r="H19" s="37">
        <v>6039805</v>
      </c>
      <c r="I19" s="41">
        <v>2638191</v>
      </c>
      <c r="J19" s="39">
        <v>4781967</v>
      </c>
      <c r="K19" s="34">
        <v>5001939</v>
      </c>
      <c r="L19" s="37">
        <v>5227027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53767</v>
      </c>
      <c r="D23" s="34">
        <v>83564</v>
      </c>
      <c r="E23" s="37">
        <v>539711</v>
      </c>
      <c r="F23" s="39">
        <v>795487</v>
      </c>
      <c r="G23" s="34">
        <v>821487</v>
      </c>
      <c r="H23" s="37">
        <v>821487</v>
      </c>
      <c r="I23" s="41">
        <v>153178</v>
      </c>
      <c r="J23" s="39">
        <v>899529</v>
      </c>
      <c r="K23" s="34">
        <v>940907</v>
      </c>
      <c r="L23" s="37">
        <v>983246</v>
      </c>
    </row>
    <row r="24" spans="1:12" ht="13.5" x14ac:dyDescent="0.25">
      <c r="A24" s="28" t="s">
        <v>40</v>
      </c>
      <c r="B24" s="21" t="s">
        <v>19</v>
      </c>
      <c r="C24" s="34">
        <v>1355</v>
      </c>
      <c r="D24" s="34">
        <v>33954</v>
      </c>
      <c r="E24" s="37">
        <v>8224</v>
      </c>
      <c r="F24" s="39">
        <v>43800</v>
      </c>
      <c r="G24" s="34">
        <v>43800</v>
      </c>
      <c r="H24" s="37">
        <v>43800</v>
      </c>
      <c r="I24" s="41">
        <v>32515</v>
      </c>
      <c r="J24" s="39">
        <v>45946</v>
      </c>
      <c r="K24" s="34">
        <v>48059</v>
      </c>
      <c r="L24" s="37">
        <v>50223</v>
      </c>
    </row>
    <row r="25" spans="1:12" ht="13.5" x14ac:dyDescent="0.25">
      <c r="A25" s="28" t="s">
        <v>41</v>
      </c>
      <c r="B25" s="21" t="s">
        <v>19</v>
      </c>
      <c r="C25" s="34">
        <v>745473462</v>
      </c>
      <c r="D25" s="34">
        <v>692979737</v>
      </c>
      <c r="E25" s="37">
        <v>797348437</v>
      </c>
      <c r="F25" s="39">
        <v>832051569</v>
      </c>
      <c r="G25" s="34">
        <v>897851601</v>
      </c>
      <c r="H25" s="37">
        <v>897851601</v>
      </c>
      <c r="I25" s="41">
        <v>870999351</v>
      </c>
      <c r="J25" s="39">
        <v>897350715</v>
      </c>
      <c r="K25" s="34">
        <v>928322547</v>
      </c>
      <c r="L25" s="37">
        <v>981480341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284294</v>
      </c>
      <c r="E29" s="37">
        <v>31625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163757</v>
      </c>
      <c r="D30" s="34">
        <v>1061422</v>
      </c>
      <c r="E30" s="37">
        <v>2785112</v>
      </c>
      <c r="F30" s="38">
        <v>77504827</v>
      </c>
      <c r="G30" s="34">
        <v>77673535</v>
      </c>
      <c r="H30" s="37">
        <v>77673535</v>
      </c>
      <c r="I30" s="41">
        <v>178140</v>
      </c>
      <c r="J30" s="39">
        <v>11479538</v>
      </c>
      <c r="K30" s="34">
        <v>12007597</v>
      </c>
      <c r="L30" s="37">
        <v>12547939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1048247612</v>
      </c>
      <c r="D32" s="52">
        <f t="shared" ref="D32:L32" si="0">SUM(D6:D19)+SUM(D21:D31)</f>
        <v>1044994047</v>
      </c>
      <c r="E32" s="53">
        <f t="shared" si="0"/>
        <v>1241612517</v>
      </c>
      <c r="F32" s="54">
        <f t="shared" si="0"/>
        <v>1518509253</v>
      </c>
      <c r="G32" s="52">
        <f t="shared" si="0"/>
        <v>1565873682</v>
      </c>
      <c r="H32" s="55">
        <f t="shared" si="0"/>
        <v>1565873682</v>
      </c>
      <c r="I32" s="56">
        <f t="shared" si="0"/>
        <v>1456064305</v>
      </c>
      <c r="J32" s="57">
        <f t="shared" si="0"/>
        <v>1601363894</v>
      </c>
      <c r="K32" s="52">
        <f t="shared" si="0"/>
        <v>1531715210</v>
      </c>
      <c r="L32" s="53">
        <f t="shared" si="0"/>
        <v>1612183029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245949467</v>
      </c>
      <c r="D34" s="34">
        <v>246668093</v>
      </c>
      <c r="E34" s="37">
        <v>261278200</v>
      </c>
      <c r="F34" s="38">
        <v>312627924</v>
      </c>
      <c r="G34" s="34">
        <v>306478434</v>
      </c>
      <c r="H34" s="40">
        <v>306478434</v>
      </c>
      <c r="I34" s="41">
        <v>280935794</v>
      </c>
      <c r="J34" s="39">
        <v>331856011</v>
      </c>
      <c r="K34" s="34">
        <v>330519496</v>
      </c>
      <c r="L34" s="37">
        <v>331408876</v>
      </c>
    </row>
    <row r="35" spans="1:12" ht="13.5" x14ac:dyDescent="0.25">
      <c r="A35" s="28" t="s">
        <v>49</v>
      </c>
      <c r="B35" s="21" t="s">
        <v>19</v>
      </c>
      <c r="C35" s="34">
        <v>8921387</v>
      </c>
      <c r="D35" s="34">
        <v>8841677</v>
      </c>
      <c r="E35" s="37">
        <v>10513971</v>
      </c>
      <c r="F35" s="38">
        <v>11842195</v>
      </c>
      <c r="G35" s="34">
        <v>12866558</v>
      </c>
      <c r="H35" s="40">
        <v>12866558</v>
      </c>
      <c r="I35" s="41">
        <v>10743604</v>
      </c>
      <c r="J35" s="39">
        <v>13548487</v>
      </c>
      <c r="K35" s="34">
        <v>14171716</v>
      </c>
      <c r="L35" s="37">
        <v>14809441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238721300</v>
      </c>
      <c r="D37" s="34">
        <v>119760950</v>
      </c>
      <c r="E37" s="37">
        <v>134351171</v>
      </c>
      <c r="F37" s="39">
        <v>264145523</v>
      </c>
      <c r="G37" s="34">
        <v>189365979</v>
      </c>
      <c r="H37" s="37">
        <v>189365979</v>
      </c>
      <c r="I37" s="41">
        <v>16633083</v>
      </c>
      <c r="J37" s="39">
        <v>226128289</v>
      </c>
      <c r="K37" s="34">
        <v>237149249</v>
      </c>
      <c r="L37" s="37">
        <v>248037430</v>
      </c>
    </row>
    <row r="38" spans="1:12" ht="13.5" x14ac:dyDescent="0.25">
      <c r="A38" s="28" t="s">
        <v>53</v>
      </c>
      <c r="B38" s="21" t="s">
        <v>54</v>
      </c>
      <c r="C38" s="34">
        <v>106835261</v>
      </c>
      <c r="D38" s="34">
        <v>113072935</v>
      </c>
      <c r="E38" s="37">
        <v>276664661</v>
      </c>
      <c r="F38" s="38">
        <v>60196971</v>
      </c>
      <c r="G38" s="34">
        <v>-131703029</v>
      </c>
      <c r="H38" s="40">
        <v>-131703029</v>
      </c>
      <c r="I38" s="41">
        <v>0</v>
      </c>
      <c r="J38" s="39">
        <v>73790883</v>
      </c>
      <c r="K38" s="34">
        <v>111674919</v>
      </c>
      <c r="L38" s="37">
        <v>116562330</v>
      </c>
    </row>
    <row r="39" spans="1:12" ht="13.5" x14ac:dyDescent="0.25">
      <c r="A39" s="28" t="s">
        <v>55</v>
      </c>
      <c r="B39" s="21" t="s">
        <v>19</v>
      </c>
      <c r="C39" s="34">
        <v>137953882</v>
      </c>
      <c r="D39" s="34">
        <v>142859841</v>
      </c>
      <c r="E39" s="37">
        <v>129380634</v>
      </c>
      <c r="F39" s="39">
        <v>154079967</v>
      </c>
      <c r="G39" s="34">
        <v>152379967</v>
      </c>
      <c r="H39" s="37">
        <v>152379967</v>
      </c>
      <c r="I39" s="41">
        <v>129650789</v>
      </c>
      <c r="J39" s="39">
        <v>168897156</v>
      </c>
      <c r="K39" s="34">
        <v>185179731</v>
      </c>
      <c r="L39" s="37">
        <v>203083564</v>
      </c>
    </row>
    <row r="40" spans="1:12" ht="13.5" x14ac:dyDescent="0.25">
      <c r="A40" s="28" t="s">
        <v>28</v>
      </c>
      <c r="B40" s="21" t="s">
        <v>19</v>
      </c>
      <c r="C40" s="34">
        <v>6998870</v>
      </c>
      <c r="D40" s="34">
        <v>10107550</v>
      </c>
      <c r="E40" s="37">
        <v>6545390</v>
      </c>
      <c r="F40" s="38">
        <v>10941926</v>
      </c>
      <c r="G40" s="34">
        <v>1996926</v>
      </c>
      <c r="H40" s="40">
        <v>1996926</v>
      </c>
      <c r="I40" s="41">
        <v>1721612</v>
      </c>
      <c r="J40" s="39">
        <v>7738488</v>
      </c>
      <c r="K40" s="34">
        <v>5748328</v>
      </c>
      <c r="L40" s="37">
        <v>3759585</v>
      </c>
    </row>
    <row r="41" spans="1:12" ht="13.5" x14ac:dyDescent="0.25">
      <c r="A41" s="28" t="s">
        <v>56</v>
      </c>
      <c r="B41" s="21" t="s">
        <v>19</v>
      </c>
      <c r="C41" s="34">
        <v>161731918</v>
      </c>
      <c r="D41" s="34">
        <v>176594956</v>
      </c>
      <c r="E41" s="37">
        <v>264214517</v>
      </c>
      <c r="F41" s="38">
        <v>201668616</v>
      </c>
      <c r="G41" s="34">
        <v>382068450</v>
      </c>
      <c r="H41" s="40">
        <v>382068450</v>
      </c>
      <c r="I41" s="41">
        <v>348276506</v>
      </c>
      <c r="J41" s="39">
        <v>232396204</v>
      </c>
      <c r="K41" s="34">
        <v>207151240</v>
      </c>
      <c r="L41" s="37">
        <v>217579891</v>
      </c>
    </row>
    <row r="42" spans="1:12" ht="13.5" x14ac:dyDescent="0.25">
      <c r="A42" s="28" t="s">
        <v>57</v>
      </c>
      <c r="B42" s="21" t="s">
        <v>19</v>
      </c>
      <c r="C42" s="34">
        <v>37082035</v>
      </c>
      <c r="D42" s="34">
        <v>35465417</v>
      </c>
      <c r="E42" s="37">
        <v>38289958</v>
      </c>
      <c r="F42" s="39">
        <v>41431956</v>
      </c>
      <c r="G42" s="34">
        <v>41443328</v>
      </c>
      <c r="H42" s="37">
        <v>41443328</v>
      </c>
      <c r="I42" s="41">
        <v>40871451</v>
      </c>
      <c r="J42" s="39">
        <v>43718975</v>
      </c>
      <c r="K42" s="34">
        <v>45390567</v>
      </c>
      <c r="L42" s="37">
        <v>47433141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8360</v>
      </c>
      <c r="G43" s="34">
        <v>224923933</v>
      </c>
      <c r="H43" s="40">
        <v>224923933</v>
      </c>
      <c r="I43" s="41">
        <v>5837169</v>
      </c>
      <c r="J43" s="39">
        <v>32972901</v>
      </c>
      <c r="K43" s="34">
        <v>34489654</v>
      </c>
      <c r="L43" s="37">
        <v>36179648</v>
      </c>
    </row>
    <row r="44" spans="1:12" ht="13.5" x14ac:dyDescent="0.25">
      <c r="A44" s="28" t="s">
        <v>59</v>
      </c>
      <c r="B44" s="21" t="s">
        <v>19</v>
      </c>
      <c r="C44" s="34">
        <v>128107230</v>
      </c>
      <c r="D44" s="34">
        <v>140375947</v>
      </c>
      <c r="E44" s="37">
        <v>177424443</v>
      </c>
      <c r="F44" s="39">
        <v>329966506</v>
      </c>
      <c r="G44" s="34">
        <v>253347692</v>
      </c>
      <c r="H44" s="37">
        <v>253347692</v>
      </c>
      <c r="I44" s="41">
        <v>159511187</v>
      </c>
      <c r="J44" s="39">
        <v>320531609</v>
      </c>
      <c r="K44" s="34">
        <v>202504996</v>
      </c>
      <c r="L44" s="37">
        <v>215439314</v>
      </c>
    </row>
    <row r="45" spans="1:12" ht="13.5" x14ac:dyDescent="0.25">
      <c r="A45" s="28" t="s">
        <v>60</v>
      </c>
      <c r="B45" s="21" t="s">
        <v>19</v>
      </c>
      <c r="C45" s="34">
        <v>4494785</v>
      </c>
      <c r="D45" s="34">
        <v>6219717</v>
      </c>
      <c r="E45" s="37">
        <v>16113163</v>
      </c>
      <c r="F45" s="38">
        <v>5276800</v>
      </c>
      <c r="G45" s="34">
        <v>4336800</v>
      </c>
      <c r="H45" s="37">
        <v>4336800</v>
      </c>
      <c r="I45" s="41">
        <v>57360</v>
      </c>
      <c r="J45" s="39">
        <v>5000000</v>
      </c>
      <c r="K45" s="34">
        <v>5000000</v>
      </c>
      <c r="L45" s="37">
        <v>5000000</v>
      </c>
    </row>
    <row r="46" spans="1:12" ht="13.5" x14ac:dyDescent="0.25">
      <c r="A46" s="28" t="s">
        <v>61</v>
      </c>
      <c r="B46" s="21" t="s">
        <v>19</v>
      </c>
      <c r="C46" s="34">
        <v>25766</v>
      </c>
      <c r="D46" s="34">
        <v>111892413</v>
      </c>
      <c r="E46" s="37">
        <v>106098554</v>
      </c>
      <c r="F46" s="39">
        <v>100882409</v>
      </c>
      <c r="G46" s="34">
        <v>116861311</v>
      </c>
      <c r="H46" s="37">
        <v>116861311</v>
      </c>
      <c r="I46" s="41">
        <v>5173456</v>
      </c>
      <c r="J46" s="39">
        <v>114539539</v>
      </c>
      <c r="K46" s="34">
        <v>112264253</v>
      </c>
      <c r="L46" s="37">
        <v>110034940</v>
      </c>
    </row>
    <row r="47" spans="1:12" x14ac:dyDescent="0.2">
      <c r="A47" s="60" t="s">
        <v>62</v>
      </c>
      <c r="B47" s="51" t="s">
        <v>19</v>
      </c>
      <c r="C47" s="52">
        <f>SUM(C34:C46)</f>
        <v>1076821901</v>
      </c>
      <c r="D47" s="52">
        <f t="shared" ref="D47:L47" si="1">SUM(D34:D46)</f>
        <v>1111859496</v>
      </c>
      <c r="E47" s="53">
        <f t="shared" si="1"/>
        <v>1420874662</v>
      </c>
      <c r="F47" s="54">
        <f t="shared" si="1"/>
        <v>1493069153</v>
      </c>
      <c r="G47" s="52">
        <f t="shared" si="1"/>
        <v>1554366349</v>
      </c>
      <c r="H47" s="53">
        <f t="shared" si="1"/>
        <v>1554366349</v>
      </c>
      <c r="I47" s="56">
        <f t="shared" si="1"/>
        <v>999412011</v>
      </c>
      <c r="J47" s="57">
        <f t="shared" si="1"/>
        <v>1571118542</v>
      </c>
      <c r="K47" s="52">
        <f t="shared" si="1"/>
        <v>1491244149</v>
      </c>
      <c r="L47" s="53">
        <f t="shared" si="1"/>
        <v>1549328160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-28574289</v>
      </c>
      <c r="D48" s="61">
        <f t="shared" si="2"/>
        <v>-66865449</v>
      </c>
      <c r="E48" s="62">
        <f t="shared" si="2"/>
        <v>-179262145</v>
      </c>
      <c r="F48" s="63">
        <f t="shared" si="2"/>
        <v>25440100</v>
      </c>
      <c r="G48" s="61">
        <f t="shared" si="2"/>
        <v>11507333</v>
      </c>
      <c r="H48" s="62">
        <f t="shared" si="2"/>
        <v>11507333</v>
      </c>
      <c r="I48" s="64">
        <f t="shared" si="2"/>
        <v>456652294</v>
      </c>
      <c r="J48" s="65">
        <f t="shared" si="2"/>
        <v>30245352</v>
      </c>
      <c r="K48" s="61">
        <f t="shared" si="2"/>
        <v>40471061</v>
      </c>
      <c r="L48" s="62">
        <f t="shared" si="2"/>
        <v>62854869</v>
      </c>
    </row>
    <row r="49" spans="1:12" ht="25.5" x14ac:dyDescent="0.25">
      <c r="A49" s="66" t="s">
        <v>64</v>
      </c>
      <c r="B49" s="21" t="s">
        <v>65</v>
      </c>
      <c r="C49" s="34">
        <v>241226568</v>
      </c>
      <c r="D49" s="34">
        <v>238197985</v>
      </c>
      <c r="E49" s="37">
        <v>287418402</v>
      </c>
      <c r="F49" s="39">
        <v>337294000</v>
      </c>
      <c r="G49" s="34">
        <v>297017422</v>
      </c>
      <c r="H49" s="37">
        <v>297017422</v>
      </c>
      <c r="I49" s="41">
        <v>213756300</v>
      </c>
      <c r="J49" s="39">
        <v>292550000</v>
      </c>
      <c r="K49" s="34">
        <v>287876000</v>
      </c>
      <c r="L49" s="37">
        <v>321931000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5814850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212652279</v>
      </c>
      <c r="D51" s="68">
        <f t="shared" si="3"/>
        <v>171332536</v>
      </c>
      <c r="E51" s="69">
        <f t="shared" si="3"/>
        <v>113971107</v>
      </c>
      <c r="F51" s="70">
        <f t="shared" si="3"/>
        <v>362734100</v>
      </c>
      <c r="G51" s="68">
        <f t="shared" si="3"/>
        <v>308524755</v>
      </c>
      <c r="H51" s="69">
        <f t="shared" si="3"/>
        <v>308524755</v>
      </c>
      <c r="I51" s="71">
        <f t="shared" si="3"/>
        <v>670408594</v>
      </c>
      <c r="J51" s="72">
        <f t="shared" si="3"/>
        <v>322795352</v>
      </c>
      <c r="K51" s="68">
        <f t="shared" si="3"/>
        <v>328347061</v>
      </c>
      <c r="L51" s="69">
        <f t="shared" si="3"/>
        <v>384785869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212652279</v>
      </c>
      <c r="D53" s="79">
        <f t="shared" ref="D53:L53" si="4">+D51-D52</f>
        <v>171332536</v>
      </c>
      <c r="E53" s="80">
        <f t="shared" si="4"/>
        <v>113971107</v>
      </c>
      <c r="F53" s="81">
        <f t="shared" si="4"/>
        <v>362734100</v>
      </c>
      <c r="G53" s="79">
        <f t="shared" si="4"/>
        <v>308524755</v>
      </c>
      <c r="H53" s="80">
        <f t="shared" si="4"/>
        <v>308524755</v>
      </c>
      <c r="I53" s="82">
        <f t="shared" si="4"/>
        <v>670408594</v>
      </c>
      <c r="J53" s="83">
        <f t="shared" si="4"/>
        <v>322795352</v>
      </c>
      <c r="K53" s="79">
        <f t="shared" si="4"/>
        <v>328347061</v>
      </c>
      <c r="L53" s="80">
        <f t="shared" si="4"/>
        <v>384785869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212652279</v>
      </c>
      <c r="D56" s="68">
        <f t="shared" ref="D56:L56" si="5">SUM(D53:D55)</f>
        <v>171332536</v>
      </c>
      <c r="E56" s="69">
        <f t="shared" si="5"/>
        <v>113971107</v>
      </c>
      <c r="F56" s="70">
        <f t="shared" si="5"/>
        <v>362734100</v>
      </c>
      <c r="G56" s="68">
        <f t="shared" si="5"/>
        <v>308524755</v>
      </c>
      <c r="H56" s="69">
        <f t="shared" si="5"/>
        <v>308524755</v>
      </c>
      <c r="I56" s="71">
        <f t="shared" si="5"/>
        <v>670408594</v>
      </c>
      <c r="J56" s="72">
        <f t="shared" si="5"/>
        <v>322795352</v>
      </c>
      <c r="K56" s="68">
        <f t="shared" si="5"/>
        <v>328347061</v>
      </c>
      <c r="L56" s="69">
        <f t="shared" si="5"/>
        <v>384785869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131174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212783453</v>
      </c>
      <c r="D59" s="87">
        <f t="shared" ref="D59:L59" si="6">SUM(D56:D58)</f>
        <v>171332536</v>
      </c>
      <c r="E59" s="88">
        <f t="shared" si="6"/>
        <v>113971107</v>
      </c>
      <c r="F59" s="89">
        <f t="shared" si="6"/>
        <v>362734100</v>
      </c>
      <c r="G59" s="87">
        <f t="shared" si="6"/>
        <v>308524755</v>
      </c>
      <c r="H59" s="90">
        <f t="shared" si="6"/>
        <v>308524755</v>
      </c>
      <c r="I59" s="91">
        <f t="shared" si="6"/>
        <v>670408594</v>
      </c>
      <c r="J59" s="92">
        <f t="shared" si="6"/>
        <v>322795352</v>
      </c>
      <c r="K59" s="87">
        <f t="shared" si="6"/>
        <v>328347061</v>
      </c>
      <c r="L59" s="88">
        <f t="shared" si="6"/>
        <v>384785869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135103165</v>
      </c>
      <c r="D6" s="29">
        <v>171527644</v>
      </c>
      <c r="E6" s="30">
        <v>173553819</v>
      </c>
      <c r="F6" s="31">
        <v>185555244</v>
      </c>
      <c r="G6" s="29">
        <v>186175244</v>
      </c>
      <c r="H6" s="32">
        <v>186175244</v>
      </c>
      <c r="I6" s="30">
        <v>192209361</v>
      </c>
      <c r="J6" s="33">
        <v>213207696</v>
      </c>
      <c r="K6" s="29">
        <v>223015260</v>
      </c>
      <c r="L6" s="32">
        <v>233050956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17134226</v>
      </c>
      <c r="D9" s="29">
        <v>22263614</v>
      </c>
      <c r="E9" s="30">
        <v>18913796</v>
      </c>
      <c r="F9" s="31">
        <v>20252388</v>
      </c>
      <c r="G9" s="29">
        <v>20252388</v>
      </c>
      <c r="H9" s="32">
        <v>20252388</v>
      </c>
      <c r="I9" s="30">
        <v>25932981</v>
      </c>
      <c r="J9" s="33">
        <v>21244752</v>
      </c>
      <c r="K9" s="29">
        <v>22222008</v>
      </c>
      <c r="L9" s="32">
        <v>23222004</v>
      </c>
    </row>
    <row r="10" spans="1:12" ht="13.5" x14ac:dyDescent="0.25">
      <c r="A10" s="28" t="s">
        <v>26</v>
      </c>
      <c r="B10" s="21" t="s">
        <v>19</v>
      </c>
      <c r="C10" s="29">
        <v>2026626</v>
      </c>
      <c r="D10" s="29">
        <v>2662011</v>
      </c>
      <c r="E10" s="30">
        <v>3350606</v>
      </c>
      <c r="F10" s="31">
        <v>11965623</v>
      </c>
      <c r="G10" s="29">
        <v>21953993</v>
      </c>
      <c r="H10" s="32">
        <v>21953993</v>
      </c>
      <c r="I10" s="30">
        <v>10741374</v>
      </c>
      <c r="J10" s="33">
        <v>4723404</v>
      </c>
      <c r="K10" s="29">
        <v>3894684</v>
      </c>
      <c r="L10" s="32">
        <v>4069968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5235431</v>
      </c>
      <c r="D13" s="29">
        <v>6191098</v>
      </c>
      <c r="E13" s="30">
        <v>4916111</v>
      </c>
      <c r="F13" s="31">
        <v>0</v>
      </c>
      <c r="G13" s="29">
        <v>0</v>
      </c>
      <c r="H13" s="32">
        <v>0</v>
      </c>
      <c r="I13" s="30">
        <v>2384892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3947825</v>
      </c>
      <c r="D14" s="29">
        <v>3611356</v>
      </c>
      <c r="E14" s="30">
        <v>7437441</v>
      </c>
      <c r="F14" s="31">
        <v>4778388</v>
      </c>
      <c r="G14" s="29">
        <v>6278388</v>
      </c>
      <c r="H14" s="32">
        <v>6278388</v>
      </c>
      <c r="I14" s="30">
        <v>10972914</v>
      </c>
      <c r="J14" s="33">
        <v>6586032</v>
      </c>
      <c r="K14" s="29">
        <v>6888984</v>
      </c>
      <c r="L14" s="32">
        <v>7198992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1893386</v>
      </c>
      <c r="D17" s="34">
        <v>4449404</v>
      </c>
      <c r="E17" s="37">
        <v>3090164</v>
      </c>
      <c r="F17" s="39">
        <v>2376108</v>
      </c>
      <c r="G17" s="34">
        <v>3295263</v>
      </c>
      <c r="H17" s="37">
        <v>3295263</v>
      </c>
      <c r="I17" s="40">
        <v>2926109</v>
      </c>
      <c r="J17" s="39">
        <v>3456720</v>
      </c>
      <c r="K17" s="34">
        <v>3615732</v>
      </c>
      <c r="L17" s="37">
        <v>3778452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-296209</v>
      </c>
      <c r="D19" s="34">
        <v>6376817</v>
      </c>
      <c r="E19" s="37">
        <v>2290656</v>
      </c>
      <c r="F19" s="39">
        <v>4330164</v>
      </c>
      <c r="G19" s="34">
        <v>4330164</v>
      </c>
      <c r="H19" s="37">
        <v>4330164</v>
      </c>
      <c r="I19" s="41">
        <v>15416</v>
      </c>
      <c r="J19" s="39">
        <v>121512</v>
      </c>
      <c r="K19" s="34">
        <v>127092</v>
      </c>
      <c r="L19" s="37">
        <v>132828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124300734</v>
      </c>
      <c r="D21" s="34">
        <v>129591304</v>
      </c>
      <c r="E21" s="37">
        <v>132158114</v>
      </c>
      <c r="F21" s="39">
        <v>141737892</v>
      </c>
      <c r="G21" s="34">
        <v>141737892</v>
      </c>
      <c r="H21" s="37">
        <v>141737892</v>
      </c>
      <c r="I21" s="41">
        <v>150690145</v>
      </c>
      <c r="J21" s="39">
        <v>147685956</v>
      </c>
      <c r="K21" s="34">
        <v>152805924</v>
      </c>
      <c r="L21" s="37">
        <v>159682188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2373175</v>
      </c>
      <c r="D23" s="34">
        <v>1543920</v>
      </c>
      <c r="E23" s="37">
        <v>3319320</v>
      </c>
      <c r="F23" s="39">
        <v>227424</v>
      </c>
      <c r="G23" s="34">
        <v>227424</v>
      </c>
      <c r="H23" s="37">
        <v>227424</v>
      </c>
      <c r="I23" s="41">
        <v>126986</v>
      </c>
      <c r="J23" s="39">
        <v>238572</v>
      </c>
      <c r="K23" s="34">
        <v>249540</v>
      </c>
      <c r="L23" s="37">
        <v>260772</v>
      </c>
    </row>
    <row r="24" spans="1:12" ht="13.5" x14ac:dyDescent="0.25">
      <c r="A24" s="28" t="s">
        <v>40</v>
      </c>
      <c r="B24" s="21" t="s">
        <v>19</v>
      </c>
      <c r="C24" s="34">
        <v>4557646</v>
      </c>
      <c r="D24" s="34">
        <v>5307608</v>
      </c>
      <c r="E24" s="37">
        <v>4582292</v>
      </c>
      <c r="F24" s="39">
        <v>5182128</v>
      </c>
      <c r="G24" s="34">
        <v>5182128</v>
      </c>
      <c r="H24" s="37">
        <v>5182128</v>
      </c>
      <c r="I24" s="41">
        <v>5052162</v>
      </c>
      <c r="J24" s="39">
        <v>5436060</v>
      </c>
      <c r="K24" s="34">
        <v>5686116</v>
      </c>
      <c r="L24" s="37">
        <v>5941992</v>
      </c>
    </row>
    <row r="25" spans="1:12" ht="13.5" x14ac:dyDescent="0.25">
      <c r="A25" s="28" t="s">
        <v>41</v>
      </c>
      <c r="B25" s="21" t="s">
        <v>19</v>
      </c>
      <c r="C25" s="34">
        <v>84888752</v>
      </c>
      <c r="D25" s="34">
        <v>79578858</v>
      </c>
      <c r="E25" s="37">
        <v>85864250</v>
      </c>
      <c r="F25" s="39">
        <v>89622984</v>
      </c>
      <c r="G25" s="34">
        <v>89474984</v>
      </c>
      <c r="H25" s="37">
        <v>89474984</v>
      </c>
      <c r="I25" s="41">
        <v>97372354</v>
      </c>
      <c r="J25" s="39">
        <v>94800996</v>
      </c>
      <c r="K25" s="34">
        <v>94456992</v>
      </c>
      <c r="L25" s="37">
        <v>95267004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5814108</v>
      </c>
      <c r="G26" s="34">
        <v>5814108</v>
      </c>
      <c r="H26" s="37">
        <v>5814108</v>
      </c>
      <c r="I26" s="41">
        <v>3082055</v>
      </c>
      <c r="J26" s="39">
        <v>6099000</v>
      </c>
      <c r="K26" s="34">
        <v>6379548</v>
      </c>
      <c r="L26" s="37">
        <v>6666636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-9603734</v>
      </c>
      <c r="E29" s="37">
        <v>-380048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2250751</v>
      </c>
      <c r="D30" s="34">
        <v>4962524</v>
      </c>
      <c r="E30" s="37">
        <v>12199528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383415508</v>
      </c>
      <c r="D32" s="52">
        <f t="shared" ref="D32:L32" si="0">SUM(D6:D19)+SUM(D21:D31)</f>
        <v>428462424</v>
      </c>
      <c r="E32" s="53">
        <f t="shared" si="0"/>
        <v>451296049</v>
      </c>
      <c r="F32" s="54">
        <f t="shared" si="0"/>
        <v>471842451</v>
      </c>
      <c r="G32" s="52">
        <f t="shared" si="0"/>
        <v>484721976</v>
      </c>
      <c r="H32" s="55">
        <f t="shared" si="0"/>
        <v>484721976</v>
      </c>
      <c r="I32" s="56">
        <f t="shared" si="0"/>
        <v>501506749</v>
      </c>
      <c r="J32" s="57">
        <f t="shared" si="0"/>
        <v>503600700</v>
      </c>
      <c r="K32" s="52">
        <f t="shared" si="0"/>
        <v>519341880</v>
      </c>
      <c r="L32" s="53">
        <f t="shared" si="0"/>
        <v>539271792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146749496</v>
      </c>
      <c r="D34" s="34">
        <v>146330197</v>
      </c>
      <c r="E34" s="37">
        <v>144832042</v>
      </c>
      <c r="F34" s="38">
        <v>158874802</v>
      </c>
      <c r="G34" s="34">
        <v>155993067</v>
      </c>
      <c r="H34" s="40">
        <v>155993067</v>
      </c>
      <c r="I34" s="41">
        <v>154379913</v>
      </c>
      <c r="J34" s="39">
        <v>165151992</v>
      </c>
      <c r="K34" s="34">
        <v>168534708</v>
      </c>
      <c r="L34" s="37">
        <v>166858776</v>
      </c>
    </row>
    <row r="35" spans="1:12" ht="13.5" x14ac:dyDescent="0.25">
      <c r="A35" s="28" t="s">
        <v>49</v>
      </c>
      <c r="B35" s="21" t="s">
        <v>19</v>
      </c>
      <c r="C35" s="34">
        <v>7600960</v>
      </c>
      <c r="D35" s="34">
        <v>7606954</v>
      </c>
      <c r="E35" s="37">
        <v>8102734</v>
      </c>
      <c r="F35" s="38">
        <v>8842022</v>
      </c>
      <c r="G35" s="34">
        <v>8735683</v>
      </c>
      <c r="H35" s="40">
        <v>8735683</v>
      </c>
      <c r="I35" s="41">
        <v>8303438</v>
      </c>
      <c r="J35" s="39">
        <v>8499708</v>
      </c>
      <c r="K35" s="34">
        <v>9585288</v>
      </c>
      <c r="L35" s="37">
        <v>10026216</v>
      </c>
    </row>
    <row r="36" spans="1:12" ht="13.5" x14ac:dyDescent="0.25">
      <c r="A36" s="28" t="s">
        <v>50</v>
      </c>
      <c r="B36" s="21" t="s">
        <v>22</v>
      </c>
      <c r="C36" s="34">
        <v>109282374</v>
      </c>
      <c r="D36" s="34">
        <v>117540518</v>
      </c>
      <c r="E36" s="37">
        <v>136497112</v>
      </c>
      <c r="F36" s="39">
        <v>142993048</v>
      </c>
      <c r="G36" s="34">
        <v>142993048</v>
      </c>
      <c r="H36" s="37">
        <v>142993048</v>
      </c>
      <c r="I36" s="41">
        <v>151164158</v>
      </c>
      <c r="J36" s="39">
        <v>150000000</v>
      </c>
      <c r="K36" s="34">
        <v>156900000</v>
      </c>
      <c r="L36" s="37">
        <v>164117400</v>
      </c>
    </row>
    <row r="37" spans="1:12" ht="13.5" x14ac:dyDescent="0.25">
      <c r="A37" s="28" t="s">
        <v>51</v>
      </c>
      <c r="B37" s="21" t="s">
        <v>52</v>
      </c>
      <c r="C37" s="34">
        <v>7366478</v>
      </c>
      <c r="D37" s="34">
        <v>8838075</v>
      </c>
      <c r="E37" s="37">
        <v>10294204</v>
      </c>
      <c r="F37" s="39">
        <v>11513926</v>
      </c>
      <c r="G37" s="34">
        <v>14031878</v>
      </c>
      <c r="H37" s="37">
        <v>14031878</v>
      </c>
      <c r="I37" s="41">
        <v>14203610</v>
      </c>
      <c r="J37" s="39">
        <v>13701384</v>
      </c>
      <c r="K37" s="34">
        <v>12777456</v>
      </c>
      <c r="L37" s="37">
        <v>12527508</v>
      </c>
    </row>
    <row r="38" spans="1:12" ht="13.5" x14ac:dyDescent="0.25">
      <c r="A38" s="28" t="s">
        <v>53</v>
      </c>
      <c r="B38" s="21" t="s">
        <v>54</v>
      </c>
      <c r="C38" s="34">
        <v>5872124</v>
      </c>
      <c r="D38" s="34">
        <v>351412</v>
      </c>
      <c r="E38" s="37">
        <v>1473898</v>
      </c>
      <c r="F38" s="38">
        <v>0</v>
      </c>
      <c r="G38" s="34">
        <v>0</v>
      </c>
      <c r="H38" s="40">
        <v>0</v>
      </c>
      <c r="I38" s="41">
        <v>0</v>
      </c>
      <c r="J38" s="39">
        <v>5864340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35953965</v>
      </c>
      <c r="D39" s="34">
        <v>41420110</v>
      </c>
      <c r="E39" s="37">
        <v>38577795</v>
      </c>
      <c r="F39" s="39">
        <v>30235836</v>
      </c>
      <c r="G39" s="34">
        <v>27995036</v>
      </c>
      <c r="H39" s="37">
        <v>27995036</v>
      </c>
      <c r="I39" s="41">
        <v>46164824</v>
      </c>
      <c r="J39" s="39">
        <v>24997224</v>
      </c>
      <c r="K39" s="34">
        <v>25644072</v>
      </c>
      <c r="L39" s="37">
        <v>26822148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1231706</v>
      </c>
      <c r="E40" s="37">
        <v>1475702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60618990</v>
      </c>
      <c r="D41" s="34">
        <v>49177533</v>
      </c>
      <c r="E41" s="37">
        <v>54648653</v>
      </c>
      <c r="F41" s="38">
        <v>44698160</v>
      </c>
      <c r="G41" s="34">
        <v>54277779</v>
      </c>
      <c r="H41" s="40">
        <v>54277779</v>
      </c>
      <c r="I41" s="41">
        <v>55117421</v>
      </c>
      <c r="J41" s="39">
        <v>53179524</v>
      </c>
      <c r="K41" s="34">
        <v>47148636</v>
      </c>
      <c r="L41" s="37">
        <v>49358916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114975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4159622</v>
      </c>
      <c r="D43" s="34">
        <v>17889881</v>
      </c>
      <c r="E43" s="37">
        <v>10783741</v>
      </c>
      <c r="F43" s="38">
        <v>8499996</v>
      </c>
      <c r="G43" s="34">
        <v>9064349</v>
      </c>
      <c r="H43" s="40">
        <v>9064349</v>
      </c>
      <c r="I43" s="41">
        <v>11595305</v>
      </c>
      <c r="J43" s="39">
        <v>2000004</v>
      </c>
      <c r="K43" s="34">
        <v>9481308</v>
      </c>
      <c r="L43" s="37">
        <v>9917448</v>
      </c>
    </row>
    <row r="44" spans="1:12" ht="13.5" x14ac:dyDescent="0.25">
      <c r="A44" s="28" t="s">
        <v>59</v>
      </c>
      <c r="B44" s="21" t="s">
        <v>19</v>
      </c>
      <c r="C44" s="34">
        <v>37054505</v>
      </c>
      <c r="D44" s="34">
        <v>38366040</v>
      </c>
      <c r="E44" s="37">
        <v>37526333</v>
      </c>
      <c r="F44" s="39">
        <v>36570177</v>
      </c>
      <c r="G44" s="34">
        <v>44803007</v>
      </c>
      <c r="H44" s="37">
        <v>44803007</v>
      </c>
      <c r="I44" s="41">
        <v>42992661</v>
      </c>
      <c r="J44" s="39">
        <v>48791580</v>
      </c>
      <c r="K44" s="34">
        <v>47310216</v>
      </c>
      <c r="L44" s="37">
        <v>49379940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527206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16065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414658514</v>
      </c>
      <c r="D47" s="52">
        <f t="shared" ref="D47:L47" si="1">SUM(D34:D46)</f>
        <v>428752426</v>
      </c>
      <c r="E47" s="53">
        <f t="shared" si="1"/>
        <v>444854395</v>
      </c>
      <c r="F47" s="54">
        <f t="shared" si="1"/>
        <v>442227967</v>
      </c>
      <c r="G47" s="52">
        <f t="shared" si="1"/>
        <v>457893847</v>
      </c>
      <c r="H47" s="53">
        <f t="shared" si="1"/>
        <v>457893847</v>
      </c>
      <c r="I47" s="56">
        <f t="shared" si="1"/>
        <v>483937395</v>
      </c>
      <c r="J47" s="57">
        <f t="shared" si="1"/>
        <v>472185756</v>
      </c>
      <c r="K47" s="52">
        <f t="shared" si="1"/>
        <v>477381684</v>
      </c>
      <c r="L47" s="53">
        <f t="shared" si="1"/>
        <v>489008352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-31243006</v>
      </c>
      <c r="D48" s="61">
        <f t="shared" si="2"/>
        <v>-290002</v>
      </c>
      <c r="E48" s="62">
        <f t="shared" si="2"/>
        <v>6441654</v>
      </c>
      <c r="F48" s="63">
        <f t="shared" si="2"/>
        <v>29614484</v>
      </c>
      <c r="G48" s="61">
        <f t="shared" si="2"/>
        <v>26828129</v>
      </c>
      <c r="H48" s="62">
        <f t="shared" si="2"/>
        <v>26828129</v>
      </c>
      <c r="I48" s="64">
        <f t="shared" si="2"/>
        <v>17569354</v>
      </c>
      <c r="J48" s="65">
        <f t="shared" si="2"/>
        <v>31414944</v>
      </c>
      <c r="K48" s="61">
        <f t="shared" si="2"/>
        <v>41960196</v>
      </c>
      <c r="L48" s="62">
        <f t="shared" si="2"/>
        <v>50263440</v>
      </c>
    </row>
    <row r="49" spans="1:12" ht="25.5" x14ac:dyDescent="0.25">
      <c r="A49" s="66" t="s">
        <v>64</v>
      </c>
      <c r="B49" s="21" t="s">
        <v>65</v>
      </c>
      <c r="C49" s="34">
        <v>46254189</v>
      </c>
      <c r="D49" s="34">
        <v>89907162</v>
      </c>
      <c r="E49" s="37">
        <v>76887748</v>
      </c>
      <c r="F49" s="39">
        <v>82289668</v>
      </c>
      <c r="G49" s="34">
        <v>108958668</v>
      </c>
      <c r="H49" s="37">
        <v>108958668</v>
      </c>
      <c r="I49" s="41">
        <v>81003099</v>
      </c>
      <c r="J49" s="39">
        <v>74617668</v>
      </c>
      <c r="K49" s="34">
        <v>47660676</v>
      </c>
      <c r="L49" s="37">
        <v>28091004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38862642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15011183</v>
      </c>
      <c r="D51" s="68">
        <f t="shared" si="3"/>
        <v>89617160</v>
      </c>
      <c r="E51" s="69">
        <f t="shared" si="3"/>
        <v>83329402</v>
      </c>
      <c r="F51" s="70">
        <f t="shared" si="3"/>
        <v>111904152</v>
      </c>
      <c r="G51" s="68">
        <f t="shared" si="3"/>
        <v>135786797</v>
      </c>
      <c r="H51" s="69">
        <f t="shared" si="3"/>
        <v>135786797</v>
      </c>
      <c r="I51" s="71">
        <f t="shared" si="3"/>
        <v>137435095</v>
      </c>
      <c r="J51" s="72">
        <f t="shared" si="3"/>
        <v>106032612</v>
      </c>
      <c r="K51" s="68">
        <f t="shared" si="3"/>
        <v>89620872</v>
      </c>
      <c r="L51" s="69">
        <f t="shared" si="3"/>
        <v>78354444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15011183</v>
      </c>
      <c r="D53" s="79">
        <f t="shared" ref="D53:L53" si="4">+D51-D52</f>
        <v>89617160</v>
      </c>
      <c r="E53" s="80">
        <f t="shared" si="4"/>
        <v>83329402</v>
      </c>
      <c r="F53" s="81">
        <f t="shared" si="4"/>
        <v>111904152</v>
      </c>
      <c r="G53" s="79">
        <f t="shared" si="4"/>
        <v>135786797</v>
      </c>
      <c r="H53" s="80">
        <f t="shared" si="4"/>
        <v>135786797</v>
      </c>
      <c r="I53" s="82">
        <f t="shared" si="4"/>
        <v>137435095</v>
      </c>
      <c r="J53" s="83">
        <f t="shared" si="4"/>
        <v>106032612</v>
      </c>
      <c r="K53" s="79">
        <f t="shared" si="4"/>
        <v>89620872</v>
      </c>
      <c r="L53" s="80">
        <f t="shared" si="4"/>
        <v>78354444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15011183</v>
      </c>
      <c r="D56" s="68">
        <f t="shared" ref="D56:L56" si="5">SUM(D53:D55)</f>
        <v>89617160</v>
      </c>
      <c r="E56" s="69">
        <f t="shared" si="5"/>
        <v>83329402</v>
      </c>
      <c r="F56" s="70">
        <f t="shared" si="5"/>
        <v>111904152</v>
      </c>
      <c r="G56" s="68">
        <f t="shared" si="5"/>
        <v>135786797</v>
      </c>
      <c r="H56" s="69">
        <f t="shared" si="5"/>
        <v>135786797</v>
      </c>
      <c r="I56" s="71">
        <f t="shared" si="5"/>
        <v>137435095</v>
      </c>
      <c r="J56" s="72">
        <f t="shared" si="5"/>
        <v>106032612</v>
      </c>
      <c r="K56" s="68">
        <f t="shared" si="5"/>
        <v>89620872</v>
      </c>
      <c r="L56" s="69">
        <f t="shared" si="5"/>
        <v>78354444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15011183</v>
      </c>
      <c r="D59" s="87">
        <f t="shared" ref="D59:L59" si="6">SUM(D56:D58)</f>
        <v>89617160</v>
      </c>
      <c r="E59" s="88">
        <f t="shared" si="6"/>
        <v>83329402</v>
      </c>
      <c r="F59" s="89">
        <f t="shared" si="6"/>
        <v>111904152</v>
      </c>
      <c r="G59" s="87">
        <f t="shared" si="6"/>
        <v>135786797</v>
      </c>
      <c r="H59" s="90">
        <f t="shared" si="6"/>
        <v>135786797</v>
      </c>
      <c r="I59" s="91">
        <f t="shared" si="6"/>
        <v>137435095</v>
      </c>
      <c r="J59" s="92">
        <f t="shared" si="6"/>
        <v>106032612</v>
      </c>
      <c r="K59" s="87">
        <f t="shared" si="6"/>
        <v>89620872</v>
      </c>
      <c r="L59" s="88">
        <f t="shared" si="6"/>
        <v>78354444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2954509</v>
      </c>
      <c r="D9" s="29">
        <v>3088142</v>
      </c>
      <c r="E9" s="30">
        <v>3236591</v>
      </c>
      <c r="F9" s="31">
        <v>3506893</v>
      </c>
      <c r="G9" s="29">
        <v>3986370</v>
      </c>
      <c r="H9" s="32">
        <v>3986370</v>
      </c>
      <c r="I9" s="30">
        <v>3385650</v>
      </c>
      <c r="J9" s="33">
        <v>4421579</v>
      </c>
      <c r="K9" s="29">
        <v>4624972</v>
      </c>
      <c r="L9" s="32">
        <v>4837720</v>
      </c>
    </row>
    <row r="10" spans="1:12" ht="13.5" x14ac:dyDescent="0.25">
      <c r="A10" s="28" t="s">
        <v>26</v>
      </c>
      <c r="B10" s="21" t="s">
        <v>19</v>
      </c>
      <c r="C10" s="29">
        <v>233313</v>
      </c>
      <c r="D10" s="29">
        <v>165894</v>
      </c>
      <c r="E10" s="30">
        <v>162904</v>
      </c>
      <c r="F10" s="31">
        <v>168000</v>
      </c>
      <c r="G10" s="29">
        <v>21881000</v>
      </c>
      <c r="H10" s="32">
        <v>21881000</v>
      </c>
      <c r="I10" s="30">
        <v>19285381</v>
      </c>
      <c r="J10" s="33">
        <v>4477400</v>
      </c>
      <c r="K10" s="29">
        <v>4683360</v>
      </c>
      <c r="L10" s="32">
        <v>4898795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1336919</v>
      </c>
      <c r="E11" s="30">
        <v>1133089</v>
      </c>
      <c r="F11" s="31">
        <v>1300000</v>
      </c>
      <c r="G11" s="29">
        <v>1300000</v>
      </c>
      <c r="H11" s="32">
        <v>1300000</v>
      </c>
      <c r="I11" s="30">
        <v>1312246</v>
      </c>
      <c r="J11" s="33">
        <v>1400000</v>
      </c>
      <c r="K11" s="29">
        <v>1464400</v>
      </c>
      <c r="L11" s="32">
        <v>1531762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911916</v>
      </c>
      <c r="H13" s="32">
        <v>911916</v>
      </c>
      <c r="I13" s="30">
        <v>815515</v>
      </c>
      <c r="J13" s="33">
        <v>1025000</v>
      </c>
      <c r="K13" s="29">
        <v>1072150</v>
      </c>
      <c r="L13" s="32">
        <v>1121469</v>
      </c>
    </row>
    <row r="14" spans="1:12" ht="13.5" x14ac:dyDescent="0.25">
      <c r="A14" s="28" t="s">
        <v>30</v>
      </c>
      <c r="B14" s="21" t="s">
        <v>19</v>
      </c>
      <c r="C14" s="29">
        <v>7569455</v>
      </c>
      <c r="D14" s="29">
        <v>8555154</v>
      </c>
      <c r="E14" s="30">
        <v>14673136</v>
      </c>
      <c r="F14" s="31">
        <v>12500000</v>
      </c>
      <c r="G14" s="29">
        <v>19500000</v>
      </c>
      <c r="H14" s="32">
        <v>19500000</v>
      </c>
      <c r="I14" s="30">
        <v>19746376</v>
      </c>
      <c r="J14" s="33">
        <v>19500000</v>
      </c>
      <c r="K14" s="29">
        <v>20397000</v>
      </c>
      <c r="L14" s="32">
        <v>21335262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896184</v>
      </c>
      <c r="D17" s="34">
        <v>1151394</v>
      </c>
      <c r="E17" s="37">
        <v>2896809</v>
      </c>
      <c r="F17" s="39">
        <v>1859000</v>
      </c>
      <c r="G17" s="34">
        <v>2437701</v>
      </c>
      <c r="H17" s="37">
        <v>2437701</v>
      </c>
      <c r="I17" s="40">
        <v>3005935</v>
      </c>
      <c r="J17" s="39">
        <v>2539956</v>
      </c>
      <c r="K17" s="34">
        <v>2656794</v>
      </c>
      <c r="L17" s="37">
        <v>2779007</v>
      </c>
    </row>
    <row r="18" spans="1:12" ht="13.5" x14ac:dyDescent="0.25">
      <c r="A18" s="28" t="s">
        <v>34</v>
      </c>
      <c r="B18" s="21" t="s">
        <v>19</v>
      </c>
      <c r="C18" s="34">
        <v>91977</v>
      </c>
      <c r="D18" s="34">
        <v>102307</v>
      </c>
      <c r="E18" s="37">
        <v>123644</v>
      </c>
      <c r="F18" s="39">
        <v>371100</v>
      </c>
      <c r="G18" s="34">
        <v>132200</v>
      </c>
      <c r="H18" s="37">
        <v>132200</v>
      </c>
      <c r="I18" s="41">
        <v>926489</v>
      </c>
      <c r="J18" s="39">
        <v>3390000</v>
      </c>
      <c r="K18" s="34">
        <v>3545940</v>
      </c>
      <c r="L18" s="37">
        <v>3709053</v>
      </c>
    </row>
    <row r="19" spans="1:12" ht="13.5" x14ac:dyDescent="0.25">
      <c r="A19" s="28" t="s">
        <v>35</v>
      </c>
      <c r="B19" s="21" t="s">
        <v>19</v>
      </c>
      <c r="C19" s="34">
        <v>1487428</v>
      </c>
      <c r="D19" s="34">
        <v>899008</v>
      </c>
      <c r="E19" s="37">
        <v>1325108</v>
      </c>
      <c r="F19" s="39">
        <v>1225250</v>
      </c>
      <c r="G19" s="34">
        <v>1724816</v>
      </c>
      <c r="H19" s="37">
        <v>1724816</v>
      </c>
      <c r="I19" s="41">
        <v>2876972</v>
      </c>
      <c r="J19" s="39">
        <v>1862000</v>
      </c>
      <c r="K19" s="34">
        <v>1947652</v>
      </c>
      <c r="L19" s="37">
        <v>2037245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21320966</v>
      </c>
      <c r="D21" s="34">
        <v>24389461</v>
      </c>
      <c r="E21" s="37">
        <v>23611102</v>
      </c>
      <c r="F21" s="39">
        <v>52763951</v>
      </c>
      <c r="G21" s="34">
        <v>52485792</v>
      </c>
      <c r="H21" s="37">
        <v>52485792</v>
      </c>
      <c r="I21" s="41">
        <v>51941571</v>
      </c>
      <c r="J21" s="39">
        <v>52056772</v>
      </c>
      <c r="K21" s="34">
        <v>54451384</v>
      </c>
      <c r="L21" s="37">
        <v>56956148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446324</v>
      </c>
      <c r="D23" s="34">
        <v>427340</v>
      </c>
      <c r="E23" s="37">
        <v>820600</v>
      </c>
      <c r="F23" s="39">
        <v>870810</v>
      </c>
      <c r="G23" s="34">
        <v>870811</v>
      </c>
      <c r="H23" s="37">
        <v>870811</v>
      </c>
      <c r="I23" s="41">
        <v>755310</v>
      </c>
      <c r="J23" s="39">
        <v>806766</v>
      </c>
      <c r="K23" s="34">
        <v>843877</v>
      </c>
      <c r="L23" s="37">
        <v>882696</v>
      </c>
    </row>
    <row r="24" spans="1:12" ht="13.5" x14ac:dyDescent="0.25">
      <c r="A24" s="28" t="s">
        <v>40</v>
      </c>
      <c r="B24" s="21" t="s">
        <v>19</v>
      </c>
      <c r="C24" s="34">
        <v>4474837</v>
      </c>
      <c r="D24" s="34">
        <v>2498465</v>
      </c>
      <c r="E24" s="37">
        <v>2539212</v>
      </c>
      <c r="F24" s="39">
        <v>2081000</v>
      </c>
      <c r="G24" s="34">
        <v>3260000</v>
      </c>
      <c r="H24" s="37">
        <v>3260000</v>
      </c>
      <c r="I24" s="41">
        <v>2450822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143912484</v>
      </c>
      <c r="D25" s="34">
        <v>135740918</v>
      </c>
      <c r="E25" s="37">
        <v>143453686</v>
      </c>
      <c r="F25" s="39">
        <v>150333000</v>
      </c>
      <c r="G25" s="34">
        <v>149860000</v>
      </c>
      <c r="H25" s="37">
        <v>149860000</v>
      </c>
      <c r="I25" s="41">
        <v>150360247</v>
      </c>
      <c r="J25" s="39">
        <v>151453000</v>
      </c>
      <c r="K25" s="34">
        <v>158419838</v>
      </c>
      <c r="L25" s="37">
        <v>165707151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110000</v>
      </c>
      <c r="G26" s="34">
        <v>8088084</v>
      </c>
      <c r="H26" s="37">
        <v>8088084</v>
      </c>
      <c r="I26" s="41">
        <v>8123906</v>
      </c>
      <c r="J26" s="39">
        <v>8975000</v>
      </c>
      <c r="K26" s="34">
        <v>9387850</v>
      </c>
      <c r="L26" s="37">
        <v>9819691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145020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183532497</v>
      </c>
      <c r="D32" s="52">
        <f t="shared" ref="D32:L32" si="0">SUM(D6:D19)+SUM(D21:D31)</f>
        <v>178355002</v>
      </c>
      <c r="E32" s="53">
        <f t="shared" si="0"/>
        <v>193975881</v>
      </c>
      <c r="F32" s="54">
        <f t="shared" si="0"/>
        <v>227089004</v>
      </c>
      <c r="G32" s="52">
        <f t="shared" si="0"/>
        <v>266438690</v>
      </c>
      <c r="H32" s="55">
        <f t="shared" si="0"/>
        <v>266438690</v>
      </c>
      <c r="I32" s="56">
        <f t="shared" si="0"/>
        <v>264986420</v>
      </c>
      <c r="J32" s="57">
        <f t="shared" si="0"/>
        <v>251907473</v>
      </c>
      <c r="K32" s="52">
        <f t="shared" si="0"/>
        <v>263495217</v>
      </c>
      <c r="L32" s="53">
        <f t="shared" si="0"/>
        <v>275615999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84093868</v>
      </c>
      <c r="D34" s="34">
        <v>86661672</v>
      </c>
      <c r="E34" s="37">
        <v>81518743</v>
      </c>
      <c r="F34" s="38">
        <v>94410179</v>
      </c>
      <c r="G34" s="34">
        <v>94528197</v>
      </c>
      <c r="H34" s="40">
        <v>94528197</v>
      </c>
      <c r="I34" s="41">
        <v>90936773</v>
      </c>
      <c r="J34" s="39">
        <v>99038843</v>
      </c>
      <c r="K34" s="34">
        <v>103594644</v>
      </c>
      <c r="L34" s="37">
        <v>108359983</v>
      </c>
    </row>
    <row r="35" spans="1:12" ht="13.5" x14ac:dyDescent="0.25">
      <c r="A35" s="28" t="s">
        <v>49</v>
      </c>
      <c r="B35" s="21" t="s">
        <v>19</v>
      </c>
      <c r="C35" s="34">
        <v>10435845</v>
      </c>
      <c r="D35" s="34">
        <v>10372452</v>
      </c>
      <c r="E35" s="37">
        <v>11233077</v>
      </c>
      <c r="F35" s="38">
        <v>10959521</v>
      </c>
      <c r="G35" s="34">
        <v>11415517</v>
      </c>
      <c r="H35" s="40">
        <v>11415517</v>
      </c>
      <c r="I35" s="41">
        <v>11815752</v>
      </c>
      <c r="J35" s="39">
        <v>11415517</v>
      </c>
      <c r="K35" s="34">
        <v>11940630</v>
      </c>
      <c r="L35" s="37">
        <v>12489900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814102</v>
      </c>
      <c r="D37" s="34">
        <v>1231192</v>
      </c>
      <c r="E37" s="37">
        <v>1368522</v>
      </c>
      <c r="F37" s="39">
        <v>1535479</v>
      </c>
      <c r="G37" s="34">
        <v>1533838</v>
      </c>
      <c r="H37" s="37">
        <v>1533838</v>
      </c>
      <c r="I37" s="41">
        <v>1816584</v>
      </c>
      <c r="J37" s="39">
        <v>1647590</v>
      </c>
      <c r="K37" s="34">
        <v>1723379</v>
      </c>
      <c r="L37" s="37">
        <v>1802654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1700000</v>
      </c>
      <c r="G38" s="34">
        <v>10655000</v>
      </c>
      <c r="H38" s="40">
        <v>10655000</v>
      </c>
      <c r="I38" s="41">
        <v>0</v>
      </c>
      <c r="J38" s="39">
        <v>10700111</v>
      </c>
      <c r="K38" s="34">
        <v>11192316</v>
      </c>
      <c r="L38" s="37">
        <v>11707163</v>
      </c>
    </row>
    <row r="39" spans="1:12" ht="13.5" x14ac:dyDescent="0.25">
      <c r="A39" s="28" t="s">
        <v>55</v>
      </c>
      <c r="B39" s="21" t="s">
        <v>19</v>
      </c>
      <c r="C39" s="34">
        <v>35921987</v>
      </c>
      <c r="D39" s="34">
        <v>28029779</v>
      </c>
      <c r="E39" s="37">
        <v>41417166</v>
      </c>
      <c r="F39" s="39">
        <v>36000000</v>
      </c>
      <c r="G39" s="34">
        <v>35999976</v>
      </c>
      <c r="H39" s="37">
        <v>35999976</v>
      </c>
      <c r="I39" s="41">
        <v>27077542</v>
      </c>
      <c r="J39" s="39">
        <v>40999922</v>
      </c>
      <c r="K39" s="34">
        <v>42885917</v>
      </c>
      <c r="L39" s="37">
        <v>44858670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1142</v>
      </c>
      <c r="E40" s="37">
        <v>6405</v>
      </c>
      <c r="F40" s="38">
        <v>5000</v>
      </c>
      <c r="G40" s="34">
        <v>2000</v>
      </c>
      <c r="H40" s="40">
        <v>2000</v>
      </c>
      <c r="I40" s="41">
        <v>3098</v>
      </c>
      <c r="J40" s="39">
        <v>3000</v>
      </c>
      <c r="K40" s="34">
        <v>3138</v>
      </c>
      <c r="L40" s="37">
        <v>3282</v>
      </c>
    </row>
    <row r="41" spans="1:12" ht="13.5" x14ac:dyDescent="0.25">
      <c r="A41" s="28" t="s">
        <v>56</v>
      </c>
      <c r="B41" s="21" t="s">
        <v>19</v>
      </c>
      <c r="C41" s="34">
        <v>16496639</v>
      </c>
      <c r="D41" s="34">
        <v>25568409</v>
      </c>
      <c r="E41" s="37">
        <v>27043027</v>
      </c>
      <c r="F41" s="38">
        <v>25446914</v>
      </c>
      <c r="G41" s="34">
        <v>45674855</v>
      </c>
      <c r="H41" s="40">
        <v>45674855</v>
      </c>
      <c r="I41" s="41">
        <v>47197937</v>
      </c>
      <c r="J41" s="39">
        <v>27799380</v>
      </c>
      <c r="K41" s="34">
        <v>29078151</v>
      </c>
      <c r="L41" s="37">
        <v>30415740</v>
      </c>
    </row>
    <row r="42" spans="1:12" ht="13.5" x14ac:dyDescent="0.25">
      <c r="A42" s="28" t="s">
        <v>57</v>
      </c>
      <c r="B42" s="21" t="s">
        <v>19</v>
      </c>
      <c r="C42" s="34">
        <v>5179170</v>
      </c>
      <c r="D42" s="34">
        <v>5936165</v>
      </c>
      <c r="E42" s="37">
        <v>5041722</v>
      </c>
      <c r="F42" s="39">
        <v>9826230</v>
      </c>
      <c r="G42" s="34">
        <v>3164760</v>
      </c>
      <c r="H42" s="37">
        <v>3164760</v>
      </c>
      <c r="I42" s="41">
        <v>2511742</v>
      </c>
      <c r="J42" s="39">
        <v>2956345</v>
      </c>
      <c r="K42" s="34">
        <v>3092337</v>
      </c>
      <c r="L42" s="37">
        <v>3234583</v>
      </c>
    </row>
    <row r="43" spans="1:12" ht="13.5" x14ac:dyDescent="0.25">
      <c r="A43" s="28" t="s">
        <v>58</v>
      </c>
      <c r="B43" s="21" t="s">
        <v>19</v>
      </c>
      <c r="C43" s="34">
        <v>11355155</v>
      </c>
      <c r="D43" s="34">
        <v>4935106</v>
      </c>
      <c r="E43" s="37">
        <v>10082274</v>
      </c>
      <c r="F43" s="38">
        <v>2378155</v>
      </c>
      <c r="G43" s="34">
        <v>2378154</v>
      </c>
      <c r="H43" s="40">
        <v>2378154</v>
      </c>
      <c r="I43" s="41">
        <v>1581024</v>
      </c>
      <c r="J43" s="39">
        <v>2494684</v>
      </c>
      <c r="K43" s="34">
        <v>2816997</v>
      </c>
      <c r="L43" s="37">
        <v>3185270</v>
      </c>
    </row>
    <row r="44" spans="1:12" ht="13.5" x14ac:dyDescent="0.25">
      <c r="A44" s="28" t="s">
        <v>59</v>
      </c>
      <c r="B44" s="21" t="s">
        <v>19</v>
      </c>
      <c r="C44" s="34">
        <v>23716151</v>
      </c>
      <c r="D44" s="34">
        <v>23399294</v>
      </c>
      <c r="E44" s="37">
        <v>28777481</v>
      </c>
      <c r="F44" s="39">
        <v>31318781</v>
      </c>
      <c r="G44" s="34">
        <v>41274170</v>
      </c>
      <c r="H44" s="37">
        <v>41274170</v>
      </c>
      <c r="I44" s="41">
        <v>39225325</v>
      </c>
      <c r="J44" s="39">
        <v>36168208</v>
      </c>
      <c r="K44" s="34">
        <v>37831950</v>
      </c>
      <c r="L44" s="37">
        <v>39572216</v>
      </c>
    </row>
    <row r="45" spans="1:12" ht="13.5" x14ac:dyDescent="0.25">
      <c r="A45" s="28" t="s">
        <v>60</v>
      </c>
      <c r="B45" s="21" t="s">
        <v>19</v>
      </c>
      <c r="C45" s="34">
        <v>1579950</v>
      </c>
      <c r="D45" s="34">
        <v>625147</v>
      </c>
      <c r="E45" s="37">
        <v>879406</v>
      </c>
      <c r="F45" s="38">
        <v>0</v>
      </c>
      <c r="G45" s="34">
        <v>0</v>
      </c>
      <c r="H45" s="37">
        <v>0</v>
      </c>
      <c r="I45" s="41">
        <v>204970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189592867</v>
      </c>
      <c r="D47" s="52">
        <f t="shared" ref="D47:L47" si="1">SUM(D34:D46)</f>
        <v>186760358</v>
      </c>
      <c r="E47" s="53">
        <f t="shared" si="1"/>
        <v>207367823</v>
      </c>
      <c r="F47" s="54">
        <f t="shared" si="1"/>
        <v>213580259</v>
      </c>
      <c r="G47" s="52">
        <f t="shared" si="1"/>
        <v>246626467</v>
      </c>
      <c r="H47" s="53">
        <f t="shared" si="1"/>
        <v>246626467</v>
      </c>
      <c r="I47" s="56">
        <f t="shared" si="1"/>
        <v>222370747</v>
      </c>
      <c r="J47" s="57">
        <f t="shared" si="1"/>
        <v>233223600</v>
      </c>
      <c r="K47" s="52">
        <f t="shared" si="1"/>
        <v>244159459</v>
      </c>
      <c r="L47" s="53">
        <f t="shared" si="1"/>
        <v>255629461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-6060370</v>
      </c>
      <c r="D48" s="61">
        <f t="shared" si="2"/>
        <v>-8405356</v>
      </c>
      <c r="E48" s="62">
        <f t="shared" si="2"/>
        <v>-13391942</v>
      </c>
      <c r="F48" s="63">
        <f t="shared" si="2"/>
        <v>13508745</v>
      </c>
      <c r="G48" s="61">
        <f t="shared" si="2"/>
        <v>19812223</v>
      </c>
      <c r="H48" s="62">
        <f t="shared" si="2"/>
        <v>19812223</v>
      </c>
      <c r="I48" s="64">
        <f t="shared" si="2"/>
        <v>42615673</v>
      </c>
      <c r="J48" s="65">
        <f t="shared" si="2"/>
        <v>18683873</v>
      </c>
      <c r="K48" s="61">
        <f t="shared" si="2"/>
        <v>19335758</v>
      </c>
      <c r="L48" s="62">
        <f t="shared" si="2"/>
        <v>19986538</v>
      </c>
    </row>
    <row r="49" spans="1:12" ht="25.5" x14ac:dyDescent="0.25">
      <c r="A49" s="66" t="s">
        <v>64</v>
      </c>
      <c r="B49" s="21" t="s">
        <v>65</v>
      </c>
      <c r="C49" s="34">
        <v>26482261</v>
      </c>
      <c r="D49" s="34">
        <v>32262000</v>
      </c>
      <c r="E49" s="37">
        <v>32639634</v>
      </c>
      <c r="F49" s="39">
        <v>41499000</v>
      </c>
      <c r="G49" s="34">
        <v>43508366</v>
      </c>
      <c r="H49" s="37">
        <v>43508366</v>
      </c>
      <c r="I49" s="41">
        <v>42860380</v>
      </c>
      <c r="J49" s="39">
        <v>31042000</v>
      </c>
      <c r="K49" s="34">
        <v>32469932</v>
      </c>
      <c r="L49" s="37">
        <v>33963549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4017521</v>
      </c>
      <c r="E50" s="37">
        <v>4121140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20421891</v>
      </c>
      <c r="D51" s="68">
        <f t="shared" si="3"/>
        <v>27874165</v>
      </c>
      <c r="E51" s="69">
        <f t="shared" si="3"/>
        <v>23368832</v>
      </c>
      <c r="F51" s="70">
        <f t="shared" si="3"/>
        <v>55007745</v>
      </c>
      <c r="G51" s="68">
        <f t="shared" si="3"/>
        <v>63320589</v>
      </c>
      <c r="H51" s="69">
        <f t="shared" si="3"/>
        <v>63320589</v>
      </c>
      <c r="I51" s="71">
        <f t="shared" si="3"/>
        <v>85476053</v>
      </c>
      <c r="J51" s="72">
        <f t="shared" si="3"/>
        <v>49725873</v>
      </c>
      <c r="K51" s="68">
        <f t="shared" si="3"/>
        <v>51805690</v>
      </c>
      <c r="L51" s="69">
        <f t="shared" si="3"/>
        <v>53950087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20421891</v>
      </c>
      <c r="D53" s="79">
        <f t="shared" ref="D53:L53" si="4">+D51-D52</f>
        <v>27874165</v>
      </c>
      <c r="E53" s="80">
        <f t="shared" si="4"/>
        <v>23368832</v>
      </c>
      <c r="F53" s="81">
        <f t="shared" si="4"/>
        <v>55007745</v>
      </c>
      <c r="G53" s="79">
        <f t="shared" si="4"/>
        <v>63320589</v>
      </c>
      <c r="H53" s="80">
        <f t="shared" si="4"/>
        <v>63320589</v>
      </c>
      <c r="I53" s="82">
        <f t="shared" si="4"/>
        <v>85476053</v>
      </c>
      <c r="J53" s="83">
        <f t="shared" si="4"/>
        <v>49725873</v>
      </c>
      <c r="K53" s="79">
        <f t="shared" si="4"/>
        <v>51805690</v>
      </c>
      <c r="L53" s="80">
        <f t="shared" si="4"/>
        <v>53950087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20421891</v>
      </c>
      <c r="D56" s="68">
        <f t="shared" ref="D56:L56" si="5">SUM(D53:D55)</f>
        <v>27874165</v>
      </c>
      <c r="E56" s="69">
        <f t="shared" si="5"/>
        <v>23368832</v>
      </c>
      <c r="F56" s="70">
        <f t="shared" si="5"/>
        <v>55007745</v>
      </c>
      <c r="G56" s="68">
        <f t="shared" si="5"/>
        <v>63320589</v>
      </c>
      <c r="H56" s="69">
        <f t="shared" si="5"/>
        <v>63320589</v>
      </c>
      <c r="I56" s="71">
        <f t="shared" si="5"/>
        <v>85476053</v>
      </c>
      <c r="J56" s="72">
        <f t="shared" si="5"/>
        <v>49725873</v>
      </c>
      <c r="K56" s="68">
        <f t="shared" si="5"/>
        <v>51805690</v>
      </c>
      <c r="L56" s="69">
        <f t="shared" si="5"/>
        <v>53950087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20421891</v>
      </c>
      <c r="D59" s="87">
        <f t="shared" ref="D59:L59" si="6">SUM(D56:D58)</f>
        <v>27874165</v>
      </c>
      <c r="E59" s="88">
        <f t="shared" si="6"/>
        <v>23368832</v>
      </c>
      <c r="F59" s="89">
        <f t="shared" si="6"/>
        <v>55007745</v>
      </c>
      <c r="G59" s="87">
        <f t="shared" si="6"/>
        <v>63320589</v>
      </c>
      <c r="H59" s="90">
        <f t="shared" si="6"/>
        <v>63320589</v>
      </c>
      <c r="I59" s="91">
        <f t="shared" si="6"/>
        <v>85476053</v>
      </c>
      <c r="J59" s="92">
        <f t="shared" si="6"/>
        <v>49725873</v>
      </c>
      <c r="K59" s="87">
        <f t="shared" si="6"/>
        <v>51805690</v>
      </c>
      <c r="L59" s="88">
        <f t="shared" si="6"/>
        <v>53950087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2890854</v>
      </c>
      <c r="D9" s="29">
        <v>2984331</v>
      </c>
      <c r="E9" s="30">
        <v>3097612</v>
      </c>
      <c r="F9" s="31">
        <v>3333071</v>
      </c>
      <c r="G9" s="29">
        <v>3339752</v>
      </c>
      <c r="H9" s="32">
        <v>3339752</v>
      </c>
      <c r="I9" s="30">
        <v>3240872</v>
      </c>
      <c r="J9" s="33">
        <v>3431262</v>
      </c>
      <c r="K9" s="29">
        <v>3589092</v>
      </c>
      <c r="L9" s="32">
        <v>3754200</v>
      </c>
    </row>
    <row r="10" spans="1:12" ht="13.5" x14ac:dyDescent="0.25">
      <c r="A10" s="28" t="s">
        <v>26</v>
      </c>
      <c r="B10" s="21" t="s">
        <v>19</v>
      </c>
      <c r="C10" s="29">
        <v>375606</v>
      </c>
      <c r="D10" s="29">
        <v>4072770</v>
      </c>
      <c r="E10" s="30">
        <v>7447089</v>
      </c>
      <c r="F10" s="31">
        <v>259610</v>
      </c>
      <c r="G10" s="29">
        <v>5025605</v>
      </c>
      <c r="H10" s="32">
        <v>5025605</v>
      </c>
      <c r="I10" s="30">
        <v>2837028</v>
      </c>
      <c r="J10" s="33">
        <v>164250</v>
      </c>
      <c r="K10" s="29">
        <v>4369195</v>
      </c>
      <c r="L10" s="32">
        <v>4527526</v>
      </c>
    </row>
    <row r="11" spans="1:12" ht="13.5" x14ac:dyDescent="0.25">
      <c r="A11" s="28" t="s">
        <v>27</v>
      </c>
      <c r="B11" s="21" t="s">
        <v>19</v>
      </c>
      <c r="C11" s="29">
        <v>1429990</v>
      </c>
      <c r="D11" s="29">
        <v>1401794</v>
      </c>
      <c r="E11" s="30">
        <v>1179258</v>
      </c>
      <c r="F11" s="31">
        <v>1300000</v>
      </c>
      <c r="G11" s="29">
        <v>1300000</v>
      </c>
      <c r="H11" s="32">
        <v>1300000</v>
      </c>
      <c r="I11" s="30">
        <v>1457137</v>
      </c>
      <c r="J11" s="33">
        <v>1300000</v>
      </c>
      <c r="K11" s="29">
        <v>1359804</v>
      </c>
      <c r="L11" s="32">
        <v>1422348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409174</v>
      </c>
      <c r="D13" s="29">
        <v>340224</v>
      </c>
      <c r="E13" s="30">
        <v>429198</v>
      </c>
      <c r="F13" s="31">
        <v>498200</v>
      </c>
      <c r="G13" s="29">
        <v>367034</v>
      </c>
      <c r="H13" s="32">
        <v>367034</v>
      </c>
      <c r="I13" s="30">
        <v>397931</v>
      </c>
      <c r="J13" s="33">
        <v>401450</v>
      </c>
      <c r="K13" s="29">
        <v>419916</v>
      </c>
      <c r="L13" s="32">
        <v>439236</v>
      </c>
    </row>
    <row r="14" spans="1:12" ht="13.5" x14ac:dyDescent="0.25">
      <c r="A14" s="28" t="s">
        <v>30</v>
      </c>
      <c r="B14" s="21" t="s">
        <v>19</v>
      </c>
      <c r="C14" s="29">
        <v>8714604</v>
      </c>
      <c r="D14" s="29">
        <v>9372691</v>
      </c>
      <c r="E14" s="30">
        <v>13384575</v>
      </c>
      <c r="F14" s="31">
        <v>8382101</v>
      </c>
      <c r="G14" s="29">
        <v>14272452</v>
      </c>
      <c r="H14" s="32">
        <v>14272452</v>
      </c>
      <c r="I14" s="30">
        <v>17080393</v>
      </c>
      <c r="J14" s="33">
        <v>14732452</v>
      </c>
      <c r="K14" s="29">
        <v>15410136</v>
      </c>
      <c r="L14" s="32">
        <v>16119012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842943</v>
      </c>
      <c r="D16" s="34">
        <v>319114</v>
      </c>
      <c r="E16" s="35">
        <v>406864</v>
      </c>
      <c r="F16" s="36">
        <v>361646</v>
      </c>
      <c r="G16" s="34">
        <v>340975</v>
      </c>
      <c r="H16" s="37">
        <v>340975</v>
      </c>
      <c r="I16" s="38">
        <v>353429</v>
      </c>
      <c r="J16" s="36">
        <v>353316</v>
      </c>
      <c r="K16" s="34">
        <v>369564</v>
      </c>
      <c r="L16" s="37">
        <v>386568</v>
      </c>
    </row>
    <row r="17" spans="1:12" ht="13.5" x14ac:dyDescent="0.25">
      <c r="A17" s="28" t="s">
        <v>33</v>
      </c>
      <c r="B17" s="21" t="s">
        <v>19</v>
      </c>
      <c r="C17" s="34">
        <v>499826</v>
      </c>
      <c r="D17" s="34">
        <v>1168357</v>
      </c>
      <c r="E17" s="37">
        <v>1171715</v>
      </c>
      <c r="F17" s="39">
        <v>1233675</v>
      </c>
      <c r="G17" s="34">
        <v>1233675</v>
      </c>
      <c r="H17" s="37">
        <v>1233675</v>
      </c>
      <c r="I17" s="40">
        <v>1462404</v>
      </c>
      <c r="J17" s="39">
        <v>1481907</v>
      </c>
      <c r="K17" s="34">
        <v>1550076</v>
      </c>
      <c r="L17" s="37">
        <v>1621380</v>
      </c>
    </row>
    <row r="18" spans="1:12" ht="13.5" x14ac:dyDescent="0.25">
      <c r="A18" s="28" t="s">
        <v>34</v>
      </c>
      <c r="B18" s="21" t="s">
        <v>19</v>
      </c>
      <c r="C18" s="34">
        <v>70873</v>
      </c>
      <c r="D18" s="34">
        <v>17502</v>
      </c>
      <c r="E18" s="37">
        <v>54219</v>
      </c>
      <c r="F18" s="39">
        <v>50000</v>
      </c>
      <c r="G18" s="34">
        <v>50000</v>
      </c>
      <c r="H18" s="37">
        <v>50000</v>
      </c>
      <c r="I18" s="41">
        <v>70983</v>
      </c>
      <c r="J18" s="39">
        <v>55444</v>
      </c>
      <c r="K18" s="34">
        <v>57996</v>
      </c>
      <c r="L18" s="37">
        <v>60660</v>
      </c>
    </row>
    <row r="19" spans="1:12" ht="13.5" x14ac:dyDescent="0.25">
      <c r="A19" s="28" t="s">
        <v>35</v>
      </c>
      <c r="B19" s="21" t="s">
        <v>19</v>
      </c>
      <c r="C19" s="34">
        <v>811007</v>
      </c>
      <c r="D19" s="34">
        <v>316120</v>
      </c>
      <c r="E19" s="37">
        <v>108013</v>
      </c>
      <c r="F19" s="39">
        <v>46000</v>
      </c>
      <c r="G19" s="34">
        <v>46000</v>
      </c>
      <c r="H19" s="37">
        <v>46000</v>
      </c>
      <c r="I19" s="41">
        <v>168168</v>
      </c>
      <c r="J19" s="39">
        <v>45504</v>
      </c>
      <c r="K19" s="34">
        <v>47604</v>
      </c>
      <c r="L19" s="37">
        <v>49788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9483861</v>
      </c>
      <c r="D21" s="34">
        <v>9403262</v>
      </c>
      <c r="E21" s="37">
        <v>9406082</v>
      </c>
      <c r="F21" s="39">
        <v>9634195</v>
      </c>
      <c r="G21" s="34">
        <v>9634195</v>
      </c>
      <c r="H21" s="37">
        <v>9634195</v>
      </c>
      <c r="I21" s="41">
        <v>9597306</v>
      </c>
      <c r="J21" s="39">
        <v>9672795</v>
      </c>
      <c r="K21" s="34">
        <v>10117745</v>
      </c>
      <c r="L21" s="37">
        <v>10583148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748405</v>
      </c>
      <c r="D23" s="34">
        <v>628044</v>
      </c>
      <c r="E23" s="37">
        <v>510668</v>
      </c>
      <c r="F23" s="39">
        <v>450250</v>
      </c>
      <c r="G23" s="34">
        <v>538633</v>
      </c>
      <c r="H23" s="37">
        <v>538633</v>
      </c>
      <c r="I23" s="41">
        <v>553624</v>
      </c>
      <c r="J23" s="39">
        <v>550800</v>
      </c>
      <c r="K23" s="34">
        <v>576132</v>
      </c>
      <c r="L23" s="37">
        <v>602640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248650828</v>
      </c>
      <c r="D25" s="34">
        <v>222443635</v>
      </c>
      <c r="E25" s="37">
        <v>238676883</v>
      </c>
      <c r="F25" s="39">
        <v>252676000</v>
      </c>
      <c r="G25" s="34">
        <v>253987270</v>
      </c>
      <c r="H25" s="37">
        <v>253987270</v>
      </c>
      <c r="I25" s="41">
        <v>252925764</v>
      </c>
      <c r="J25" s="39">
        <v>265683000</v>
      </c>
      <c r="K25" s="34">
        <v>261665000</v>
      </c>
      <c r="L25" s="37">
        <v>253173000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500</v>
      </c>
      <c r="D29" s="34">
        <v>20630</v>
      </c>
      <c r="E29" s="37">
        <v>1161797</v>
      </c>
      <c r="F29" s="39">
        <v>0</v>
      </c>
      <c r="G29" s="34">
        <v>1000</v>
      </c>
      <c r="H29" s="37">
        <v>1000</v>
      </c>
      <c r="I29" s="41">
        <v>16115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274928471</v>
      </c>
      <c r="D32" s="52">
        <f t="shared" ref="D32:L32" si="0">SUM(D6:D19)+SUM(D21:D31)</f>
        <v>252488474</v>
      </c>
      <c r="E32" s="53">
        <f t="shared" si="0"/>
        <v>277033973</v>
      </c>
      <c r="F32" s="54">
        <f t="shared" si="0"/>
        <v>278224748</v>
      </c>
      <c r="G32" s="52">
        <f t="shared" si="0"/>
        <v>290136591</v>
      </c>
      <c r="H32" s="55">
        <f t="shared" si="0"/>
        <v>290136591</v>
      </c>
      <c r="I32" s="56">
        <f t="shared" si="0"/>
        <v>290161154</v>
      </c>
      <c r="J32" s="57">
        <f t="shared" si="0"/>
        <v>297872180</v>
      </c>
      <c r="K32" s="52">
        <f t="shared" si="0"/>
        <v>299532260</v>
      </c>
      <c r="L32" s="53">
        <f t="shared" si="0"/>
        <v>292739506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109618151</v>
      </c>
      <c r="D34" s="34">
        <v>113990894</v>
      </c>
      <c r="E34" s="37">
        <v>122001155</v>
      </c>
      <c r="F34" s="38">
        <v>134262885</v>
      </c>
      <c r="G34" s="34">
        <v>136211075</v>
      </c>
      <c r="H34" s="40">
        <v>136211075</v>
      </c>
      <c r="I34" s="41">
        <v>130637594</v>
      </c>
      <c r="J34" s="39">
        <v>143292922</v>
      </c>
      <c r="K34" s="34">
        <v>149884464</v>
      </c>
      <c r="L34" s="37">
        <v>156779124</v>
      </c>
    </row>
    <row r="35" spans="1:12" ht="13.5" x14ac:dyDescent="0.25">
      <c r="A35" s="28" t="s">
        <v>49</v>
      </c>
      <c r="B35" s="21" t="s">
        <v>19</v>
      </c>
      <c r="C35" s="34">
        <v>16267340</v>
      </c>
      <c r="D35" s="34">
        <v>17515768</v>
      </c>
      <c r="E35" s="37">
        <v>17436048</v>
      </c>
      <c r="F35" s="38">
        <v>18980272</v>
      </c>
      <c r="G35" s="34">
        <v>18980272</v>
      </c>
      <c r="H35" s="40">
        <v>18980272</v>
      </c>
      <c r="I35" s="41">
        <v>18539676</v>
      </c>
      <c r="J35" s="39">
        <v>19685407</v>
      </c>
      <c r="K35" s="34">
        <v>20590956</v>
      </c>
      <c r="L35" s="37">
        <v>21538116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1906397</v>
      </c>
      <c r="D37" s="34">
        <v>1572757</v>
      </c>
      <c r="E37" s="37">
        <v>3616734</v>
      </c>
      <c r="F37" s="39">
        <v>7855500</v>
      </c>
      <c r="G37" s="34">
        <v>6883550</v>
      </c>
      <c r="H37" s="37">
        <v>6883550</v>
      </c>
      <c r="I37" s="41">
        <v>4848793</v>
      </c>
      <c r="J37" s="39">
        <v>8246089</v>
      </c>
      <c r="K37" s="34">
        <v>8625432</v>
      </c>
      <c r="L37" s="37">
        <v>9022200</v>
      </c>
    </row>
    <row r="38" spans="1:12" ht="13.5" x14ac:dyDescent="0.25">
      <c r="A38" s="28" t="s">
        <v>53</v>
      </c>
      <c r="B38" s="21" t="s">
        <v>54</v>
      </c>
      <c r="C38" s="34">
        <v>2040166</v>
      </c>
      <c r="D38" s="34">
        <v>2128922</v>
      </c>
      <c r="E38" s="37">
        <v>1023494</v>
      </c>
      <c r="F38" s="38">
        <v>1350000</v>
      </c>
      <c r="G38" s="34">
        <v>1350000</v>
      </c>
      <c r="H38" s="40">
        <v>1350000</v>
      </c>
      <c r="I38" s="41">
        <v>-2051488</v>
      </c>
      <c r="J38" s="39">
        <v>1850000</v>
      </c>
      <c r="K38" s="34">
        <v>1935096</v>
      </c>
      <c r="L38" s="37">
        <v>2024124</v>
      </c>
    </row>
    <row r="39" spans="1:12" ht="13.5" x14ac:dyDescent="0.25">
      <c r="A39" s="28" t="s">
        <v>55</v>
      </c>
      <c r="B39" s="21" t="s">
        <v>19</v>
      </c>
      <c r="C39" s="34">
        <v>53049015</v>
      </c>
      <c r="D39" s="34">
        <v>45576555</v>
      </c>
      <c r="E39" s="37">
        <v>33297479</v>
      </c>
      <c r="F39" s="39">
        <v>50511120</v>
      </c>
      <c r="G39" s="34">
        <v>47413120</v>
      </c>
      <c r="H39" s="37">
        <v>47413120</v>
      </c>
      <c r="I39" s="41">
        <v>47008674</v>
      </c>
      <c r="J39" s="39">
        <v>50511120</v>
      </c>
      <c r="K39" s="34">
        <v>52834608</v>
      </c>
      <c r="L39" s="37">
        <v>55265028</v>
      </c>
    </row>
    <row r="40" spans="1:12" ht="13.5" x14ac:dyDescent="0.25">
      <c r="A40" s="28" t="s">
        <v>28</v>
      </c>
      <c r="B40" s="21" t="s">
        <v>19</v>
      </c>
      <c r="C40" s="34">
        <v>837932</v>
      </c>
      <c r="D40" s="34">
        <v>2265128</v>
      </c>
      <c r="E40" s="37">
        <v>13846733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34865102</v>
      </c>
      <c r="D41" s="34">
        <v>42665009</v>
      </c>
      <c r="E41" s="37">
        <v>60828792</v>
      </c>
      <c r="F41" s="38">
        <v>71617000</v>
      </c>
      <c r="G41" s="34">
        <v>72230465</v>
      </c>
      <c r="H41" s="40">
        <v>72230465</v>
      </c>
      <c r="I41" s="41">
        <v>52491568</v>
      </c>
      <c r="J41" s="39">
        <v>61737462</v>
      </c>
      <c r="K41" s="34">
        <v>65887158</v>
      </c>
      <c r="L41" s="37">
        <v>68920500</v>
      </c>
    </row>
    <row r="42" spans="1:12" ht="13.5" x14ac:dyDescent="0.25">
      <c r="A42" s="28" t="s">
        <v>57</v>
      </c>
      <c r="B42" s="21" t="s">
        <v>19</v>
      </c>
      <c r="C42" s="34">
        <v>614000</v>
      </c>
      <c r="D42" s="34">
        <v>166000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650000</v>
      </c>
      <c r="K42" s="34">
        <v>679896</v>
      </c>
      <c r="L42" s="37">
        <v>711180</v>
      </c>
    </row>
    <row r="43" spans="1:12" ht="13.5" x14ac:dyDescent="0.25">
      <c r="A43" s="28" t="s">
        <v>58</v>
      </c>
      <c r="B43" s="21" t="s">
        <v>19</v>
      </c>
      <c r="C43" s="34">
        <v>958121</v>
      </c>
      <c r="D43" s="34">
        <v>695021</v>
      </c>
      <c r="E43" s="37">
        <v>2011077</v>
      </c>
      <c r="F43" s="38">
        <v>1000000</v>
      </c>
      <c r="G43" s="34">
        <v>5737480</v>
      </c>
      <c r="H43" s="40">
        <v>5737480</v>
      </c>
      <c r="I43" s="41">
        <v>5664933</v>
      </c>
      <c r="J43" s="39">
        <v>1913000</v>
      </c>
      <c r="K43" s="34">
        <v>2001000</v>
      </c>
      <c r="L43" s="37">
        <v>2093064</v>
      </c>
    </row>
    <row r="44" spans="1:12" ht="13.5" x14ac:dyDescent="0.25">
      <c r="A44" s="28" t="s">
        <v>59</v>
      </c>
      <c r="B44" s="21" t="s">
        <v>19</v>
      </c>
      <c r="C44" s="34">
        <v>39374345</v>
      </c>
      <c r="D44" s="34">
        <v>49770831</v>
      </c>
      <c r="E44" s="37">
        <v>58529995</v>
      </c>
      <c r="F44" s="39">
        <v>61530450</v>
      </c>
      <c r="G44" s="34">
        <v>68512495</v>
      </c>
      <c r="H44" s="37">
        <v>68512495</v>
      </c>
      <c r="I44" s="41">
        <v>61253618</v>
      </c>
      <c r="J44" s="39">
        <v>58466524</v>
      </c>
      <c r="K44" s="34">
        <v>61159842</v>
      </c>
      <c r="L44" s="37">
        <v>63977029</v>
      </c>
    </row>
    <row r="45" spans="1:12" ht="13.5" x14ac:dyDescent="0.25">
      <c r="A45" s="28" t="s">
        <v>60</v>
      </c>
      <c r="B45" s="21" t="s">
        <v>19</v>
      </c>
      <c r="C45" s="34">
        <v>72247</v>
      </c>
      <c r="D45" s="34">
        <v>2628812</v>
      </c>
      <c r="E45" s="37">
        <v>80312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259602816</v>
      </c>
      <c r="D47" s="52">
        <f t="shared" ref="D47:L47" si="1">SUM(D34:D46)</f>
        <v>278975697</v>
      </c>
      <c r="E47" s="53">
        <f t="shared" si="1"/>
        <v>312671819</v>
      </c>
      <c r="F47" s="54">
        <f t="shared" si="1"/>
        <v>347107227</v>
      </c>
      <c r="G47" s="52">
        <f t="shared" si="1"/>
        <v>357318457</v>
      </c>
      <c r="H47" s="53">
        <f t="shared" si="1"/>
        <v>357318457</v>
      </c>
      <c r="I47" s="56">
        <f t="shared" si="1"/>
        <v>318393368</v>
      </c>
      <c r="J47" s="57">
        <f t="shared" si="1"/>
        <v>346352524</v>
      </c>
      <c r="K47" s="52">
        <f t="shared" si="1"/>
        <v>363598452</v>
      </c>
      <c r="L47" s="53">
        <f t="shared" si="1"/>
        <v>380330365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15325655</v>
      </c>
      <c r="D48" s="61">
        <f t="shared" si="2"/>
        <v>-26487223</v>
      </c>
      <c r="E48" s="62">
        <f t="shared" si="2"/>
        <v>-35637846</v>
      </c>
      <c r="F48" s="63">
        <f t="shared" si="2"/>
        <v>-68882479</v>
      </c>
      <c r="G48" s="61">
        <f t="shared" si="2"/>
        <v>-67181866</v>
      </c>
      <c r="H48" s="62">
        <f t="shared" si="2"/>
        <v>-67181866</v>
      </c>
      <c r="I48" s="64">
        <f t="shared" si="2"/>
        <v>-28232214</v>
      </c>
      <c r="J48" s="65">
        <f t="shared" si="2"/>
        <v>-48480344</v>
      </c>
      <c r="K48" s="61">
        <f t="shared" si="2"/>
        <v>-64066192</v>
      </c>
      <c r="L48" s="62">
        <f t="shared" si="2"/>
        <v>-87590859</v>
      </c>
    </row>
    <row r="49" spans="1:12" ht="25.5" x14ac:dyDescent="0.25">
      <c r="A49" s="66" t="s">
        <v>64</v>
      </c>
      <c r="B49" s="21" t="s">
        <v>65</v>
      </c>
      <c r="C49" s="34">
        <v>78618382</v>
      </c>
      <c r="D49" s="34">
        <v>56672000</v>
      </c>
      <c r="E49" s="37">
        <v>49281000</v>
      </c>
      <c r="F49" s="39">
        <v>61492000</v>
      </c>
      <c r="G49" s="34">
        <v>47958000</v>
      </c>
      <c r="H49" s="37">
        <v>47958000</v>
      </c>
      <c r="I49" s="41">
        <v>37452261</v>
      </c>
      <c r="J49" s="39">
        <v>69593000</v>
      </c>
      <c r="K49" s="34">
        <v>62977000</v>
      </c>
      <c r="L49" s="37">
        <v>67581000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2986000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93944037</v>
      </c>
      <c r="D51" s="68">
        <f t="shared" si="3"/>
        <v>30184777</v>
      </c>
      <c r="E51" s="69">
        <f t="shared" si="3"/>
        <v>16629154</v>
      </c>
      <c r="F51" s="70">
        <f t="shared" si="3"/>
        <v>-7390479</v>
      </c>
      <c r="G51" s="68">
        <f t="shared" si="3"/>
        <v>-19223866</v>
      </c>
      <c r="H51" s="69">
        <f t="shared" si="3"/>
        <v>-19223866</v>
      </c>
      <c r="I51" s="71">
        <f t="shared" si="3"/>
        <v>9220047</v>
      </c>
      <c r="J51" s="72">
        <f t="shared" si="3"/>
        <v>21112656</v>
      </c>
      <c r="K51" s="68">
        <f t="shared" si="3"/>
        <v>-1089192</v>
      </c>
      <c r="L51" s="69">
        <f t="shared" si="3"/>
        <v>-20009859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93944037</v>
      </c>
      <c r="D53" s="79">
        <f t="shared" ref="D53:L53" si="4">+D51-D52</f>
        <v>30184777</v>
      </c>
      <c r="E53" s="80">
        <f t="shared" si="4"/>
        <v>16629154</v>
      </c>
      <c r="F53" s="81">
        <f t="shared" si="4"/>
        <v>-7390479</v>
      </c>
      <c r="G53" s="79">
        <f t="shared" si="4"/>
        <v>-19223866</v>
      </c>
      <c r="H53" s="80">
        <f t="shared" si="4"/>
        <v>-19223866</v>
      </c>
      <c r="I53" s="82">
        <f t="shared" si="4"/>
        <v>9220047</v>
      </c>
      <c r="J53" s="83">
        <f t="shared" si="4"/>
        <v>21112656</v>
      </c>
      <c r="K53" s="79">
        <f t="shared" si="4"/>
        <v>-1089192</v>
      </c>
      <c r="L53" s="80">
        <f t="shared" si="4"/>
        <v>-20009859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93944037</v>
      </c>
      <c r="D56" s="68">
        <f t="shared" ref="D56:L56" si="5">SUM(D53:D55)</f>
        <v>30184777</v>
      </c>
      <c r="E56" s="69">
        <f t="shared" si="5"/>
        <v>16629154</v>
      </c>
      <c r="F56" s="70">
        <f t="shared" si="5"/>
        <v>-7390479</v>
      </c>
      <c r="G56" s="68">
        <f t="shared" si="5"/>
        <v>-19223866</v>
      </c>
      <c r="H56" s="69">
        <f t="shared" si="5"/>
        <v>-19223866</v>
      </c>
      <c r="I56" s="71">
        <f t="shared" si="5"/>
        <v>9220047</v>
      </c>
      <c r="J56" s="72">
        <f t="shared" si="5"/>
        <v>21112656</v>
      </c>
      <c r="K56" s="68">
        <f t="shared" si="5"/>
        <v>-1089192</v>
      </c>
      <c r="L56" s="69">
        <f t="shared" si="5"/>
        <v>-20009859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93944037</v>
      </c>
      <c r="D59" s="87">
        <f t="shared" ref="D59:L59" si="6">SUM(D56:D58)</f>
        <v>30184777</v>
      </c>
      <c r="E59" s="88">
        <f t="shared" si="6"/>
        <v>16629154</v>
      </c>
      <c r="F59" s="89">
        <f t="shared" si="6"/>
        <v>-7390479</v>
      </c>
      <c r="G59" s="87">
        <f t="shared" si="6"/>
        <v>-19223866</v>
      </c>
      <c r="H59" s="90">
        <f t="shared" si="6"/>
        <v>-19223866</v>
      </c>
      <c r="I59" s="91">
        <f t="shared" si="6"/>
        <v>9220047</v>
      </c>
      <c r="J59" s="92">
        <f t="shared" si="6"/>
        <v>21112656</v>
      </c>
      <c r="K59" s="87">
        <f t="shared" si="6"/>
        <v>-1089192</v>
      </c>
      <c r="L59" s="88">
        <f t="shared" si="6"/>
        <v>-20009859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3878196</v>
      </c>
      <c r="D9" s="29">
        <v>4006487</v>
      </c>
      <c r="E9" s="30">
        <v>4197040</v>
      </c>
      <c r="F9" s="31">
        <v>4421331</v>
      </c>
      <c r="G9" s="29">
        <v>4421331</v>
      </c>
      <c r="H9" s="32">
        <v>4421331</v>
      </c>
      <c r="I9" s="30">
        <v>3275213</v>
      </c>
      <c r="J9" s="33">
        <v>4615019</v>
      </c>
      <c r="K9" s="29">
        <v>4827310</v>
      </c>
      <c r="L9" s="32">
        <v>5049366</v>
      </c>
    </row>
    <row r="10" spans="1:12" ht="13.5" x14ac:dyDescent="0.25">
      <c r="A10" s="28" t="s">
        <v>26</v>
      </c>
      <c r="B10" s="21" t="s">
        <v>19</v>
      </c>
      <c r="C10" s="29">
        <v>269589</v>
      </c>
      <c r="D10" s="29">
        <v>196309</v>
      </c>
      <c r="E10" s="30">
        <v>554387</v>
      </c>
      <c r="F10" s="31">
        <v>603475</v>
      </c>
      <c r="G10" s="29">
        <v>7178258</v>
      </c>
      <c r="H10" s="32">
        <v>7178258</v>
      </c>
      <c r="I10" s="30">
        <v>630884</v>
      </c>
      <c r="J10" s="33">
        <v>5419131</v>
      </c>
      <c r="K10" s="29">
        <v>662165</v>
      </c>
      <c r="L10" s="32">
        <v>692624</v>
      </c>
    </row>
    <row r="11" spans="1:12" ht="13.5" x14ac:dyDescent="0.25">
      <c r="A11" s="28" t="s">
        <v>27</v>
      </c>
      <c r="B11" s="21" t="s">
        <v>19</v>
      </c>
      <c r="C11" s="29">
        <v>306427</v>
      </c>
      <c r="D11" s="29">
        <v>551666</v>
      </c>
      <c r="E11" s="30">
        <v>634719</v>
      </c>
      <c r="F11" s="31">
        <v>687970</v>
      </c>
      <c r="G11" s="29">
        <v>687970</v>
      </c>
      <c r="H11" s="32">
        <v>687970</v>
      </c>
      <c r="I11" s="30">
        <v>187455</v>
      </c>
      <c r="J11" s="33">
        <v>721681</v>
      </c>
      <c r="K11" s="29">
        <v>754878</v>
      </c>
      <c r="L11" s="32">
        <v>789602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6423720</v>
      </c>
      <c r="D14" s="29">
        <v>7600721</v>
      </c>
      <c r="E14" s="30">
        <v>14179386</v>
      </c>
      <c r="F14" s="31">
        <v>11491036</v>
      </c>
      <c r="G14" s="29">
        <v>15277890</v>
      </c>
      <c r="H14" s="32">
        <v>15277890</v>
      </c>
      <c r="I14" s="30">
        <v>11890663</v>
      </c>
      <c r="J14" s="33">
        <v>16026507</v>
      </c>
      <c r="K14" s="29">
        <v>16763726</v>
      </c>
      <c r="L14" s="32">
        <v>17534857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878068</v>
      </c>
      <c r="D17" s="34">
        <v>1122388</v>
      </c>
      <c r="E17" s="37">
        <v>1305819</v>
      </c>
      <c r="F17" s="39">
        <v>1509218</v>
      </c>
      <c r="G17" s="34">
        <v>1509218</v>
      </c>
      <c r="H17" s="37">
        <v>1509218</v>
      </c>
      <c r="I17" s="40">
        <v>1297399</v>
      </c>
      <c r="J17" s="39">
        <v>1583170</v>
      </c>
      <c r="K17" s="34">
        <v>1655996</v>
      </c>
      <c r="L17" s="37">
        <v>1732171</v>
      </c>
    </row>
    <row r="18" spans="1:12" ht="13.5" x14ac:dyDescent="0.25">
      <c r="A18" s="28" t="s">
        <v>34</v>
      </c>
      <c r="B18" s="21" t="s">
        <v>19</v>
      </c>
      <c r="C18" s="34">
        <v>407641</v>
      </c>
      <c r="D18" s="34">
        <v>445291</v>
      </c>
      <c r="E18" s="37">
        <v>414245</v>
      </c>
      <c r="F18" s="39">
        <v>406341</v>
      </c>
      <c r="G18" s="34">
        <v>408341</v>
      </c>
      <c r="H18" s="37">
        <v>408341</v>
      </c>
      <c r="I18" s="41">
        <v>338789</v>
      </c>
      <c r="J18" s="39">
        <v>428349</v>
      </c>
      <c r="K18" s="34">
        <v>448055</v>
      </c>
      <c r="L18" s="37">
        <v>468664</v>
      </c>
    </row>
    <row r="19" spans="1:12" ht="13.5" x14ac:dyDescent="0.25">
      <c r="A19" s="28" t="s">
        <v>35</v>
      </c>
      <c r="B19" s="21" t="s">
        <v>19</v>
      </c>
      <c r="C19" s="34">
        <v>375410</v>
      </c>
      <c r="D19" s="34">
        <v>393369</v>
      </c>
      <c r="E19" s="37">
        <v>237914</v>
      </c>
      <c r="F19" s="39">
        <v>164426</v>
      </c>
      <c r="G19" s="34">
        <v>755019</v>
      </c>
      <c r="H19" s="37">
        <v>755019</v>
      </c>
      <c r="I19" s="41">
        <v>696207</v>
      </c>
      <c r="J19" s="39">
        <v>793115</v>
      </c>
      <c r="K19" s="34">
        <v>829598</v>
      </c>
      <c r="L19" s="37">
        <v>867759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34318333</v>
      </c>
      <c r="D21" s="34">
        <v>34690264</v>
      </c>
      <c r="E21" s="37">
        <v>41073513</v>
      </c>
      <c r="F21" s="39">
        <v>45404434</v>
      </c>
      <c r="G21" s="34">
        <v>42329146</v>
      </c>
      <c r="H21" s="37">
        <v>42329146</v>
      </c>
      <c r="I21" s="41">
        <v>35458772</v>
      </c>
      <c r="J21" s="39">
        <v>44115630</v>
      </c>
      <c r="K21" s="34">
        <v>46144947</v>
      </c>
      <c r="L21" s="37">
        <v>48267617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1631305</v>
      </c>
      <c r="D23" s="34">
        <v>1328219</v>
      </c>
      <c r="E23" s="37">
        <v>978416</v>
      </c>
      <c r="F23" s="39">
        <v>876338</v>
      </c>
      <c r="G23" s="34">
        <v>876338</v>
      </c>
      <c r="H23" s="37">
        <v>876338</v>
      </c>
      <c r="I23" s="41">
        <v>399883</v>
      </c>
      <c r="J23" s="39">
        <v>919278</v>
      </c>
      <c r="K23" s="34">
        <v>961565</v>
      </c>
      <c r="L23" s="37">
        <v>1005798</v>
      </c>
    </row>
    <row r="24" spans="1:12" ht="13.5" x14ac:dyDescent="0.25">
      <c r="A24" s="28" t="s">
        <v>40</v>
      </c>
      <c r="B24" s="21" t="s">
        <v>19</v>
      </c>
      <c r="C24" s="34">
        <v>6853</v>
      </c>
      <c r="D24" s="34">
        <v>0</v>
      </c>
      <c r="E24" s="37">
        <v>2609</v>
      </c>
      <c r="F24" s="39">
        <v>18451</v>
      </c>
      <c r="G24" s="34">
        <v>18451</v>
      </c>
      <c r="H24" s="37">
        <v>18451</v>
      </c>
      <c r="I24" s="41">
        <v>50305</v>
      </c>
      <c r="J24" s="39">
        <v>19355</v>
      </c>
      <c r="K24" s="34">
        <v>20245</v>
      </c>
      <c r="L24" s="37">
        <v>21177</v>
      </c>
    </row>
    <row r="25" spans="1:12" ht="13.5" x14ac:dyDescent="0.25">
      <c r="A25" s="28" t="s">
        <v>41</v>
      </c>
      <c r="B25" s="21" t="s">
        <v>19</v>
      </c>
      <c r="C25" s="34">
        <v>168530360</v>
      </c>
      <c r="D25" s="34">
        <v>149161456</v>
      </c>
      <c r="E25" s="37">
        <v>161784096</v>
      </c>
      <c r="F25" s="39">
        <v>170568000</v>
      </c>
      <c r="G25" s="34">
        <v>171098905</v>
      </c>
      <c r="H25" s="37">
        <v>171098905</v>
      </c>
      <c r="I25" s="41">
        <v>111330724</v>
      </c>
      <c r="J25" s="39">
        <v>179345000</v>
      </c>
      <c r="K25" s="34">
        <v>176312000</v>
      </c>
      <c r="L25" s="37">
        <v>170543000</v>
      </c>
    </row>
    <row r="26" spans="1:12" ht="13.5" x14ac:dyDescent="0.25">
      <c r="A26" s="28" t="s">
        <v>28</v>
      </c>
      <c r="B26" s="21" t="s">
        <v>19</v>
      </c>
      <c r="C26" s="34">
        <v>5355216</v>
      </c>
      <c r="D26" s="34">
        <v>6149278</v>
      </c>
      <c r="E26" s="37">
        <v>6469455</v>
      </c>
      <c r="F26" s="39">
        <v>6159526</v>
      </c>
      <c r="G26" s="34">
        <v>5659526</v>
      </c>
      <c r="H26" s="37">
        <v>5659526</v>
      </c>
      <c r="I26" s="41">
        <v>4262858</v>
      </c>
      <c r="J26" s="39">
        <v>5936843</v>
      </c>
      <c r="K26" s="34">
        <v>6209938</v>
      </c>
      <c r="L26" s="37">
        <v>6495595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1685617</v>
      </c>
      <c r="F29" s="39">
        <v>2488000</v>
      </c>
      <c r="G29" s="34">
        <v>2488000</v>
      </c>
      <c r="H29" s="37">
        <v>2488000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1348000</v>
      </c>
      <c r="E30" s="37">
        <v>782000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222381118</v>
      </c>
      <c r="D32" s="52">
        <f t="shared" ref="D32:L32" si="0">SUM(D6:D19)+SUM(D21:D31)</f>
        <v>206993448</v>
      </c>
      <c r="E32" s="53">
        <f t="shared" si="0"/>
        <v>234299216</v>
      </c>
      <c r="F32" s="54">
        <f t="shared" si="0"/>
        <v>244798546</v>
      </c>
      <c r="G32" s="52">
        <f t="shared" si="0"/>
        <v>252708393</v>
      </c>
      <c r="H32" s="55">
        <f t="shared" si="0"/>
        <v>252708393</v>
      </c>
      <c r="I32" s="56">
        <f t="shared" si="0"/>
        <v>169819152</v>
      </c>
      <c r="J32" s="57">
        <f t="shared" si="0"/>
        <v>259923078</v>
      </c>
      <c r="K32" s="52">
        <f t="shared" si="0"/>
        <v>255590423</v>
      </c>
      <c r="L32" s="53">
        <f t="shared" si="0"/>
        <v>253468230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66030807</v>
      </c>
      <c r="D34" s="34">
        <v>73587046</v>
      </c>
      <c r="E34" s="37">
        <v>75433112</v>
      </c>
      <c r="F34" s="38">
        <v>92616030</v>
      </c>
      <c r="G34" s="34">
        <v>92491030</v>
      </c>
      <c r="H34" s="40">
        <v>92491030</v>
      </c>
      <c r="I34" s="41">
        <v>65926642</v>
      </c>
      <c r="J34" s="39">
        <v>102736443</v>
      </c>
      <c r="K34" s="34">
        <v>107127700</v>
      </c>
      <c r="L34" s="37">
        <v>112055569</v>
      </c>
    </row>
    <row r="35" spans="1:12" ht="13.5" x14ac:dyDescent="0.25">
      <c r="A35" s="28" t="s">
        <v>49</v>
      </c>
      <c r="B35" s="21" t="s">
        <v>19</v>
      </c>
      <c r="C35" s="34">
        <v>11597581</v>
      </c>
      <c r="D35" s="34">
        <v>11445177</v>
      </c>
      <c r="E35" s="37">
        <v>11578371</v>
      </c>
      <c r="F35" s="38">
        <v>12483886</v>
      </c>
      <c r="G35" s="34">
        <v>12483886</v>
      </c>
      <c r="H35" s="40">
        <v>12483886</v>
      </c>
      <c r="I35" s="41">
        <v>8962502</v>
      </c>
      <c r="J35" s="39">
        <v>13057458</v>
      </c>
      <c r="K35" s="34">
        <v>13658100</v>
      </c>
      <c r="L35" s="37">
        <v>14286374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2972693</v>
      </c>
      <c r="D37" s="34">
        <v>3590708</v>
      </c>
      <c r="E37" s="37">
        <v>3697209</v>
      </c>
      <c r="F37" s="39">
        <v>4817218</v>
      </c>
      <c r="G37" s="34">
        <v>6634511</v>
      </c>
      <c r="H37" s="37">
        <v>6634511</v>
      </c>
      <c r="I37" s="41">
        <v>4311250</v>
      </c>
      <c r="J37" s="39">
        <v>7478509</v>
      </c>
      <c r="K37" s="34">
        <v>7822521</v>
      </c>
      <c r="L37" s="37">
        <v>8182355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5039890</v>
      </c>
      <c r="G38" s="34">
        <v>2039890</v>
      </c>
      <c r="H38" s="40">
        <v>2039890</v>
      </c>
      <c r="I38" s="41">
        <v>0</v>
      </c>
      <c r="J38" s="39">
        <v>4745911</v>
      </c>
      <c r="K38" s="34">
        <v>3702725</v>
      </c>
      <c r="L38" s="37">
        <v>3873049</v>
      </c>
    </row>
    <row r="39" spans="1:12" ht="13.5" x14ac:dyDescent="0.25">
      <c r="A39" s="28" t="s">
        <v>55</v>
      </c>
      <c r="B39" s="21" t="s">
        <v>19</v>
      </c>
      <c r="C39" s="34">
        <v>32994532</v>
      </c>
      <c r="D39" s="34">
        <v>48220450</v>
      </c>
      <c r="E39" s="37">
        <v>45220178</v>
      </c>
      <c r="F39" s="39">
        <v>57348918</v>
      </c>
      <c r="G39" s="34">
        <v>44248225</v>
      </c>
      <c r="H39" s="37">
        <v>44248225</v>
      </c>
      <c r="I39" s="41">
        <v>30057697</v>
      </c>
      <c r="J39" s="39">
        <v>41230865</v>
      </c>
      <c r="K39" s="34">
        <v>37330268</v>
      </c>
      <c r="L39" s="37">
        <v>26267244</v>
      </c>
    </row>
    <row r="40" spans="1:12" ht="13.5" x14ac:dyDescent="0.25">
      <c r="A40" s="28" t="s">
        <v>28</v>
      </c>
      <c r="B40" s="21" t="s">
        <v>19</v>
      </c>
      <c r="C40" s="34">
        <v>1046806</v>
      </c>
      <c r="D40" s="34">
        <v>1618483</v>
      </c>
      <c r="E40" s="37">
        <v>2279911</v>
      </c>
      <c r="F40" s="38">
        <v>1618213</v>
      </c>
      <c r="G40" s="34">
        <v>1618213</v>
      </c>
      <c r="H40" s="40">
        <v>1618213</v>
      </c>
      <c r="I40" s="41">
        <v>621630</v>
      </c>
      <c r="J40" s="39">
        <v>1097123</v>
      </c>
      <c r="K40" s="34">
        <v>1147591</v>
      </c>
      <c r="L40" s="37">
        <v>1200380</v>
      </c>
    </row>
    <row r="41" spans="1:12" ht="13.5" x14ac:dyDescent="0.25">
      <c r="A41" s="28" t="s">
        <v>56</v>
      </c>
      <c r="B41" s="21" t="s">
        <v>19</v>
      </c>
      <c r="C41" s="34">
        <v>23343360</v>
      </c>
      <c r="D41" s="34">
        <v>52694779</v>
      </c>
      <c r="E41" s="37">
        <v>54257386</v>
      </c>
      <c r="F41" s="38">
        <v>49513724</v>
      </c>
      <c r="G41" s="34">
        <v>69826514</v>
      </c>
      <c r="H41" s="40">
        <v>69826514</v>
      </c>
      <c r="I41" s="41">
        <v>44398319</v>
      </c>
      <c r="J41" s="39">
        <v>68109736</v>
      </c>
      <c r="K41" s="34">
        <v>61301594</v>
      </c>
      <c r="L41" s="37">
        <v>63468741</v>
      </c>
    </row>
    <row r="42" spans="1:12" ht="13.5" x14ac:dyDescent="0.25">
      <c r="A42" s="28" t="s">
        <v>57</v>
      </c>
      <c r="B42" s="21" t="s">
        <v>19</v>
      </c>
      <c r="C42" s="34">
        <v>2031153</v>
      </c>
      <c r="D42" s="34">
        <v>1051640</v>
      </c>
      <c r="E42" s="37">
        <v>499484</v>
      </c>
      <c r="F42" s="39">
        <v>700000</v>
      </c>
      <c r="G42" s="34">
        <v>1750000</v>
      </c>
      <c r="H42" s="37">
        <v>1750000</v>
      </c>
      <c r="I42" s="41">
        <v>1606576</v>
      </c>
      <c r="J42" s="39">
        <v>1700000</v>
      </c>
      <c r="K42" s="34">
        <v>1778200</v>
      </c>
      <c r="L42" s="37">
        <v>1859997</v>
      </c>
    </row>
    <row r="43" spans="1:12" ht="13.5" x14ac:dyDescent="0.25">
      <c r="A43" s="28" t="s">
        <v>58</v>
      </c>
      <c r="B43" s="21" t="s">
        <v>19</v>
      </c>
      <c r="C43" s="34">
        <v>1751082</v>
      </c>
      <c r="D43" s="34">
        <v>5509478</v>
      </c>
      <c r="E43" s="37">
        <v>1256790</v>
      </c>
      <c r="F43" s="38">
        <v>3399845</v>
      </c>
      <c r="G43" s="34">
        <v>2399845</v>
      </c>
      <c r="H43" s="40">
        <v>2399845</v>
      </c>
      <c r="I43" s="41">
        <v>110727</v>
      </c>
      <c r="J43" s="39">
        <v>3899844</v>
      </c>
      <c r="K43" s="34">
        <v>4079111</v>
      </c>
      <c r="L43" s="37">
        <v>4266624</v>
      </c>
    </row>
    <row r="44" spans="1:12" ht="13.5" x14ac:dyDescent="0.25">
      <c r="A44" s="28" t="s">
        <v>59</v>
      </c>
      <c r="B44" s="21" t="s">
        <v>19</v>
      </c>
      <c r="C44" s="34">
        <v>24275422</v>
      </c>
      <c r="D44" s="34">
        <v>31813477</v>
      </c>
      <c r="E44" s="37">
        <v>35928990</v>
      </c>
      <c r="F44" s="39">
        <v>37255222</v>
      </c>
      <c r="G44" s="34">
        <v>45690126</v>
      </c>
      <c r="H44" s="37">
        <v>45690126</v>
      </c>
      <c r="I44" s="41">
        <v>36848262</v>
      </c>
      <c r="J44" s="39">
        <v>46077416</v>
      </c>
      <c r="K44" s="34">
        <v>46280703</v>
      </c>
      <c r="L44" s="37">
        <v>48409616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166043436</v>
      </c>
      <c r="D47" s="52">
        <f t="shared" ref="D47:L47" si="1">SUM(D34:D46)</f>
        <v>229531238</v>
      </c>
      <c r="E47" s="53">
        <f t="shared" si="1"/>
        <v>230151431</v>
      </c>
      <c r="F47" s="54">
        <f t="shared" si="1"/>
        <v>264792946</v>
      </c>
      <c r="G47" s="52">
        <f t="shared" si="1"/>
        <v>279182240</v>
      </c>
      <c r="H47" s="53">
        <f t="shared" si="1"/>
        <v>279182240</v>
      </c>
      <c r="I47" s="56">
        <f t="shared" si="1"/>
        <v>192843605</v>
      </c>
      <c r="J47" s="57">
        <f t="shared" si="1"/>
        <v>290133305</v>
      </c>
      <c r="K47" s="52">
        <f t="shared" si="1"/>
        <v>284228513</v>
      </c>
      <c r="L47" s="53">
        <f t="shared" si="1"/>
        <v>283869949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56337682</v>
      </c>
      <c r="D48" s="61">
        <f t="shared" si="2"/>
        <v>-22537790</v>
      </c>
      <c r="E48" s="62">
        <f t="shared" si="2"/>
        <v>4147785</v>
      </c>
      <c r="F48" s="63">
        <f t="shared" si="2"/>
        <v>-19994400</v>
      </c>
      <c r="G48" s="61">
        <f t="shared" si="2"/>
        <v>-26473847</v>
      </c>
      <c r="H48" s="62">
        <f t="shared" si="2"/>
        <v>-26473847</v>
      </c>
      <c r="I48" s="64">
        <f t="shared" si="2"/>
        <v>-23024453</v>
      </c>
      <c r="J48" s="65">
        <f t="shared" si="2"/>
        <v>-30210227</v>
      </c>
      <c r="K48" s="61">
        <f t="shared" si="2"/>
        <v>-28638090</v>
      </c>
      <c r="L48" s="62">
        <f t="shared" si="2"/>
        <v>-30401719</v>
      </c>
    </row>
    <row r="49" spans="1:12" ht="25.5" x14ac:dyDescent="0.25">
      <c r="A49" s="66" t="s">
        <v>64</v>
      </c>
      <c r="B49" s="21" t="s">
        <v>65</v>
      </c>
      <c r="C49" s="34">
        <v>29067050</v>
      </c>
      <c r="D49" s="34">
        <v>50942783</v>
      </c>
      <c r="E49" s="37">
        <v>43107565</v>
      </c>
      <c r="F49" s="39">
        <v>31779000</v>
      </c>
      <c r="G49" s="34">
        <v>31854000</v>
      </c>
      <c r="H49" s="37">
        <v>31854000</v>
      </c>
      <c r="I49" s="41">
        <v>11436788</v>
      </c>
      <c r="J49" s="39">
        <v>31718000</v>
      </c>
      <c r="K49" s="34">
        <v>32694000</v>
      </c>
      <c r="L49" s="37">
        <v>35256000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85404732</v>
      </c>
      <c r="D51" s="68">
        <f t="shared" si="3"/>
        <v>28404993</v>
      </c>
      <c r="E51" s="69">
        <f t="shared" si="3"/>
        <v>47255350</v>
      </c>
      <c r="F51" s="70">
        <f t="shared" si="3"/>
        <v>11784600</v>
      </c>
      <c r="G51" s="68">
        <f t="shared" si="3"/>
        <v>5380153</v>
      </c>
      <c r="H51" s="69">
        <f t="shared" si="3"/>
        <v>5380153</v>
      </c>
      <c r="I51" s="71">
        <f t="shared" si="3"/>
        <v>-11587665</v>
      </c>
      <c r="J51" s="72">
        <f t="shared" si="3"/>
        <v>1507773</v>
      </c>
      <c r="K51" s="68">
        <f t="shared" si="3"/>
        <v>4055910</v>
      </c>
      <c r="L51" s="69">
        <f t="shared" si="3"/>
        <v>4854281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85404732</v>
      </c>
      <c r="D53" s="79">
        <f t="shared" ref="D53:L53" si="4">+D51-D52</f>
        <v>28404993</v>
      </c>
      <c r="E53" s="80">
        <f t="shared" si="4"/>
        <v>47255350</v>
      </c>
      <c r="F53" s="81">
        <f t="shared" si="4"/>
        <v>11784600</v>
      </c>
      <c r="G53" s="79">
        <f t="shared" si="4"/>
        <v>5380153</v>
      </c>
      <c r="H53" s="80">
        <f t="shared" si="4"/>
        <v>5380153</v>
      </c>
      <c r="I53" s="82">
        <f t="shared" si="4"/>
        <v>-11587665</v>
      </c>
      <c r="J53" s="83">
        <f t="shared" si="4"/>
        <v>1507773</v>
      </c>
      <c r="K53" s="79">
        <f t="shared" si="4"/>
        <v>4055910</v>
      </c>
      <c r="L53" s="80">
        <f t="shared" si="4"/>
        <v>4854281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85404732</v>
      </c>
      <c r="D56" s="68">
        <f t="shared" ref="D56:L56" si="5">SUM(D53:D55)</f>
        <v>28404993</v>
      </c>
      <c r="E56" s="69">
        <f t="shared" si="5"/>
        <v>47255350</v>
      </c>
      <c r="F56" s="70">
        <f t="shared" si="5"/>
        <v>11784600</v>
      </c>
      <c r="G56" s="68">
        <f t="shared" si="5"/>
        <v>5380153</v>
      </c>
      <c r="H56" s="69">
        <f t="shared" si="5"/>
        <v>5380153</v>
      </c>
      <c r="I56" s="71">
        <f t="shared" si="5"/>
        <v>-11587665</v>
      </c>
      <c r="J56" s="72">
        <f t="shared" si="5"/>
        <v>1507773</v>
      </c>
      <c r="K56" s="68">
        <f t="shared" si="5"/>
        <v>4055910</v>
      </c>
      <c r="L56" s="69">
        <f t="shared" si="5"/>
        <v>4854281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85404732</v>
      </c>
      <c r="D59" s="87">
        <f t="shared" ref="D59:L59" si="6">SUM(D56:D58)</f>
        <v>28404993</v>
      </c>
      <c r="E59" s="88">
        <f t="shared" si="6"/>
        <v>47255350</v>
      </c>
      <c r="F59" s="89">
        <f t="shared" si="6"/>
        <v>11784600</v>
      </c>
      <c r="G59" s="87">
        <f t="shared" si="6"/>
        <v>5380153</v>
      </c>
      <c r="H59" s="90">
        <f t="shared" si="6"/>
        <v>5380153</v>
      </c>
      <c r="I59" s="91">
        <f t="shared" si="6"/>
        <v>-11587665</v>
      </c>
      <c r="J59" s="92">
        <f t="shared" si="6"/>
        <v>1507773</v>
      </c>
      <c r="K59" s="87">
        <f t="shared" si="6"/>
        <v>4055910</v>
      </c>
      <c r="L59" s="88">
        <f t="shared" si="6"/>
        <v>4854281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54002749</v>
      </c>
      <c r="D7" s="29">
        <v>49353316</v>
      </c>
      <c r="E7" s="30">
        <v>64524971</v>
      </c>
      <c r="F7" s="31">
        <v>61123000</v>
      </c>
      <c r="G7" s="29">
        <v>53720503</v>
      </c>
      <c r="H7" s="32">
        <v>53720503</v>
      </c>
      <c r="I7" s="30">
        <v>59302008</v>
      </c>
      <c r="J7" s="33">
        <v>56943710</v>
      </c>
      <c r="K7" s="29">
        <v>65272256</v>
      </c>
      <c r="L7" s="32">
        <v>68470595</v>
      </c>
    </row>
    <row r="8" spans="1:12" ht="13.5" x14ac:dyDescent="0.25">
      <c r="A8" s="28" t="s">
        <v>24</v>
      </c>
      <c r="B8" s="21" t="s">
        <v>22</v>
      </c>
      <c r="C8" s="29">
        <v>13762007</v>
      </c>
      <c r="D8" s="29">
        <v>12206838</v>
      </c>
      <c r="E8" s="30">
        <v>13148851</v>
      </c>
      <c r="F8" s="31">
        <v>15069311</v>
      </c>
      <c r="G8" s="29">
        <v>13444845</v>
      </c>
      <c r="H8" s="32">
        <v>13444845</v>
      </c>
      <c r="I8" s="30">
        <v>13256076</v>
      </c>
      <c r="J8" s="33">
        <v>14251525</v>
      </c>
      <c r="K8" s="29">
        <v>15106619</v>
      </c>
      <c r="L8" s="32">
        <v>15846844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516911</v>
      </c>
      <c r="D10" s="29">
        <v>417347</v>
      </c>
      <c r="E10" s="30">
        <v>741024</v>
      </c>
      <c r="F10" s="31">
        <v>875794</v>
      </c>
      <c r="G10" s="29">
        <v>585167</v>
      </c>
      <c r="H10" s="32">
        <v>585167</v>
      </c>
      <c r="I10" s="30">
        <v>177507</v>
      </c>
      <c r="J10" s="33">
        <v>662530</v>
      </c>
      <c r="K10" s="29">
        <v>693007</v>
      </c>
      <c r="L10" s="32">
        <v>726964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10100466</v>
      </c>
      <c r="D13" s="29">
        <v>11220890</v>
      </c>
      <c r="E13" s="30">
        <v>14116775</v>
      </c>
      <c r="F13" s="31">
        <v>11960275</v>
      </c>
      <c r="G13" s="29">
        <v>15713340</v>
      </c>
      <c r="H13" s="32">
        <v>15713340</v>
      </c>
      <c r="I13" s="30">
        <v>16536039</v>
      </c>
      <c r="J13" s="33">
        <v>16655074</v>
      </c>
      <c r="K13" s="29">
        <v>17653806</v>
      </c>
      <c r="L13" s="32">
        <v>18518842</v>
      </c>
    </row>
    <row r="14" spans="1:12" ht="13.5" x14ac:dyDescent="0.25">
      <c r="A14" s="28" t="s">
        <v>30</v>
      </c>
      <c r="B14" s="21" t="s">
        <v>19</v>
      </c>
      <c r="C14" s="29">
        <v>3011393</v>
      </c>
      <c r="D14" s="29">
        <v>5103853</v>
      </c>
      <c r="E14" s="30">
        <v>10858254</v>
      </c>
      <c r="F14" s="31">
        <v>5713229</v>
      </c>
      <c r="G14" s="29">
        <v>19570418</v>
      </c>
      <c r="H14" s="32">
        <v>19570418</v>
      </c>
      <c r="I14" s="30">
        <v>25771535</v>
      </c>
      <c r="J14" s="33">
        <v>17434585</v>
      </c>
      <c r="K14" s="29">
        <v>16551659</v>
      </c>
      <c r="L14" s="32">
        <v>17378091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261372</v>
      </c>
      <c r="D19" s="34">
        <v>401694</v>
      </c>
      <c r="E19" s="37">
        <v>809532</v>
      </c>
      <c r="F19" s="39">
        <v>388252</v>
      </c>
      <c r="G19" s="34">
        <v>388252</v>
      </c>
      <c r="H19" s="37">
        <v>388252</v>
      </c>
      <c r="I19" s="41">
        <v>1240817</v>
      </c>
      <c r="J19" s="39">
        <v>403781</v>
      </c>
      <c r="K19" s="34">
        <v>419931</v>
      </c>
      <c r="L19" s="37">
        <v>440508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2452780</v>
      </c>
      <c r="E23" s="37">
        <v>0</v>
      </c>
      <c r="F23" s="39">
        <v>0</v>
      </c>
      <c r="G23" s="34">
        <v>0</v>
      </c>
      <c r="H23" s="37">
        <v>0</v>
      </c>
      <c r="I23" s="41">
        <v>478418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430342254</v>
      </c>
      <c r="D25" s="34">
        <v>453938944</v>
      </c>
      <c r="E25" s="37">
        <v>452459743</v>
      </c>
      <c r="F25" s="39">
        <v>493839885</v>
      </c>
      <c r="G25" s="34">
        <v>479090050</v>
      </c>
      <c r="H25" s="37">
        <v>479090050</v>
      </c>
      <c r="I25" s="41">
        <v>476621285</v>
      </c>
      <c r="J25" s="39">
        <v>532623491</v>
      </c>
      <c r="K25" s="34">
        <v>571788043</v>
      </c>
      <c r="L25" s="37">
        <v>609441036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688000</v>
      </c>
      <c r="E30" s="37">
        <v>3755000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511997152</v>
      </c>
      <c r="D32" s="52">
        <f t="shared" ref="D32:L32" si="0">SUM(D6:D19)+SUM(D21:D31)</f>
        <v>535783662</v>
      </c>
      <c r="E32" s="53">
        <f t="shared" si="0"/>
        <v>560414150</v>
      </c>
      <c r="F32" s="54">
        <f t="shared" si="0"/>
        <v>588969746</v>
      </c>
      <c r="G32" s="52">
        <f t="shared" si="0"/>
        <v>582512575</v>
      </c>
      <c r="H32" s="55">
        <f t="shared" si="0"/>
        <v>582512575</v>
      </c>
      <c r="I32" s="56">
        <f t="shared" si="0"/>
        <v>593383685</v>
      </c>
      <c r="J32" s="57">
        <f t="shared" si="0"/>
        <v>638974696</v>
      </c>
      <c r="K32" s="52">
        <f t="shared" si="0"/>
        <v>687485321</v>
      </c>
      <c r="L32" s="53">
        <f t="shared" si="0"/>
        <v>730822880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217969192</v>
      </c>
      <c r="D34" s="34">
        <v>238375655</v>
      </c>
      <c r="E34" s="37">
        <v>245707456</v>
      </c>
      <c r="F34" s="38">
        <v>256782713</v>
      </c>
      <c r="G34" s="34">
        <v>256782714</v>
      </c>
      <c r="H34" s="40">
        <v>256782714</v>
      </c>
      <c r="I34" s="41">
        <v>251446243</v>
      </c>
      <c r="J34" s="39">
        <v>273607186</v>
      </c>
      <c r="K34" s="34">
        <v>289913816</v>
      </c>
      <c r="L34" s="37">
        <v>307185597</v>
      </c>
    </row>
    <row r="35" spans="1:12" ht="13.5" x14ac:dyDescent="0.25">
      <c r="A35" s="28" t="s">
        <v>49</v>
      </c>
      <c r="B35" s="21" t="s">
        <v>19</v>
      </c>
      <c r="C35" s="34">
        <v>7812671</v>
      </c>
      <c r="D35" s="34">
        <v>7238606</v>
      </c>
      <c r="E35" s="37">
        <v>6987876</v>
      </c>
      <c r="F35" s="38">
        <v>8118813</v>
      </c>
      <c r="G35" s="34">
        <v>8118813</v>
      </c>
      <c r="H35" s="40">
        <v>8118813</v>
      </c>
      <c r="I35" s="41">
        <v>6931919</v>
      </c>
      <c r="J35" s="39">
        <v>8605929</v>
      </c>
      <c r="K35" s="34">
        <v>9122282</v>
      </c>
      <c r="L35" s="37">
        <v>9669616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27868396</v>
      </c>
      <c r="D37" s="34">
        <v>44660967</v>
      </c>
      <c r="E37" s="37">
        <v>33985639</v>
      </c>
      <c r="F37" s="39">
        <v>28431379</v>
      </c>
      <c r="G37" s="34">
        <v>35246337</v>
      </c>
      <c r="H37" s="37">
        <v>35246337</v>
      </c>
      <c r="I37" s="41">
        <v>30011863</v>
      </c>
      <c r="J37" s="39">
        <v>36809626</v>
      </c>
      <c r="K37" s="34">
        <v>38241369</v>
      </c>
      <c r="L37" s="37">
        <v>40114901</v>
      </c>
    </row>
    <row r="38" spans="1:12" ht="13.5" x14ac:dyDescent="0.25">
      <c r="A38" s="28" t="s">
        <v>53</v>
      </c>
      <c r="B38" s="21" t="s">
        <v>54</v>
      </c>
      <c r="C38" s="34">
        <v>30921423</v>
      </c>
      <c r="D38" s="34">
        <v>7533316</v>
      </c>
      <c r="E38" s="37">
        <v>-1201543</v>
      </c>
      <c r="F38" s="38">
        <v>28300000</v>
      </c>
      <c r="G38" s="34">
        <v>28300000</v>
      </c>
      <c r="H38" s="40">
        <v>28300000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79358825</v>
      </c>
      <c r="D39" s="34">
        <v>81504777</v>
      </c>
      <c r="E39" s="37">
        <v>93063087</v>
      </c>
      <c r="F39" s="39">
        <v>97007006</v>
      </c>
      <c r="G39" s="34">
        <v>97007006</v>
      </c>
      <c r="H39" s="37">
        <v>97007006</v>
      </c>
      <c r="I39" s="41">
        <v>94941466</v>
      </c>
      <c r="J39" s="39">
        <v>101836822</v>
      </c>
      <c r="K39" s="34">
        <v>106824346</v>
      </c>
      <c r="L39" s="37">
        <v>112055277</v>
      </c>
    </row>
    <row r="40" spans="1:12" ht="13.5" x14ac:dyDescent="0.25">
      <c r="A40" s="28" t="s">
        <v>28</v>
      </c>
      <c r="B40" s="21" t="s">
        <v>19</v>
      </c>
      <c r="C40" s="34">
        <v>995437</v>
      </c>
      <c r="D40" s="34">
        <v>306520</v>
      </c>
      <c r="E40" s="37">
        <v>112875</v>
      </c>
      <c r="F40" s="38">
        <v>100000</v>
      </c>
      <c r="G40" s="34">
        <v>104306</v>
      </c>
      <c r="H40" s="40">
        <v>104306</v>
      </c>
      <c r="I40" s="41">
        <v>2153</v>
      </c>
      <c r="J40" s="39">
        <v>114963</v>
      </c>
      <c r="K40" s="34">
        <v>120251</v>
      </c>
      <c r="L40" s="37">
        <v>125725</v>
      </c>
    </row>
    <row r="41" spans="1:12" ht="13.5" x14ac:dyDescent="0.25">
      <c r="A41" s="28" t="s">
        <v>56</v>
      </c>
      <c r="B41" s="21" t="s">
        <v>19</v>
      </c>
      <c r="C41" s="34">
        <v>129575465</v>
      </c>
      <c r="D41" s="34">
        <v>172985077</v>
      </c>
      <c r="E41" s="37">
        <v>134273518</v>
      </c>
      <c r="F41" s="38">
        <v>140219705</v>
      </c>
      <c r="G41" s="34">
        <v>150085213</v>
      </c>
      <c r="H41" s="40">
        <v>150085213</v>
      </c>
      <c r="I41" s="41">
        <v>120320798</v>
      </c>
      <c r="J41" s="39">
        <v>152096965</v>
      </c>
      <c r="K41" s="34">
        <v>174296598</v>
      </c>
      <c r="L41" s="37">
        <v>189260778</v>
      </c>
    </row>
    <row r="42" spans="1:12" ht="13.5" x14ac:dyDescent="0.25">
      <c r="A42" s="28" t="s">
        <v>57</v>
      </c>
      <c r="B42" s="21" t="s">
        <v>19</v>
      </c>
      <c r="C42" s="34">
        <v>17000000</v>
      </c>
      <c r="D42" s="34">
        <v>15100000</v>
      </c>
      <c r="E42" s="37">
        <v>15290000</v>
      </c>
      <c r="F42" s="39">
        <v>2500000</v>
      </c>
      <c r="G42" s="34">
        <v>2500000</v>
      </c>
      <c r="H42" s="37">
        <v>2500000</v>
      </c>
      <c r="I42" s="41">
        <v>0</v>
      </c>
      <c r="J42" s="39">
        <v>6700000</v>
      </c>
      <c r="K42" s="34">
        <v>7008200</v>
      </c>
      <c r="L42" s="37">
        <v>7323569</v>
      </c>
    </row>
    <row r="43" spans="1:12" ht="13.5" x14ac:dyDescent="0.25">
      <c r="A43" s="28" t="s">
        <v>58</v>
      </c>
      <c r="B43" s="21" t="s">
        <v>19</v>
      </c>
      <c r="C43" s="34">
        <v>812464</v>
      </c>
      <c r="D43" s="34">
        <v>7613554</v>
      </c>
      <c r="E43" s="37">
        <v>34789639</v>
      </c>
      <c r="F43" s="38">
        <v>30417956</v>
      </c>
      <c r="G43" s="34">
        <v>30417956</v>
      </c>
      <c r="H43" s="40">
        <v>30417956</v>
      </c>
      <c r="I43" s="41">
        <v>0</v>
      </c>
      <c r="J43" s="39">
        <v>31908435</v>
      </c>
      <c r="K43" s="34">
        <v>33471949</v>
      </c>
      <c r="L43" s="37">
        <v>35112074</v>
      </c>
    </row>
    <row r="44" spans="1:12" ht="13.5" x14ac:dyDescent="0.25">
      <c r="A44" s="28" t="s">
        <v>59</v>
      </c>
      <c r="B44" s="21" t="s">
        <v>19</v>
      </c>
      <c r="C44" s="34">
        <v>56899857</v>
      </c>
      <c r="D44" s="34">
        <v>63457778</v>
      </c>
      <c r="E44" s="37">
        <v>69171836</v>
      </c>
      <c r="F44" s="39">
        <v>92276790</v>
      </c>
      <c r="G44" s="34">
        <v>98016026</v>
      </c>
      <c r="H44" s="37">
        <v>98016026</v>
      </c>
      <c r="I44" s="41">
        <v>87275161</v>
      </c>
      <c r="J44" s="39">
        <v>104256806</v>
      </c>
      <c r="K44" s="34">
        <v>107132499</v>
      </c>
      <c r="L44" s="37">
        <v>111744530</v>
      </c>
    </row>
    <row r="45" spans="1:12" ht="13.5" x14ac:dyDescent="0.25">
      <c r="A45" s="28" t="s">
        <v>60</v>
      </c>
      <c r="B45" s="21" t="s">
        <v>19</v>
      </c>
      <c r="C45" s="34">
        <v>6496393</v>
      </c>
      <c r="D45" s="34">
        <v>1940404</v>
      </c>
      <c r="E45" s="37">
        <v>2875378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575710123</v>
      </c>
      <c r="D47" s="52">
        <f t="shared" ref="D47:L47" si="1">SUM(D34:D46)</f>
        <v>640716654</v>
      </c>
      <c r="E47" s="53">
        <f t="shared" si="1"/>
        <v>635055761</v>
      </c>
      <c r="F47" s="54">
        <f t="shared" si="1"/>
        <v>684154362</v>
      </c>
      <c r="G47" s="52">
        <f t="shared" si="1"/>
        <v>706578371</v>
      </c>
      <c r="H47" s="53">
        <f t="shared" si="1"/>
        <v>706578371</v>
      </c>
      <c r="I47" s="56">
        <f t="shared" si="1"/>
        <v>590929603</v>
      </c>
      <c r="J47" s="57">
        <f t="shared" si="1"/>
        <v>715936732</v>
      </c>
      <c r="K47" s="52">
        <f t="shared" si="1"/>
        <v>766131310</v>
      </c>
      <c r="L47" s="53">
        <f t="shared" si="1"/>
        <v>812592067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-63712971</v>
      </c>
      <c r="D48" s="61">
        <f t="shared" si="2"/>
        <v>-104932992</v>
      </c>
      <c r="E48" s="62">
        <f t="shared" si="2"/>
        <v>-74641611</v>
      </c>
      <c r="F48" s="63">
        <f t="shared" si="2"/>
        <v>-95184616</v>
      </c>
      <c r="G48" s="61">
        <f t="shared" si="2"/>
        <v>-124065796</v>
      </c>
      <c r="H48" s="62">
        <f t="shared" si="2"/>
        <v>-124065796</v>
      </c>
      <c r="I48" s="64">
        <f t="shared" si="2"/>
        <v>2454082</v>
      </c>
      <c r="J48" s="65">
        <f t="shared" si="2"/>
        <v>-76962036</v>
      </c>
      <c r="K48" s="61">
        <f t="shared" si="2"/>
        <v>-78645989</v>
      </c>
      <c r="L48" s="62">
        <f t="shared" si="2"/>
        <v>-81769187</v>
      </c>
    </row>
    <row r="49" spans="1:12" ht="25.5" x14ac:dyDescent="0.25">
      <c r="A49" s="66" t="s">
        <v>64</v>
      </c>
      <c r="B49" s="21" t="s">
        <v>65</v>
      </c>
      <c r="C49" s="34">
        <v>302857467</v>
      </c>
      <c r="D49" s="34">
        <v>311859816</v>
      </c>
      <c r="E49" s="37">
        <v>283337677</v>
      </c>
      <c r="F49" s="39">
        <v>321352114</v>
      </c>
      <c r="G49" s="34">
        <v>351938110</v>
      </c>
      <c r="H49" s="37">
        <v>351938110</v>
      </c>
      <c r="I49" s="41">
        <v>318688706</v>
      </c>
      <c r="J49" s="39">
        <v>318123509</v>
      </c>
      <c r="K49" s="34">
        <v>314220757</v>
      </c>
      <c r="L49" s="37">
        <v>343323516</v>
      </c>
    </row>
    <row r="50" spans="1:12" ht="13.5" x14ac:dyDescent="0.25">
      <c r="A50" s="66" t="s">
        <v>66</v>
      </c>
      <c r="B50" s="21" t="s">
        <v>65</v>
      </c>
      <c r="C50" s="34">
        <v>4692678</v>
      </c>
      <c r="D50" s="34">
        <v>12780957</v>
      </c>
      <c r="E50" s="37">
        <v>3887850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243837174</v>
      </c>
      <c r="D51" s="68">
        <f t="shared" si="3"/>
        <v>219707781</v>
      </c>
      <c r="E51" s="69">
        <f t="shared" si="3"/>
        <v>212583916</v>
      </c>
      <c r="F51" s="70">
        <f t="shared" si="3"/>
        <v>226167498</v>
      </c>
      <c r="G51" s="68">
        <f t="shared" si="3"/>
        <v>227872314</v>
      </c>
      <c r="H51" s="69">
        <f t="shared" si="3"/>
        <v>227872314</v>
      </c>
      <c r="I51" s="71">
        <f t="shared" si="3"/>
        <v>321142788</v>
      </c>
      <c r="J51" s="72">
        <f t="shared" si="3"/>
        <v>241161473</v>
      </c>
      <c r="K51" s="68">
        <f t="shared" si="3"/>
        <v>235574768</v>
      </c>
      <c r="L51" s="69">
        <f t="shared" si="3"/>
        <v>261554329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243837174</v>
      </c>
      <c r="D53" s="79">
        <f t="shared" ref="D53:L53" si="4">+D51-D52</f>
        <v>219707781</v>
      </c>
      <c r="E53" s="80">
        <f t="shared" si="4"/>
        <v>212583916</v>
      </c>
      <c r="F53" s="81">
        <f t="shared" si="4"/>
        <v>226167498</v>
      </c>
      <c r="G53" s="79">
        <f t="shared" si="4"/>
        <v>227872314</v>
      </c>
      <c r="H53" s="80">
        <f t="shared" si="4"/>
        <v>227872314</v>
      </c>
      <c r="I53" s="82">
        <f t="shared" si="4"/>
        <v>321142788</v>
      </c>
      <c r="J53" s="83">
        <f t="shared" si="4"/>
        <v>241161473</v>
      </c>
      <c r="K53" s="79">
        <f t="shared" si="4"/>
        <v>235574768</v>
      </c>
      <c r="L53" s="80">
        <f t="shared" si="4"/>
        <v>261554329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243837174</v>
      </c>
      <c r="D56" s="68">
        <f t="shared" ref="D56:L56" si="5">SUM(D53:D55)</f>
        <v>219707781</v>
      </c>
      <c r="E56" s="69">
        <f t="shared" si="5"/>
        <v>212583916</v>
      </c>
      <c r="F56" s="70">
        <f t="shared" si="5"/>
        <v>226167498</v>
      </c>
      <c r="G56" s="68">
        <f t="shared" si="5"/>
        <v>227872314</v>
      </c>
      <c r="H56" s="69">
        <f t="shared" si="5"/>
        <v>227872314</v>
      </c>
      <c r="I56" s="71">
        <f t="shared" si="5"/>
        <v>321142788</v>
      </c>
      <c r="J56" s="72">
        <f t="shared" si="5"/>
        <v>241161473</v>
      </c>
      <c r="K56" s="68">
        <f t="shared" si="5"/>
        <v>235574768</v>
      </c>
      <c r="L56" s="69">
        <f t="shared" si="5"/>
        <v>261554329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17000000</v>
      </c>
      <c r="G58" s="34">
        <v>17000000</v>
      </c>
      <c r="H58" s="49">
        <v>17000000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243837174</v>
      </c>
      <c r="D59" s="87">
        <f t="shared" ref="D59:L59" si="6">SUM(D56:D58)</f>
        <v>219707781</v>
      </c>
      <c r="E59" s="88">
        <f t="shared" si="6"/>
        <v>212583916</v>
      </c>
      <c r="F59" s="89">
        <f t="shared" si="6"/>
        <v>243167498</v>
      </c>
      <c r="G59" s="87">
        <f t="shared" si="6"/>
        <v>244872314</v>
      </c>
      <c r="H59" s="90">
        <f t="shared" si="6"/>
        <v>244872314</v>
      </c>
      <c r="I59" s="91">
        <f t="shared" si="6"/>
        <v>321142788</v>
      </c>
      <c r="J59" s="92">
        <f t="shared" si="6"/>
        <v>241161473</v>
      </c>
      <c r="K59" s="87">
        <f t="shared" si="6"/>
        <v>235574768</v>
      </c>
      <c r="L59" s="88">
        <f t="shared" si="6"/>
        <v>261554329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7620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3355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7803796</v>
      </c>
      <c r="D9" s="29">
        <v>7972320</v>
      </c>
      <c r="E9" s="30">
        <v>8276420</v>
      </c>
      <c r="F9" s="31">
        <v>9424350</v>
      </c>
      <c r="G9" s="29">
        <v>8746242</v>
      </c>
      <c r="H9" s="32">
        <v>8746242</v>
      </c>
      <c r="I9" s="30">
        <v>8753684</v>
      </c>
      <c r="J9" s="33">
        <v>9183556</v>
      </c>
      <c r="K9" s="29">
        <v>9605997</v>
      </c>
      <c r="L9" s="32">
        <v>10038268</v>
      </c>
    </row>
    <row r="10" spans="1:12" ht="13.5" x14ac:dyDescent="0.25">
      <c r="A10" s="28" t="s">
        <v>26</v>
      </c>
      <c r="B10" s="21" t="s">
        <v>19</v>
      </c>
      <c r="C10" s="29">
        <v>2641327</v>
      </c>
      <c r="D10" s="29">
        <v>1192571</v>
      </c>
      <c r="E10" s="30">
        <v>1702923</v>
      </c>
      <c r="F10" s="31">
        <v>3106574</v>
      </c>
      <c r="G10" s="29">
        <v>1801538</v>
      </c>
      <c r="H10" s="32">
        <v>1801538</v>
      </c>
      <c r="I10" s="30">
        <v>1432348</v>
      </c>
      <c r="J10" s="33">
        <v>2181895</v>
      </c>
      <c r="K10" s="29">
        <v>2438119</v>
      </c>
      <c r="L10" s="32">
        <v>2689974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316</v>
      </c>
      <c r="F11" s="31">
        <v>5896800</v>
      </c>
      <c r="G11" s="29">
        <v>1000000</v>
      </c>
      <c r="H11" s="32">
        <v>1000000</v>
      </c>
      <c r="I11" s="30">
        <v>0</v>
      </c>
      <c r="J11" s="33">
        <v>6000000</v>
      </c>
      <c r="K11" s="29">
        <v>6276000</v>
      </c>
      <c r="L11" s="32">
        <v>6558420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2465564</v>
      </c>
      <c r="D13" s="29">
        <v>2893718</v>
      </c>
      <c r="E13" s="30">
        <v>16245683</v>
      </c>
      <c r="F13" s="31">
        <v>3480370</v>
      </c>
      <c r="G13" s="29">
        <v>1443000</v>
      </c>
      <c r="H13" s="32">
        <v>1443000</v>
      </c>
      <c r="I13" s="30">
        <v>18420849</v>
      </c>
      <c r="J13" s="33">
        <v>1522365</v>
      </c>
      <c r="K13" s="29">
        <v>1592394</v>
      </c>
      <c r="L13" s="32">
        <v>1664052</v>
      </c>
    </row>
    <row r="14" spans="1:12" ht="13.5" x14ac:dyDescent="0.25">
      <c r="A14" s="28" t="s">
        <v>30</v>
      </c>
      <c r="B14" s="21" t="s">
        <v>19</v>
      </c>
      <c r="C14" s="29">
        <v>5844276</v>
      </c>
      <c r="D14" s="29">
        <v>8150056</v>
      </c>
      <c r="E14" s="30">
        <v>17351270</v>
      </c>
      <c r="F14" s="31">
        <v>12249957</v>
      </c>
      <c r="G14" s="29">
        <v>17819938</v>
      </c>
      <c r="H14" s="32">
        <v>17819938</v>
      </c>
      <c r="I14" s="30">
        <v>23836854</v>
      </c>
      <c r="J14" s="33">
        <v>27215640</v>
      </c>
      <c r="K14" s="29">
        <v>28467560</v>
      </c>
      <c r="L14" s="32">
        <v>29748600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126399</v>
      </c>
      <c r="D17" s="34">
        <v>103254</v>
      </c>
      <c r="E17" s="37">
        <v>445756</v>
      </c>
      <c r="F17" s="39">
        <v>695300</v>
      </c>
      <c r="G17" s="34">
        <v>165000</v>
      </c>
      <c r="H17" s="37">
        <v>165000</v>
      </c>
      <c r="I17" s="40">
        <v>212834</v>
      </c>
      <c r="J17" s="39">
        <v>710000</v>
      </c>
      <c r="K17" s="34">
        <v>732040</v>
      </c>
      <c r="L17" s="37">
        <v>754336</v>
      </c>
    </row>
    <row r="18" spans="1:12" ht="13.5" x14ac:dyDescent="0.25">
      <c r="A18" s="28" t="s">
        <v>34</v>
      </c>
      <c r="B18" s="21" t="s">
        <v>19</v>
      </c>
      <c r="C18" s="34">
        <v>5678161</v>
      </c>
      <c r="D18" s="34">
        <v>6662252</v>
      </c>
      <c r="E18" s="37">
        <v>7100487</v>
      </c>
      <c r="F18" s="39">
        <v>8350000</v>
      </c>
      <c r="G18" s="34">
        <v>8125000</v>
      </c>
      <c r="H18" s="37">
        <v>8125000</v>
      </c>
      <c r="I18" s="41">
        <v>-8474652</v>
      </c>
      <c r="J18" s="39">
        <v>8450000</v>
      </c>
      <c r="K18" s="34">
        <v>8734100</v>
      </c>
      <c r="L18" s="37">
        <v>9127135</v>
      </c>
    </row>
    <row r="19" spans="1:12" ht="13.5" x14ac:dyDescent="0.25">
      <c r="A19" s="28" t="s">
        <v>35</v>
      </c>
      <c r="B19" s="21" t="s">
        <v>19</v>
      </c>
      <c r="C19" s="34">
        <v>80519</v>
      </c>
      <c r="D19" s="34">
        <v>122920</v>
      </c>
      <c r="E19" s="37">
        <v>453522</v>
      </c>
      <c r="F19" s="39">
        <v>8300000</v>
      </c>
      <c r="G19" s="34">
        <v>2350000</v>
      </c>
      <c r="H19" s="37">
        <v>2350000</v>
      </c>
      <c r="I19" s="41">
        <v>2003343</v>
      </c>
      <c r="J19" s="39">
        <v>2600000</v>
      </c>
      <c r="K19" s="34">
        <v>2700000</v>
      </c>
      <c r="L19" s="37">
        <v>2800000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67515119</v>
      </c>
      <c r="D21" s="34">
        <v>67330570</v>
      </c>
      <c r="E21" s="37">
        <v>72851950</v>
      </c>
      <c r="F21" s="39">
        <v>79316562</v>
      </c>
      <c r="G21" s="34">
        <v>79920776</v>
      </c>
      <c r="H21" s="37">
        <v>79920776</v>
      </c>
      <c r="I21" s="41">
        <v>83621082</v>
      </c>
      <c r="J21" s="39">
        <v>84316418</v>
      </c>
      <c r="K21" s="34">
        <v>88194972</v>
      </c>
      <c r="L21" s="37">
        <v>92163747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31090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1625605</v>
      </c>
      <c r="D23" s="34">
        <v>1262056</v>
      </c>
      <c r="E23" s="37">
        <v>1164128</v>
      </c>
      <c r="F23" s="39">
        <v>365795</v>
      </c>
      <c r="G23" s="34">
        <v>105000</v>
      </c>
      <c r="H23" s="37">
        <v>105000</v>
      </c>
      <c r="I23" s="41">
        <v>42470</v>
      </c>
      <c r="J23" s="39">
        <v>355275</v>
      </c>
      <c r="K23" s="34">
        <v>367018</v>
      </c>
      <c r="L23" s="37">
        <v>379034</v>
      </c>
    </row>
    <row r="24" spans="1:12" ht="13.5" x14ac:dyDescent="0.25">
      <c r="A24" s="28" t="s">
        <v>40</v>
      </c>
      <c r="B24" s="21" t="s">
        <v>19</v>
      </c>
      <c r="C24" s="34">
        <v>84182</v>
      </c>
      <c r="D24" s="34">
        <v>62025</v>
      </c>
      <c r="E24" s="37">
        <v>67742</v>
      </c>
      <c r="F24" s="39">
        <v>100000</v>
      </c>
      <c r="G24" s="34">
        <v>60000</v>
      </c>
      <c r="H24" s="37">
        <v>60000</v>
      </c>
      <c r="I24" s="41">
        <v>71672</v>
      </c>
      <c r="J24" s="39">
        <v>120000</v>
      </c>
      <c r="K24" s="34">
        <v>130000</v>
      </c>
      <c r="L24" s="37">
        <v>140000</v>
      </c>
    </row>
    <row r="25" spans="1:12" ht="13.5" x14ac:dyDescent="0.25">
      <c r="A25" s="28" t="s">
        <v>41</v>
      </c>
      <c r="B25" s="21" t="s">
        <v>19</v>
      </c>
      <c r="C25" s="34">
        <v>386921580</v>
      </c>
      <c r="D25" s="34">
        <v>352183035</v>
      </c>
      <c r="E25" s="37">
        <v>396154959</v>
      </c>
      <c r="F25" s="39">
        <v>385968450</v>
      </c>
      <c r="G25" s="34">
        <v>393179567</v>
      </c>
      <c r="H25" s="37">
        <v>393179567</v>
      </c>
      <c r="I25" s="41">
        <v>110397742</v>
      </c>
      <c r="J25" s="39">
        <v>410474150</v>
      </c>
      <c r="K25" s="34">
        <v>404487200</v>
      </c>
      <c r="L25" s="37">
        <v>387700200</v>
      </c>
    </row>
    <row r="26" spans="1:12" ht="13.5" x14ac:dyDescent="0.25">
      <c r="A26" s="28" t="s">
        <v>28</v>
      </c>
      <c r="B26" s="21" t="s">
        <v>19</v>
      </c>
      <c r="C26" s="34">
        <v>21937628</v>
      </c>
      <c r="D26" s="34">
        <v>26411594</v>
      </c>
      <c r="E26" s="37">
        <v>32418395</v>
      </c>
      <c r="F26" s="39">
        <v>22570417</v>
      </c>
      <c r="G26" s="34">
        <v>22570417</v>
      </c>
      <c r="H26" s="37">
        <v>22570417</v>
      </c>
      <c r="I26" s="41">
        <v>40781097</v>
      </c>
      <c r="J26" s="39">
        <v>23811790</v>
      </c>
      <c r="K26" s="34">
        <v>24907132</v>
      </c>
      <c r="L26" s="37">
        <v>26027953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-5918105</v>
      </c>
      <c r="D30" s="34">
        <v>4824452</v>
      </c>
      <c r="E30" s="37">
        <v>-4035071</v>
      </c>
      <c r="F30" s="38">
        <v>0</v>
      </c>
      <c r="G30" s="34">
        <v>0</v>
      </c>
      <c r="H30" s="37">
        <v>0</v>
      </c>
      <c r="I30" s="41">
        <v>14491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496817026</v>
      </c>
      <c r="D32" s="52">
        <f t="shared" ref="D32:L32" si="0">SUM(D6:D19)+SUM(D21:D31)</f>
        <v>479201913</v>
      </c>
      <c r="E32" s="53">
        <f t="shared" si="0"/>
        <v>550198480</v>
      </c>
      <c r="F32" s="54">
        <f t="shared" si="0"/>
        <v>539824575</v>
      </c>
      <c r="G32" s="52">
        <f t="shared" si="0"/>
        <v>537286478</v>
      </c>
      <c r="H32" s="55">
        <f t="shared" si="0"/>
        <v>537286478</v>
      </c>
      <c r="I32" s="56">
        <f t="shared" si="0"/>
        <v>281113814</v>
      </c>
      <c r="J32" s="57">
        <f t="shared" si="0"/>
        <v>576941089</v>
      </c>
      <c r="K32" s="52">
        <f t="shared" si="0"/>
        <v>578632532</v>
      </c>
      <c r="L32" s="53">
        <f t="shared" si="0"/>
        <v>569791719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146466701</v>
      </c>
      <c r="D34" s="34">
        <v>152355222</v>
      </c>
      <c r="E34" s="37">
        <v>161581769</v>
      </c>
      <c r="F34" s="38">
        <v>200327289</v>
      </c>
      <c r="G34" s="34">
        <v>178495308</v>
      </c>
      <c r="H34" s="40">
        <v>178495308</v>
      </c>
      <c r="I34" s="41">
        <v>170687116</v>
      </c>
      <c r="J34" s="39">
        <v>203647361</v>
      </c>
      <c r="K34" s="34">
        <v>209377982</v>
      </c>
      <c r="L34" s="37">
        <v>218647741</v>
      </c>
    </row>
    <row r="35" spans="1:12" ht="13.5" x14ac:dyDescent="0.25">
      <c r="A35" s="28" t="s">
        <v>49</v>
      </c>
      <c r="B35" s="21" t="s">
        <v>19</v>
      </c>
      <c r="C35" s="34">
        <v>23581098</v>
      </c>
      <c r="D35" s="34">
        <v>23870870</v>
      </c>
      <c r="E35" s="37">
        <v>25184214</v>
      </c>
      <c r="F35" s="38">
        <v>24915963</v>
      </c>
      <c r="G35" s="34">
        <v>25884751</v>
      </c>
      <c r="H35" s="40">
        <v>25884751</v>
      </c>
      <c r="I35" s="41">
        <v>26220165</v>
      </c>
      <c r="J35" s="39">
        <v>25799710</v>
      </c>
      <c r="K35" s="34">
        <v>26986497</v>
      </c>
      <c r="L35" s="37">
        <v>28200890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7703218</v>
      </c>
      <c r="D37" s="34">
        <v>7364171</v>
      </c>
      <c r="E37" s="37">
        <v>8099810</v>
      </c>
      <c r="F37" s="39">
        <v>13150000</v>
      </c>
      <c r="G37" s="34">
        <v>12800000</v>
      </c>
      <c r="H37" s="37">
        <v>12800000</v>
      </c>
      <c r="I37" s="41">
        <v>5960481</v>
      </c>
      <c r="J37" s="39">
        <v>14350000</v>
      </c>
      <c r="K37" s="34">
        <v>15720000</v>
      </c>
      <c r="L37" s="37">
        <v>17500000</v>
      </c>
    </row>
    <row r="38" spans="1:12" ht="13.5" x14ac:dyDescent="0.25">
      <c r="A38" s="28" t="s">
        <v>53</v>
      </c>
      <c r="B38" s="21" t="s">
        <v>54</v>
      </c>
      <c r="C38" s="34">
        <v>45369906</v>
      </c>
      <c r="D38" s="34">
        <v>14419155</v>
      </c>
      <c r="E38" s="37">
        <v>104225876</v>
      </c>
      <c r="F38" s="38">
        <v>29000000</v>
      </c>
      <c r="G38" s="34">
        <v>122278267</v>
      </c>
      <c r="H38" s="40">
        <v>122278267</v>
      </c>
      <c r="I38" s="41">
        <v>0</v>
      </c>
      <c r="J38" s="39">
        <v>125000000</v>
      </c>
      <c r="K38" s="34">
        <v>130000000</v>
      </c>
      <c r="L38" s="37">
        <v>135000000</v>
      </c>
    </row>
    <row r="39" spans="1:12" ht="13.5" x14ac:dyDescent="0.25">
      <c r="A39" s="28" t="s">
        <v>55</v>
      </c>
      <c r="B39" s="21" t="s">
        <v>19</v>
      </c>
      <c r="C39" s="34">
        <v>97084412</v>
      </c>
      <c r="D39" s="34">
        <v>102071932</v>
      </c>
      <c r="E39" s="37">
        <v>92773208</v>
      </c>
      <c r="F39" s="39">
        <v>95000000</v>
      </c>
      <c r="G39" s="34">
        <v>96000000</v>
      </c>
      <c r="H39" s="37">
        <v>96000000</v>
      </c>
      <c r="I39" s="41">
        <v>98982670</v>
      </c>
      <c r="J39" s="39">
        <v>104000000</v>
      </c>
      <c r="K39" s="34">
        <v>104000000</v>
      </c>
      <c r="L39" s="37">
        <v>104000000</v>
      </c>
    </row>
    <row r="40" spans="1:12" ht="13.5" x14ac:dyDescent="0.25">
      <c r="A40" s="28" t="s">
        <v>28</v>
      </c>
      <c r="B40" s="21" t="s">
        <v>19</v>
      </c>
      <c r="C40" s="34">
        <v>3941143</v>
      </c>
      <c r="D40" s="34">
        <v>6670136</v>
      </c>
      <c r="E40" s="37">
        <v>4568091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47854197</v>
      </c>
      <c r="D41" s="34">
        <v>87869334</v>
      </c>
      <c r="E41" s="37">
        <v>87453728</v>
      </c>
      <c r="F41" s="38">
        <v>106316500</v>
      </c>
      <c r="G41" s="34">
        <v>111132016</v>
      </c>
      <c r="H41" s="40">
        <v>111132016</v>
      </c>
      <c r="I41" s="41">
        <v>84419252</v>
      </c>
      <c r="J41" s="39">
        <v>139315500</v>
      </c>
      <c r="K41" s="34">
        <v>137854000</v>
      </c>
      <c r="L41" s="37">
        <v>144558450</v>
      </c>
    </row>
    <row r="42" spans="1:12" ht="13.5" x14ac:dyDescent="0.25">
      <c r="A42" s="28" t="s">
        <v>57</v>
      </c>
      <c r="B42" s="21" t="s">
        <v>19</v>
      </c>
      <c r="C42" s="34">
        <v>955000</v>
      </c>
      <c r="D42" s="34">
        <v>600000</v>
      </c>
      <c r="E42" s="37">
        <v>1660000</v>
      </c>
      <c r="F42" s="39">
        <v>1500000</v>
      </c>
      <c r="G42" s="34">
        <v>1500000</v>
      </c>
      <c r="H42" s="37">
        <v>1500000</v>
      </c>
      <c r="I42" s="41">
        <v>1500000</v>
      </c>
      <c r="J42" s="39">
        <v>1600000</v>
      </c>
      <c r="K42" s="34">
        <v>1700000</v>
      </c>
      <c r="L42" s="37">
        <v>1700000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19881203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44940846</v>
      </c>
      <c r="D44" s="34">
        <v>51606632</v>
      </c>
      <c r="E44" s="37">
        <v>57053408</v>
      </c>
      <c r="F44" s="39">
        <v>78133832</v>
      </c>
      <c r="G44" s="34">
        <v>85673549</v>
      </c>
      <c r="H44" s="37">
        <v>85673549</v>
      </c>
      <c r="I44" s="41">
        <v>75062346</v>
      </c>
      <c r="J44" s="39">
        <v>97357682</v>
      </c>
      <c r="K44" s="34">
        <v>103461246</v>
      </c>
      <c r="L44" s="37">
        <v>106689648</v>
      </c>
    </row>
    <row r="45" spans="1:12" ht="13.5" x14ac:dyDescent="0.25">
      <c r="A45" s="28" t="s">
        <v>60</v>
      </c>
      <c r="B45" s="21" t="s">
        <v>19</v>
      </c>
      <c r="C45" s="34">
        <v>7377632</v>
      </c>
      <c r="D45" s="34">
        <v>14382332</v>
      </c>
      <c r="E45" s="37">
        <v>4205555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76799</v>
      </c>
      <c r="D46" s="34">
        <v>-2761564</v>
      </c>
      <c r="E46" s="37">
        <v>-4453605</v>
      </c>
      <c r="F46" s="39">
        <v>0</v>
      </c>
      <c r="G46" s="34">
        <v>0</v>
      </c>
      <c r="H46" s="37">
        <v>0</v>
      </c>
      <c r="I46" s="41">
        <v>15133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425350952</v>
      </c>
      <c r="D47" s="52">
        <f t="shared" ref="D47:L47" si="1">SUM(D34:D46)</f>
        <v>458448220</v>
      </c>
      <c r="E47" s="53">
        <f t="shared" si="1"/>
        <v>562233257</v>
      </c>
      <c r="F47" s="54">
        <f t="shared" si="1"/>
        <v>548343584</v>
      </c>
      <c r="G47" s="52">
        <f t="shared" si="1"/>
        <v>633763891</v>
      </c>
      <c r="H47" s="53">
        <f t="shared" si="1"/>
        <v>633763891</v>
      </c>
      <c r="I47" s="56">
        <f t="shared" si="1"/>
        <v>462847163</v>
      </c>
      <c r="J47" s="57">
        <f t="shared" si="1"/>
        <v>711070253</v>
      </c>
      <c r="K47" s="52">
        <f t="shared" si="1"/>
        <v>729099725</v>
      </c>
      <c r="L47" s="53">
        <f t="shared" si="1"/>
        <v>756296729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71466074</v>
      </c>
      <c r="D48" s="61">
        <f t="shared" si="2"/>
        <v>20753693</v>
      </c>
      <c r="E48" s="62">
        <f t="shared" si="2"/>
        <v>-12034777</v>
      </c>
      <c r="F48" s="63">
        <f t="shared" si="2"/>
        <v>-8519009</v>
      </c>
      <c r="G48" s="61">
        <f t="shared" si="2"/>
        <v>-96477413</v>
      </c>
      <c r="H48" s="62">
        <f t="shared" si="2"/>
        <v>-96477413</v>
      </c>
      <c r="I48" s="64">
        <f t="shared" si="2"/>
        <v>-181733349</v>
      </c>
      <c r="J48" s="65">
        <f t="shared" si="2"/>
        <v>-134129164</v>
      </c>
      <c r="K48" s="61">
        <f t="shared" si="2"/>
        <v>-150467193</v>
      </c>
      <c r="L48" s="62">
        <f t="shared" si="2"/>
        <v>-186505010</v>
      </c>
    </row>
    <row r="49" spans="1:12" ht="25.5" x14ac:dyDescent="0.25">
      <c r="A49" s="66" t="s">
        <v>64</v>
      </c>
      <c r="B49" s="21" t="s">
        <v>65</v>
      </c>
      <c r="C49" s="34">
        <v>71567000</v>
      </c>
      <c r="D49" s="34">
        <v>55157907</v>
      </c>
      <c r="E49" s="37">
        <v>75449331</v>
      </c>
      <c r="F49" s="39">
        <v>100932550</v>
      </c>
      <c r="G49" s="34">
        <v>96682433</v>
      </c>
      <c r="H49" s="37">
        <v>96682433</v>
      </c>
      <c r="I49" s="41">
        <v>90290771</v>
      </c>
      <c r="J49" s="39">
        <v>85633850</v>
      </c>
      <c r="K49" s="34">
        <v>88892800</v>
      </c>
      <c r="L49" s="37">
        <v>96010800</v>
      </c>
    </row>
    <row r="50" spans="1:12" ht="13.5" x14ac:dyDescent="0.25">
      <c r="A50" s="66" t="s">
        <v>66</v>
      </c>
      <c r="B50" s="21" t="s">
        <v>65</v>
      </c>
      <c r="C50" s="34">
        <v>6038305</v>
      </c>
      <c r="D50" s="34">
        <v>0</v>
      </c>
      <c r="E50" s="37">
        <v>13871397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149071379</v>
      </c>
      <c r="D51" s="68">
        <f t="shared" si="3"/>
        <v>75911600</v>
      </c>
      <c r="E51" s="69">
        <f t="shared" si="3"/>
        <v>77285951</v>
      </c>
      <c r="F51" s="70">
        <f t="shared" si="3"/>
        <v>92413541</v>
      </c>
      <c r="G51" s="68">
        <f t="shared" si="3"/>
        <v>205020</v>
      </c>
      <c r="H51" s="69">
        <f t="shared" si="3"/>
        <v>205020</v>
      </c>
      <c r="I51" s="71">
        <f t="shared" si="3"/>
        <v>-91442578</v>
      </c>
      <c r="J51" s="72">
        <f t="shared" si="3"/>
        <v>-48495314</v>
      </c>
      <c r="K51" s="68">
        <f t="shared" si="3"/>
        <v>-61574393</v>
      </c>
      <c r="L51" s="69">
        <f t="shared" si="3"/>
        <v>-90494210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149071379</v>
      </c>
      <c r="D53" s="79">
        <f t="shared" ref="D53:L53" si="4">+D51-D52</f>
        <v>75911600</v>
      </c>
      <c r="E53" s="80">
        <f t="shared" si="4"/>
        <v>77285951</v>
      </c>
      <c r="F53" s="81">
        <f t="shared" si="4"/>
        <v>92413541</v>
      </c>
      <c r="G53" s="79">
        <f t="shared" si="4"/>
        <v>205020</v>
      </c>
      <c r="H53" s="80">
        <f t="shared" si="4"/>
        <v>205020</v>
      </c>
      <c r="I53" s="82">
        <f t="shared" si="4"/>
        <v>-91442578</v>
      </c>
      <c r="J53" s="83">
        <f t="shared" si="4"/>
        <v>-48495314</v>
      </c>
      <c r="K53" s="79">
        <f t="shared" si="4"/>
        <v>-61574393</v>
      </c>
      <c r="L53" s="80">
        <f t="shared" si="4"/>
        <v>-90494210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149071379</v>
      </c>
      <c r="D56" s="68">
        <f t="shared" ref="D56:L56" si="5">SUM(D53:D55)</f>
        <v>75911600</v>
      </c>
      <c r="E56" s="69">
        <f t="shared" si="5"/>
        <v>77285951</v>
      </c>
      <c r="F56" s="70">
        <f t="shared" si="5"/>
        <v>92413541</v>
      </c>
      <c r="G56" s="68">
        <f t="shared" si="5"/>
        <v>205020</v>
      </c>
      <c r="H56" s="69">
        <f t="shared" si="5"/>
        <v>205020</v>
      </c>
      <c r="I56" s="71">
        <f t="shared" si="5"/>
        <v>-91442578</v>
      </c>
      <c r="J56" s="72">
        <f t="shared" si="5"/>
        <v>-48495314</v>
      </c>
      <c r="K56" s="68">
        <f t="shared" si="5"/>
        <v>-61574393</v>
      </c>
      <c r="L56" s="69">
        <f t="shared" si="5"/>
        <v>-90494210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1797113</v>
      </c>
      <c r="D58" s="73">
        <v>828674</v>
      </c>
      <c r="E58" s="74">
        <v>650644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150868492</v>
      </c>
      <c r="D59" s="87">
        <f t="shared" ref="D59:L59" si="6">SUM(D56:D58)</f>
        <v>76740274</v>
      </c>
      <c r="E59" s="88">
        <f t="shared" si="6"/>
        <v>77936595</v>
      </c>
      <c r="F59" s="89">
        <f t="shared" si="6"/>
        <v>92413541</v>
      </c>
      <c r="G59" s="87">
        <f t="shared" si="6"/>
        <v>205020</v>
      </c>
      <c r="H59" s="90">
        <f t="shared" si="6"/>
        <v>205020</v>
      </c>
      <c r="I59" s="91">
        <f t="shared" si="6"/>
        <v>-91442578</v>
      </c>
      <c r="J59" s="92">
        <f t="shared" si="6"/>
        <v>-48495314</v>
      </c>
      <c r="K59" s="87">
        <f t="shared" si="6"/>
        <v>-61574393</v>
      </c>
      <c r="L59" s="88">
        <f t="shared" si="6"/>
        <v>-90494210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12376035</v>
      </c>
      <c r="D6" s="29">
        <v>18406495</v>
      </c>
      <c r="E6" s="30">
        <v>17098572</v>
      </c>
      <c r="F6" s="31">
        <v>22396241</v>
      </c>
      <c r="G6" s="29">
        <v>24396241</v>
      </c>
      <c r="H6" s="32">
        <v>24396241</v>
      </c>
      <c r="I6" s="30">
        <v>26066004</v>
      </c>
      <c r="J6" s="33">
        <v>28080072</v>
      </c>
      <c r="K6" s="29">
        <v>32488646</v>
      </c>
      <c r="L6" s="32">
        <v>37589364</v>
      </c>
    </row>
    <row r="7" spans="1:12" ht="13.5" x14ac:dyDescent="0.25">
      <c r="A7" s="28" t="s">
        <v>23</v>
      </c>
      <c r="B7" s="21" t="s">
        <v>22</v>
      </c>
      <c r="C7" s="29">
        <v>3450</v>
      </c>
      <c r="D7" s="29">
        <v>0</v>
      </c>
      <c r="E7" s="30">
        <v>5099</v>
      </c>
      <c r="F7" s="31">
        <v>0</v>
      </c>
      <c r="G7" s="29">
        <v>0</v>
      </c>
      <c r="H7" s="32">
        <v>0</v>
      </c>
      <c r="I7" s="30">
        <v>646078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682</v>
      </c>
      <c r="D8" s="29">
        <v>0</v>
      </c>
      <c r="E8" s="30">
        <v>1802</v>
      </c>
      <c r="F8" s="31">
        <v>0</v>
      </c>
      <c r="G8" s="29">
        <v>0</v>
      </c>
      <c r="H8" s="32">
        <v>0</v>
      </c>
      <c r="I8" s="30">
        <v>984843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4793716</v>
      </c>
      <c r="D9" s="29">
        <v>5082677</v>
      </c>
      <c r="E9" s="30">
        <v>5936005</v>
      </c>
      <c r="F9" s="31">
        <v>6058856</v>
      </c>
      <c r="G9" s="29">
        <v>6058856</v>
      </c>
      <c r="H9" s="32">
        <v>6058856</v>
      </c>
      <c r="I9" s="30">
        <v>5709906</v>
      </c>
      <c r="J9" s="33">
        <v>6355741</v>
      </c>
      <c r="K9" s="29">
        <v>6648105</v>
      </c>
      <c r="L9" s="32">
        <v>6953917</v>
      </c>
    </row>
    <row r="10" spans="1:12" ht="13.5" x14ac:dyDescent="0.25">
      <c r="A10" s="28" t="s">
        <v>26</v>
      </c>
      <c r="B10" s="21" t="s">
        <v>19</v>
      </c>
      <c r="C10" s="29">
        <v>870117</v>
      </c>
      <c r="D10" s="29">
        <v>676672</v>
      </c>
      <c r="E10" s="30">
        <v>1211980</v>
      </c>
      <c r="F10" s="31">
        <v>1507993</v>
      </c>
      <c r="G10" s="29">
        <v>2007993</v>
      </c>
      <c r="H10" s="32">
        <v>2007993</v>
      </c>
      <c r="I10" s="30">
        <v>1155402</v>
      </c>
      <c r="J10" s="33">
        <v>2106386</v>
      </c>
      <c r="K10" s="29">
        <v>2203280</v>
      </c>
      <c r="L10" s="32">
        <v>2304627</v>
      </c>
    </row>
    <row r="11" spans="1:12" ht="13.5" x14ac:dyDescent="0.25">
      <c r="A11" s="28" t="s">
        <v>27</v>
      </c>
      <c r="B11" s="21" t="s">
        <v>19</v>
      </c>
      <c r="C11" s="29">
        <v>3398150</v>
      </c>
      <c r="D11" s="29">
        <v>3207458</v>
      </c>
      <c r="E11" s="30">
        <v>3400550</v>
      </c>
      <c r="F11" s="31">
        <v>3367816</v>
      </c>
      <c r="G11" s="29">
        <v>3367816</v>
      </c>
      <c r="H11" s="32">
        <v>3367816</v>
      </c>
      <c r="I11" s="30">
        <v>2911552</v>
      </c>
      <c r="J11" s="33">
        <v>3532839</v>
      </c>
      <c r="K11" s="29">
        <v>3695350</v>
      </c>
      <c r="L11" s="32">
        <v>3865336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4238870</v>
      </c>
      <c r="D13" s="29">
        <v>3268841</v>
      </c>
      <c r="E13" s="30">
        <v>5070313</v>
      </c>
      <c r="F13" s="31">
        <v>3750757</v>
      </c>
      <c r="G13" s="29">
        <v>3750757</v>
      </c>
      <c r="H13" s="32">
        <v>3750757</v>
      </c>
      <c r="I13" s="30">
        <v>3146555</v>
      </c>
      <c r="J13" s="33">
        <v>3934544</v>
      </c>
      <c r="K13" s="29">
        <v>4115533</v>
      </c>
      <c r="L13" s="32">
        <v>4304848</v>
      </c>
    </row>
    <row r="14" spans="1:12" ht="13.5" x14ac:dyDescent="0.25">
      <c r="A14" s="28" t="s">
        <v>30</v>
      </c>
      <c r="B14" s="21" t="s">
        <v>19</v>
      </c>
      <c r="C14" s="29">
        <v>1828958</v>
      </c>
      <c r="D14" s="29">
        <v>1200751</v>
      </c>
      <c r="E14" s="30">
        <v>2117198</v>
      </c>
      <c r="F14" s="31">
        <v>1377020</v>
      </c>
      <c r="G14" s="29">
        <v>4183500</v>
      </c>
      <c r="H14" s="32">
        <v>4183500</v>
      </c>
      <c r="I14" s="30">
        <v>4678872</v>
      </c>
      <c r="J14" s="33">
        <v>4888492</v>
      </c>
      <c r="K14" s="29">
        <v>5113362</v>
      </c>
      <c r="L14" s="32">
        <v>5348577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225821</v>
      </c>
      <c r="D17" s="34">
        <v>122507</v>
      </c>
      <c r="E17" s="37">
        <v>222761</v>
      </c>
      <c r="F17" s="39">
        <v>249207</v>
      </c>
      <c r="G17" s="34">
        <v>249207</v>
      </c>
      <c r="H17" s="37">
        <v>249207</v>
      </c>
      <c r="I17" s="40">
        <v>196606</v>
      </c>
      <c r="J17" s="39">
        <v>261418</v>
      </c>
      <c r="K17" s="34">
        <v>273443</v>
      </c>
      <c r="L17" s="37">
        <v>286021</v>
      </c>
    </row>
    <row r="18" spans="1:12" ht="13.5" x14ac:dyDescent="0.25">
      <c r="A18" s="28" t="s">
        <v>34</v>
      </c>
      <c r="B18" s="21" t="s">
        <v>19</v>
      </c>
      <c r="C18" s="34">
        <v>16543510</v>
      </c>
      <c r="D18" s="34">
        <v>16756581</v>
      </c>
      <c r="E18" s="37">
        <v>17316878</v>
      </c>
      <c r="F18" s="39">
        <v>21523315</v>
      </c>
      <c r="G18" s="34">
        <v>22523315</v>
      </c>
      <c r="H18" s="37">
        <v>22523315</v>
      </c>
      <c r="I18" s="41">
        <v>19040877</v>
      </c>
      <c r="J18" s="39">
        <v>23626958</v>
      </c>
      <c r="K18" s="34">
        <v>24713797</v>
      </c>
      <c r="L18" s="37">
        <v>25850632</v>
      </c>
    </row>
    <row r="19" spans="1:12" ht="13.5" x14ac:dyDescent="0.25">
      <c r="A19" s="28" t="s">
        <v>35</v>
      </c>
      <c r="B19" s="21" t="s">
        <v>19</v>
      </c>
      <c r="C19" s="34">
        <v>1665963</v>
      </c>
      <c r="D19" s="34">
        <v>-5837</v>
      </c>
      <c r="E19" s="37">
        <v>994813</v>
      </c>
      <c r="F19" s="39">
        <v>320742</v>
      </c>
      <c r="G19" s="34">
        <v>320742</v>
      </c>
      <c r="H19" s="37">
        <v>320742</v>
      </c>
      <c r="I19" s="41">
        <v>1662083</v>
      </c>
      <c r="J19" s="39">
        <v>336458</v>
      </c>
      <c r="K19" s="34">
        <v>351935</v>
      </c>
      <c r="L19" s="37">
        <v>368125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13830618</v>
      </c>
      <c r="D21" s="34">
        <v>12831676</v>
      </c>
      <c r="E21" s="37">
        <v>13342129</v>
      </c>
      <c r="F21" s="39">
        <v>13517109</v>
      </c>
      <c r="G21" s="34">
        <v>20517109</v>
      </c>
      <c r="H21" s="37">
        <v>20517109</v>
      </c>
      <c r="I21" s="41">
        <v>19285092</v>
      </c>
      <c r="J21" s="39">
        <v>21522447</v>
      </c>
      <c r="K21" s="34">
        <v>22512480</v>
      </c>
      <c r="L21" s="37">
        <v>23548054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183750</v>
      </c>
      <c r="D23" s="34">
        <v>560950</v>
      </c>
      <c r="E23" s="37">
        <v>632200</v>
      </c>
      <c r="F23" s="39">
        <v>599287</v>
      </c>
      <c r="G23" s="34">
        <v>599287</v>
      </c>
      <c r="H23" s="37">
        <v>599287</v>
      </c>
      <c r="I23" s="41">
        <v>-386460</v>
      </c>
      <c r="J23" s="39">
        <v>628653</v>
      </c>
      <c r="K23" s="34">
        <v>657570</v>
      </c>
      <c r="L23" s="37">
        <v>687818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364887000</v>
      </c>
      <c r="D25" s="34">
        <v>324220702</v>
      </c>
      <c r="E25" s="37">
        <v>374359456</v>
      </c>
      <c r="F25" s="39">
        <v>388982250</v>
      </c>
      <c r="G25" s="34">
        <v>388982250</v>
      </c>
      <c r="H25" s="37">
        <v>388982250</v>
      </c>
      <c r="I25" s="41">
        <v>392469827</v>
      </c>
      <c r="J25" s="39">
        <v>423528200</v>
      </c>
      <c r="K25" s="34">
        <v>400609700</v>
      </c>
      <c r="L25" s="37">
        <v>386297900</v>
      </c>
    </row>
    <row r="26" spans="1:12" ht="13.5" x14ac:dyDescent="0.25">
      <c r="A26" s="28" t="s">
        <v>28</v>
      </c>
      <c r="B26" s="21" t="s">
        <v>19</v>
      </c>
      <c r="C26" s="34">
        <v>1833232</v>
      </c>
      <c r="D26" s="34">
        <v>551032</v>
      </c>
      <c r="E26" s="37">
        <v>570976</v>
      </c>
      <c r="F26" s="39">
        <v>2598417</v>
      </c>
      <c r="G26" s="34">
        <v>2598417</v>
      </c>
      <c r="H26" s="37">
        <v>2598417</v>
      </c>
      <c r="I26" s="41">
        <v>644957</v>
      </c>
      <c r="J26" s="39">
        <v>2725739</v>
      </c>
      <c r="K26" s="34">
        <v>2851123</v>
      </c>
      <c r="L26" s="37">
        <v>2982275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-589977</v>
      </c>
      <c r="D29" s="34">
        <v>0</v>
      </c>
      <c r="E29" s="37">
        <v>1711595</v>
      </c>
      <c r="F29" s="39">
        <v>800000</v>
      </c>
      <c r="G29" s="34">
        <v>800000</v>
      </c>
      <c r="H29" s="37">
        <v>800000</v>
      </c>
      <c r="I29" s="41">
        <v>0</v>
      </c>
      <c r="J29" s="39">
        <v>839200</v>
      </c>
      <c r="K29" s="34">
        <v>877803</v>
      </c>
      <c r="L29" s="37">
        <v>918182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750668</v>
      </c>
      <c r="E30" s="37">
        <v>4195625</v>
      </c>
      <c r="F30" s="38">
        <v>0</v>
      </c>
      <c r="G30" s="34">
        <v>0</v>
      </c>
      <c r="H30" s="37">
        <v>0</v>
      </c>
      <c r="I30" s="41">
        <v>1399697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426089895</v>
      </c>
      <c r="D32" s="52">
        <f t="shared" ref="D32:L32" si="0">SUM(D6:D19)+SUM(D21:D31)</f>
        <v>387631173</v>
      </c>
      <c r="E32" s="53">
        <f t="shared" si="0"/>
        <v>448187952</v>
      </c>
      <c r="F32" s="54">
        <f t="shared" si="0"/>
        <v>467049010</v>
      </c>
      <c r="G32" s="52">
        <f t="shared" si="0"/>
        <v>480355490</v>
      </c>
      <c r="H32" s="55">
        <f t="shared" si="0"/>
        <v>480355490</v>
      </c>
      <c r="I32" s="56">
        <f t="shared" si="0"/>
        <v>479611891</v>
      </c>
      <c r="J32" s="57">
        <f t="shared" si="0"/>
        <v>522367147</v>
      </c>
      <c r="K32" s="52">
        <f t="shared" si="0"/>
        <v>507112127</v>
      </c>
      <c r="L32" s="53">
        <f t="shared" si="0"/>
        <v>501305676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122841617</v>
      </c>
      <c r="D34" s="34">
        <v>121858176</v>
      </c>
      <c r="E34" s="37">
        <v>128349452</v>
      </c>
      <c r="F34" s="38">
        <v>143320010</v>
      </c>
      <c r="G34" s="34">
        <v>145639802</v>
      </c>
      <c r="H34" s="40">
        <v>145639802</v>
      </c>
      <c r="I34" s="41">
        <v>142766424</v>
      </c>
      <c r="J34" s="39">
        <v>151911520</v>
      </c>
      <c r="K34" s="34">
        <v>156916238</v>
      </c>
      <c r="L34" s="37">
        <v>164111393</v>
      </c>
    </row>
    <row r="35" spans="1:12" ht="13.5" x14ac:dyDescent="0.25">
      <c r="A35" s="28" t="s">
        <v>49</v>
      </c>
      <c r="B35" s="21" t="s">
        <v>19</v>
      </c>
      <c r="C35" s="34">
        <v>23654949</v>
      </c>
      <c r="D35" s="34">
        <v>22891809</v>
      </c>
      <c r="E35" s="37">
        <v>24163258</v>
      </c>
      <c r="F35" s="38">
        <v>29138231</v>
      </c>
      <c r="G35" s="34">
        <v>31288231</v>
      </c>
      <c r="H35" s="40">
        <v>31288231</v>
      </c>
      <c r="I35" s="41">
        <v>32055596</v>
      </c>
      <c r="J35" s="39">
        <v>32821353</v>
      </c>
      <c r="K35" s="34">
        <v>34331138</v>
      </c>
      <c r="L35" s="37">
        <v>35910368</v>
      </c>
    </row>
    <row r="36" spans="1:12" ht="13.5" x14ac:dyDescent="0.25">
      <c r="A36" s="28" t="s">
        <v>50</v>
      </c>
      <c r="B36" s="21" t="s">
        <v>22</v>
      </c>
      <c r="C36" s="34">
        <v>14911679</v>
      </c>
      <c r="D36" s="34">
        <v>17647345</v>
      </c>
      <c r="E36" s="37">
        <v>16897055</v>
      </c>
      <c r="F36" s="39">
        <v>21840805</v>
      </c>
      <c r="G36" s="34">
        <v>21840805</v>
      </c>
      <c r="H36" s="37">
        <v>21840805</v>
      </c>
      <c r="I36" s="41">
        <v>19859883</v>
      </c>
      <c r="J36" s="39">
        <v>22614587</v>
      </c>
      <c r="K36" s="34">
        <v>22165077</v>
      </c>
      <c r="L36" s="37">
        <v>21644995</v>
      </c>
    </row>
    <row r="37" spans="1:12" ht="13.5" x14ac:dyDescent="0.25">
      <c r="A37" s="28" t="s">
        <v>51</v>
      </c>
      <c r="B37" s="21" t="s">
        <v>52</v>
      </c>
      <c r="C37" s="34">
        <v>12103308</v>
      </c>
      <c r="D37" s="34">
        <v>12022125</v>
      </c>
      <c r="E37" s="37">
        <v>14018646</v>
      </c>
      <c r="F37" s="39">
        <v>10896666</v>
      </c>
      <c r="G37" s="34">
        <v>11960452</v>
      </c>
      <c r="H37" s="37">
        <v>11960452</v>
      </c>
      <c r="I37" s="41">
        <v>13774432</v>
      </c>
      <c r="J37" s="39">
        <v>12546516</v>
      </c>
      <c r="K37" s="34">
        <v>13123652</v>
      </c>
      <c r="L37" s="37">
        <v>13727339</v>
      </c>
    </row>
    <row r="38" spans="1:12" ht="13.5" x14ac:dyDescent="0.25">
      <c r="A38" s="28" t="s">
        <v>53</v>
      </c>
      <c r="B38" s="21" t="s">
        <v>54</v>
      </c>
      <c r="C38" s="34">
        <v>56275808</v>
      </c>
      <c r="D38" s="34">
        <v>48571711</v>
      </c>
      <c r="E38" s="37">
        <v>20696617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37753441</v>
      </c>
      <c r="D39" s="34">
        <v>41927181</v>
      </c>
      <c r="E39" s="37">
        <v>52373297</v>
      </c>
      <c r="F39" s="39">
        <v>21797066</v>
      </c>
      <c r="G39" s="34">
        <v>26695772</v>
      </c>
      <c r="H39" s="37">
        <v>26695772</v>
      </c>
      <c r="I39" s="41">
        <v>29488109</v>
      </c>
      <c r="J39" s="39">
        <v>27003864</v>
      </c>
      <c r="K39" s="34">
        <v>28246043</v>
      </c>
      <c r="L39" s="37">
        <v>29545360</v>
      </c>
    </row>
    <row r="40" spans="1:12" ht="13.5" x14ac:dyDescent="0.25">
      <c r="A40" s="28" t="s">
        <v>28</v>
      </c>
      <c r="B40" s="21" t="s">
        <v>19</v>
      </c>
      <c r="C40" s="34">
        <v>364011</v>
      </c>
      <c r="D40" s="34">
        <v>466343</v>
      </c>
      <c r="E40" s="37">
        <v>570662</v>
      </c>
      <c r="F40" s="38">
        <v>77332</v>
      </c>
      <c r="G40" s="34">
        <v>77332</v>
      </c>
      <c r="H40" s="40">
        <v>77332</v>
      </c>
      <c r="I40" s="41">
        <v>0</v>
      </c>
      <c r="J40" s="39">
        <v>81121</v>
      </c>
      <c r="K40" s="34">
        <v>84853</v>
      </c>
      <c r="L40" s="37">
        <v>88756</v>
      </c>
    </row>
    <row r="41" spans="1:12" ht="13.5" x14ac:dyDescent="0.25">
      <c r="A41" s="28" t="s">
        <v>56</v>
      </c>
      <c r="B41" s="21" t="s">
        <v>19</v>
      </c>
      <c r="C41" s="34">
        <v>87501792</v>
      </c>
      <c r="D41" s="34">
        <v>82541208</v>
      </c>
      <c r="E41" s="37">
        <v>116838834</v>
      </c>
      <c r="F41" s="38">
        <v>97990154</v>
      </c>
      <c r="G41" s="34">
        <v>100438598</v>
      </c>
      <c r="H41" s="40">
        <v>100438598</v>
      </c>
      <c r="I41" s="41">
        <v>131230439</v>
      </c>
      <c r="J41" s="39">
        <v>114984416</v>
      </c>
      <c r="K41" s="34">
        <v>99330579</v>
      </c>
      <c r="L41" s="37">
        <v>100840477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22209880</v>
      </c>
      <c r="G43" s="34">
        <v>15209880</v>
      </c>
      <c r="H43" s="40">
        <v>15209880</v>
      </c>
      <c r="I43" s="41">
        <v>0</v>
      </c>
      <c r="J43" s="39">
        <v>15955164</v>
      </c>
      <c r="K43" s="34">
        <v>16689102</v>
      </c>
      <c r="L43" s="37">
        <v>17456800</v>
      </c>
    </row>
    <row r="44" spans="1:12" ht="13.5" x14ac:dyDescent="0.25">
      <c r="A44" s="28" t="s">
        <v>59</v>
      </c>
      <c r="B44" s="21" t="s">
        <v>19</v>
      </c>
      <c r="C44" s="34">
        <v>70175118</v>
      </c>
      <c r="D44" s="34">
        <v>70914658</v>
      </c>
      <c r="E44" s="37">
        <v>81547055</v>
      </c>
      <c r="F44" s="39">
        <v>76127853</v>
      </c>
      <c r="G44" s="34">
        <v>83366853</v>
      </c>
      <c r="H44" s="37">
        <v>83366853</v>
      </c>
      <c r="I44" s="41">
        <v>84863359</v>
      </c>
      <c r="J44" s="39">
        <v>89609418</v>
      </c>
      <c r="K44" s="34">
        <v>92817504</v>
      </c>
      <c r="L44" s="37">
        <v>97087116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1989853</v>
      </c>
      <c r="F46" s="39">
        <v>0</v>
      </c>
      <c r="G46" s="34">
        <v>0</v>
      </c>
      <c r="H46" s="37">
        <v>0</v>
      </c>
      <c r="I46" s="41">
        <v>2883252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425581723</v>
      </c>
      <c r="D47" s="52">
        <f t="shared" ref="D47:L47" si="1">SUM(D34:D46)</f>
        <v>418840556</v>
      </c>
      <c r="E47" s="53">
        <f t="shared" si="1"/>
        <v>457444729</v>
      </c>
      <c r="F47" s="54">
        <f t="shared" si="1"/>
        <v>423397997</v>
      </c>
      <c r="G47" s="52">
        <f t="shared" si="1"/>
        <v>436517725</v>
      </c>
      <c r="H47" s="53">
        <f t="shared" si="1"/>
        <v>436517725</v>
      </c>
      <c r="I47" s="56">
        <f t="shared" si="1"/>
        <v>456921494</v>
      </c>
      <c r="J47" s="57">
        <f t="shared" si="1"/>
        <v>467527959</v>
      </c>
      <c r="K47" s="52">
        <f t="shared" si="1"/>
        <v>463704186</v>
      </c>
      <c r="L47" s="53">
        <f t="shared" si="1"/>
        <v>480412604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508172</v>
      </c>
      <c r="D48" s="61">
        <f t="shared" si="2"/>
        <v>-31209383</v>
      </c>
      <c r="E48" s="62">
        <f t="shared" si="2"/>
        <v>-9256777</v>
      </c>
      <c r="F48" s="63">
        <f t="shared" si="2"/>
        <v>43651013</v>
      </c>
      <c r="G48" s="61">
        <f t="shared" si="2"/>
        <v>43837765</v>
      </c>
      <c r="H48" s="62">
        <f t="shared" si="2"/>
        <v>43837765</v>
      </c>
      <c r="I48" s="64">
        <f t="shared" si="2"/>
        <v>22690397</v>
      </c>
      <c r="J48" s="65">
        <f t="shared" si="2"/>
        <v>54839188</v>
      </c>
      <c r="K48" s="61">
        <f t="shared" si="2"/>
        <v>43407941</v>
      </c>
      <c r="L48" s="62">
        <f t="shared" si="2"/>
        <v>20893072</v>
      </c>
    </row>
    <row r="49" spans="1:12" ht="25.5" x14ac:dyDescent="0.25">
      <c r="A49" s="66" t="s">
        <v>64</v>
      </c>
      <c r="B49" s="21" t="s">
        <v>65</v>
      </c>
      <c r="C49" s="34">
        <v>63527000</v>
      </c>
      <c r="D49" s="34">
        <v>66451298</v>
      </c>
      <c r="E49" s="37">
        <v>79006543</v>
      </c>
      <c r="F49" s="39">
        <v>69074750</v>
      </c>
      <c r="G49" s="34">
        <v>69074750</v>
      </c>
      <c r="H49" s="37">
        <v>69074750</v>
      </c>
      <c r="I49" s="41">
        <v>66578492</v>
      </c>
      <c r="J49" s="39">
        <v>68593800</v>
      </c>
      <c r="K49" s="34">
        <v>67235300</v>
      </c>
      <c r="L49" s="37">
        <v>73015100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11629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64035172</v>
      </c>
      <c r="D51" s="68">
        <f t="shared" si="3"/>
        <v>35253544</v>
      </c>
      <c r="E51" s="69">
        <f t="shared" si="3"/>
        <v>69749766</v>
      </c>
      <c r="F51" s="70">
        <f t="shared" si="3"/>
        <v>112725763</v>
      </c>
      <c r="G51" s="68">
        <f t="shared" si="3"/>
        <v>112912515</v>
      </c>
      <c r="H51" s="69">
        <f t="shared" si="3"/>
        <v>112912515</v>
      </c>
      <c r="I51" s="71">
        <f t="shared" si="3"/>
        <v>89268889</v>
      </c>
      <c r="J51" s="72">
        <f t="shared" si="3"/>
        <v>123432988</v>
      </c>
      <c r="K51" s="68">
        <f t="shared" si="3"/>
        <v>110643241</v>
      </c>
      <c r="L51" s="69">
        <f t="shared" si="3"/>
        <v>93908172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64035172</v>
      </c>
      <c r="D53" s="79">
        <f t="shared" ref="D53:L53" si="4">+D51-D52</f>
        <v>35253544</v>
      </c>
      <c r="E53" s="80">
        <f t="shared" si="4"/>
        <v>69749766</v>
      </c>
      <c r="F53" s="81">
        <f t="shared" si="4"/>
        <v>112725763</v>
      </c>
      <c r="G53" s="79">
        <f t="shared" si="4"/>
        <v>112912515</v>
      </c>
      <c r="H53" s="80">
        <f t="shared" si="4"/>
        <v>112912515</v>
      </c>
      <c r="I53" s="82">
        <f t="shared" si="4"/>
        <v>89268889</v>
      </c>
      <c r="J53" s="83">
        <f t="shared" si="4"/>
        <v>123432988</v>
      </c>
      <c r="K53" s="79">
        <f t="shared" si="4"/>
        <v>110643241</v>
      </c>
      <c r="L53" s="80">
        <f t="shared" si="4"/>
        <v>93908172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64035172</v>
      </c>
      <c r="D56" s="68">
        <f t="shared" ref="D56:L56" si="5">SUM(D53:D55)</f>
        <v>35253544</v>
      </c>
      <c r="E56" s="69">
        <f t="shared" si="5"/>
        <v>69749766</v>
      </c>
      <c r="F56" s="70">
        <f t="shared" si="5"/>
        <v>112725763</v>
      </c>
      <c r="G56" s="68">
        <f t="shared" si="5"/>
        <v>112912515</v>
      </c>
      <c r="H56" s="69">
        <f t="shared" si="5"/>
        <v>112912515</v>
      </c>
      <c r="I56" s="71">
        <f t="shared" si="5"/>
        <v>89268889</v>
      </c>
      <c r="J56" s="72">
        <f t="shared" si="5"/>
        <v>123432988</v>
      </c>
      <c r="K56" s="68">
        <f t="shared" si="5"/>
        <v>110643241</v>
      </c>
      <c r="L56" s="69">
        <f t="shared" si="5"/>
        <v>93908172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64035172</v>
      </c>
      <c r="D59" s="87">
        <f t="shared" ref="D59:L59" si="6">SUM(D56:D58)</f>
        <v>35253544</v>
      </c>
      <c r="E59" s="88">
        <f t="shared" si="6"/>
        <v>69749766</v>
      </c>
      <c r="F59" s="89">
        <f t="shared" si="6"/>
        <v>112725763</v>
      </c>
      <c r="G59" s="87">
        <f t="shared" si="6"/>
        <v>112912515</v>
      </c>
      <c r="H59" s="90">
        <f t="shared" si="6"/>
        <v>112912515</v>
      </c>
      <c r="I59" s="91">
        <f t="shared" si="6"/>
        <v>89268889</v>
      </c>
      <c r="J59" s="92">
        <f t="shared" si="6"/>
        <v>123432988</v>
      </c>
      <c r="K59" s="87">
        <f t="shared" si="6"/>
        <v>110643241</v>
      </c>
      <c r="L59" s="88">
        <f t="shared" si="6"/>
        <v>93908172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461584736</v>
      </c>
      <c r="D6" s="29">
        <v>620272025</v>
      </c>
      <c r="E6" s="30">
        <v>651012942</v>
      </c>
      <c r="F6" s="31">
        <v>763000000</v>
      </c>
      <c r="G6" s="29">
        <v>816883599</v>
      </c>
      <c r="H6" s="32">
        <v>816883599</v>
      </c>
      <c r="I6" s="30">
        <v>823945128</v>
      </c>
      <c r="J6" s="33">
        <v>920783599</v>
      </c>
      <c r="K6" s="29">
        <v>1058901139</v>
      </c>
      <c r="L6" s="32">
        <v>1238914333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37967161</v>
      </c>
      <c r="D9" s="29">
        <v>36316771</v>
      </c>
      <c r="E9" s="30">
        <v>39208425</v>
      </c>
      <c r="F9" s="31">
        <v>40893774</v>
      </c>
      <c r="G9" s="29">
        <v>42393774</v>
      </c>
      <c r="H9" s="32">
        <v>42393774</v>
      </c>
      <c r="I9" s="30">
        <v>44148941</v>
      </c>
      <c r="J9" s="33">
        <v>43979397</v>
      </c>
      <c r="K9" s="29">
        <v>46134387</v>
      </c>
      <c r="L9" s="32">
        <v>48256569</v>
      </c>
    </row>
    <row r="10" spans="1:12" ht="13.5" x14ac:dyDescent="0.25">
      <c r="A10" s="28" t="s">
        <v>26</v>
      </c>
      <c r="B10" s="21" t="s">
        <v>19</v>
      </c>
      <c r="C10" s="29">
        <v>10570849</v>
      </c>
      <c r="D10" s="29">
        <v>7753688</v>
      </c>
      <c r="E10" s="30">
        <v>5420635</v>
      </c>
      <c r="F10" s="31">
        <v>2814230</v>
      </c>
      <c r="G10" s="29">
        <v>1314230</v>
      </c>
      <c r="H10" s="32">
        <v>1314230</v>
      </c>
      <c r="I10" s="30">
        <v>288848</v>
      </c>
      <c r="J10" s="33">
        <v>1314230</v>
      </c>
      <c r="K10" s="29">
        <v>1378628</v>
      </c>
      <c r="L10" s="32">
        <v>1442045</v>
      </c>
    </row>
    <row r="11" spans="1:12" ht="13.5" x14ac:dyDescent="0.25">
      <c r="A11" s="28" t="s">
        <v>27</v>
      </c>
      <c r="B11" s="21" t="s">
        <v>19</v>
      </c>
      <c r="C11" s="29">
        <v>10763364</v>
      </c>
      <c r="D11" s="29">
        <v>13009774</v>
      </c>
      <c r="E11" s="30">
        <v>11575504</v>
      </c>
      <c r="F11" s="31">
        <v>15664291</v>
      </c>
      <c r="G11" s="29">
        <v>15664291</v>
      </c>
      <c r="H11" s="32">
        <v>15664291</v>
      </c>
      <c r="I11" s="30">
        <v>-1662933</v>
      </c>
      <c r="J11" s="33">
        <v>16664291</v>
      </c>
      <c r="K11" s="29">
        <v>17480842</v>
      </c>
      <c r="L11" s="32">
        <v>18284959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22440064</v>
      </c>
      <c r="D13" s="29">
        <v>36045504</v>
      </c>
      <c r="E13" s="30">
        <v>31757683</v>
      </c>
      <c r="F13" s="31">
        <v>39734777</v>
      </c>
      <c r="G13" s="29">
        <v>39734777</v>
      </c>
      <c r="H13" s="32">
        <v>39734777</v>
      </c>
      <c r="I13" s="30">
        <v>66847821</v>
      </c>
      <c r="J13" s="33">
        <v>35734777</v>
      </c>
      <c r="K13" s="29">
        <v>37485782</v>
      </c>
      <c r="L13" s="32">
        <v>39210127</v>
      </c>
    </row>
    <row r="14" spans="1:12" ht="13.5" x14ac:dyDescent="0.25">
      <c r="A14" s="28" t="s">
        <v>30</v>
      </c>
      <c r="B14" s="21" t="s">
        <v>19</v>
      </c>
      <c r="C14" s="29">
        <v>7227546</v>
      </c>
      <c r="D14" s="29">
        <v>8633133</v>
      </c>
      <c r="E14" s="30">
        <v>19123799</v>
      </c>
      <c r="F14" s="31">
        <v>9500000</v>
      </c>
      <c r="G14" s="29">
        <v>20382229</v>
      </c>
      <c r="H14" s="32">
        <v>20382229</v>
      </c>
      <c r="I14" s="30">
        <v>28326636</v>
      </c>
      <c r="J14" s="33">
        <v>22764459</v>
      </c>
      <c r="K14" s="29">
        <v>23879917</v>
      </c>
      <c r="L14" s="32">
        <v>24978394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222357</v>
      </c>
      <c r="D17" s="34">
        <v>1174610</v>
      </c>
      <c r="E17" s="37">
        <v>1737990</v>
      </c>
      <c r="F17" s="39">
        <v>1100000</v>
      </c>
      <c r="G17" s="34">
        <v>1100000</v>
      </c>
      <c r="H17" s="37">
        <v>1100000</v>
      </c>
      <c r="I17" s="40">
        <v>1725682</v>
      </c>
      <c r="J17" s="39">
        <v>1737990</v>
      </c>
      <c r="K17" s="34">
        <v>1823152</v>
      </c>
      <c r="L17" s="37">
        <v>1907016</v>
      </c>
    </row>
    <row r="18" spans="1:12" ht="13.5" x14ac:dyDescent="0.25">
      <c r="A18" s="28" t="s">
        <v>34</v>
      </c>
      <c r="B18" s="21" t="s">
        <v>19</v>
      </c>
      <c r="C18" s="34">
        <v>210997</v>
      </c>
      <c r="D18" s="34">
        <v>528124</v>
      </c>
      <c r="E18" s="37">
        <v>505524</v>
      </c>
      <c r="F18" s="39">
        <v>817000</v>
      </c>
      <c r="G18" s="34">
        <v>617000</v>
      </c>
      <c r="H18" s="37">
        <v>617000</v>
      </c>
      <c r="I18" s="41">
        <v>503484</v>
      </c>
      <c r="J18" s="39">
        <v>1229000</v>
      </c>
      <c r="K18" s="34">
        <v>1289221</v>
      </c>
      <c r="L18" s="37">
        <v>1348524</v>
      </c>
    </row>
    <row r="19" spans="1:12" ht="13.5" x14ac:dyDescent="0.25">
      <c r="A19" s="28" t="s">
        <v>35</v>
      </c>
      <c r="B19" s="21" t="s">
        <v>19</v>
      </c>
      <c r="C19" s="34">
        <v>6664538</v>
      </c>
      <c r="D19" s="34">
        <v>20661343</v>
      </c>
      <c r="E19" s="37">
        <v>16536291</v>
      </c>
      <c r="F19" s="39">
        <v>9011100</v>
      </c>
      <c r="G19" s="34">
        <v>9312100</v>
      </c>
      <c r="H19" s="37">
        <v>9312100</v>
      </c>
      <c r="I19" s="41">
        <v>11381556</v>
      </c>
      <c r="J19" s="39">
        <v>9312100</v>
      </c>
      <c r="K19" s="34">
        <v>9768393</v>
      </c>
      <c r="L19" s="37">
        <v>10217740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129625629</v>
      </c>
      <c r="D21" s="34">
        <v>138709202</v>
      </c>
      <c r="E21" s="37">
        <v>138299007</v>
      </c>
      <c r="F21" s="39">
        <v>150141836</v>
      </c>
      <c r="G21" s="34">
        <v>150141836</v>
      </c>
      <c r="H21" s="37">
        <v>150141836</v>
      </c>
      <c r="I21" s="41">
        <v>165870228</v>
      </c>
      <c r="J21" s="39">
        <v>190271814</v>
      </c>
      <c r="K21" s="34">
        <v>199024318</v>
      </c>
      <c r="L21" s="37">
        <v>208179436</v>
      </c>
    </row>
    <row r="22" spans="1:12" ht="13.5" x14ac:dyDescent="0.25">
      <c r="A22" s="28" t="s">
        <v>38</v>
      </c>
      <c r="B22" s="21" t="s">
        <v>19</v>
      </c>
      <c r="C22" s="34">
        <v>790221</v>
      </c>
      <c r="D22" s="34">
        <v>337381</v>
      </c>
      <c r="E22" s="37">
        <v>349935</v>
      </c>
      <c r="F22" s="39">
        <v>311416</v>
      </c>
      <c r="G22" s="34">
        <v>311416</v>
      </c>
      <c r="H22" s="37">
        <v>311416</v>
      </c>
      <c r="I22" s="41">
        <v>771239</v>
      </c>
      <c r="J22" s="39">
        <v>311416</v>
      </c>
      <c r="K22" s="34">
        <v>326675</v>
      </c>
      <c r="L22" s="37">
        <v>341702</v>
      </c>
    </row>
    <row r="23" spans="1:12" ht="13.5" x14ac:dyDescent="0.25">
      <c r="A23" s="28" t="s">
        <v>39</v>
      </c>
      <c r="B23" s="21" t="s">
        <v>19</v>
      </c>
      <c r="C23" s="34">
        <v>13988920</v>
      </c>
      <c r="D23" s="34">
        <v>2559237</v>
      </c>
      <c r="E23" s="37">
        <v>5936021</v>
      </c>
      <c r="F23" s="39">
        <v>3508000</v>
      </c>
      <c r="G23" s="34">
        <v>3508000</v>
      </c>
      <c r="H23" s="37">
        <v>3508000</v>
      </c>
      <c r="I23" s="41">
        <v>879542</v>
      </c>
      <c r="J23" s="39">
        <v>3508000</v>
      </c>
      <c r="K23" s="34">
        <v>3679892</v>
      </c>
      <c r="L23" s="37">
        <v>3849167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529749559</v>
      </c>
      <c r="D25" s="34">
        <v>457304789</v>
      </c>
      <c r="E25" s="37">
        <v>513178191</v>
      </c>
      <c r="F25" s="39">
        <v>559237850</v>
      </c>
      <c r="G25" s="34">
        <v>556409685</v>
      </c>
      <c r="H25" s="37">
        <v>556409685</v>
      </c>
      <c r="I25" s="41">
        <v>582821865</v>
      </c>
      <c r="J25" s="39">
        <v>587003200</v>
      </c>
      <c r="K25" s="34">
        <v>572773300</v>
      </c>
      <c r="L25" s="37">
        <v>568258181</v>
      </c>
    </row>
    <row r="26" spans="1:12" ht="13.5" x14ac:dyDescent="0.25">
      <c r="A26" s="28" t="s">
        <v>28</v>
      </c>
      <c r="B26" s="21" t="s">
        <v>19</v>
      </c>
      <c r="C26" s="34">
        <v>11074304</v>
      </c>
      <c r="D26" s="34">
        <v>16519353</v>
      </c>
      <c r="E26" s="37">
        <v>20145026</v>
      </c>
      <c r="F26" s="39">
        <v>18049011</v>
      </c>
      <c r="G26" s="34">
        <v>18049011</v>
      </c>
      <c r="H26" s="37">
        <v>18049011</v>
      </c>
      <c r="I26" s="41">
        <v>26054415</v>
      </c>
      <c r="J26" s="39">
        <v>23698392</v>
      </c>
      <c r="K26" s="34">
        <v>23769702</v>
      </c>
      <c r="L26" s="37">
        <v>24863108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598589852</v>
      </c>
      <c r="E29" s="37">
        <v>-258497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1845584</v>
      </c>
      <c r="D30" s="34">
        <v>-1358680</v>
      </c>
      <c r="E30" s="37">
        <v>5162447</v>
      </c>
      <c r="F30" s="38">
        <v>0</v>
      </c>
      <c r="G30" s="34">
        <v>0</v>
      </c>
      <c r="H30" s="37">
        <v>0</v>
      </c>
      <c r="I30" s="41">
        <v>52208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1244725829</v>
      </c>
      <c r="D32" s="52">
        <f t="shared" ref="D32:L32" si="0">SUM(D6:D19)+SUM(D21:D31)</f>
        <v>1957056106</v>
      </c>
      <c r="E32" s="53">
        <f t="shared" si="0"/>
        <v>1459690923</v>
      </c>
      <c r="F32" s="54">
        <f t="shared" si="0"/>
        <v>1613783285</v>
      </c>
      <c r="G32" s="52">
        <f t="shared" si="0"/>
        <v>1675821948</v>
      </c>
      <c r="H32" s="55">
        <f t="shared" si="0"/>
        <v>1675821948</v>
      </c>
      <c r="I32" s="56">
        <f t="shared" si="0"/>
        <v>1751954660</v>
      </c>
      <c r="J32" s="57">
        <f t="shared" si="0"/>
        <v>1858312665</v>
      </c>
      <c r="K32" s="52">
        <f t="shared" si="0"/>
        <v>1997715348</v>
      </c>
      <c r="L32" s="53">
        <f t="shared" si="0"/>
        <v>2190051301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352143972</v>
      </c>
      <c r="D34" s="34">
        <v>333844613</v>
      </c>
      <c r="E34" s="37">
        <v>346138697</v>
      </c>
      <c r="F34" s="38">
        <v>399349012</v>
      </c>
      <c r="G34" s="34">
        <v>400699707</v>
      </c>
      <c r="H34" s="40">
        <v>400699707</v>
      </c>
      <c r="I34" s="41">
        <v>381042248</v>
      </c>
      <c r="J34" s="39">
        <v>447513509</v>
      </c>
      <c r="K34" s="34">
        <v>470888253</v>
      </c>
      <c r="L34" s="37">
        <v>492914214</v>
      </c>
    </row>
    <row r="35" spans="1:12" ht="13.5" x14ac:dyDescent="0.25">
      <c r="A35" s="28" t="s">
        <v>49</v>
      </c>
      <c r="B35" s="21" t="s">
        <v>19</v>
      </c>
      <c r="C35" s="34">
        <v>27036544</v>
      </c>
      <c r="D35" s="34">
        <v>27715000</v>
      </c>
      <c r="E35" s="37">
        <v>27791778</v>
      </c>
      <c r="F35" s="38">
        <v>29382362</v>
      </c>
      <c r="G35" s="34">
        <v>29382362</v>
      </c>
      <c r="H35" s="40">
        <v>29382362</v>
      </c>
      <c r="I35" s="41">
        <v>30339425</v>
      </c>
      <c r="J35" s="39">
        <v>30557659</v>
      </c>
      <c r="K35" s="34">
        <v>32054984</v>
      </c>
      <c r="L35" s="37">
        <v>33529513</v>
      </c>
    </row>
    <row r="36" spans="1:12" ht="13.5" x14ac:dyDescent="0.25">
      <c r="A36" s="28" t="s">
        <v>50</v>
      </c>
      <c r="B36" s="21" t="s">
        <v>22</v>
      </c>
      <c r="C36" s="34">
        <v>407786362</v>
      </c>
      <c r="D36" s="34">
        <v>494586170</v>
      </c>
      <c r="E36" s="37">
        <v>496091885</v>
      </c>
      <c r="F36" s="39">
        <v>508243120</v>
      </c>
      <c r="G36" s="34">
        <v>548690783</v>
      </c>
      <c r="H36" s="37">
        <v>548690783</v>
      </c>
      <c r="I36" s="41">
        <v>570274406</v>
      </c>
      <c r="J36" s="39">
        <v>560012325</v>
      </c>
      <c r="K36" s="34">
        <v>587452929</v>
      </c>
      <c r="L36" s="37">
        <v>614475763</v>
      </c>
    </row>
    <row r="37" spans="1:12" ht="13.5" x14ac:dyDescent="0.25">
      <c r="A37" s="28" t="s">
        <v>51</v>
      </c>
      <c r="B37" s="21" t="s">
        <v>52</v>
      </c>
      <c r="C37" s="34">
        <v>49396367</v>
      </c>
      <c r="D37" s="34">
        <v>50816072</v>
      </c>
      <c r="E37" s="37">
        <v>65536594</v>
      </c>
      <c r="F37" s="39">
        <v>94806693</v>
      </c>
      <c r="G37" s="34">
        <v>104351717</v>
      </c>
      <c r="H37" s="37">
        <v>104351717</v>
      </c>
      <c r="I37" s="41">
        <v>110440128</v>
      </c>
      <c r="J37" s="39">
        <v>87745382</v>
      </c>
      <c r="K37" s="34">
        <v>91977778</v>
      </c>
      <c r="L37" s="37">
        <v>96091658</v>
      </c>
    </row>
    <row r="38" spans="1:12" ht="13.5" x14ac:dyDescent="0.25">
      <c r="A38" s="28" t="s">
        <v>53</v>
      </c>
      <c r="B38" s="21" t="s">
        <v>54</v>
      </c>
      <c r="C38" s="34">
        <v>-42269833</v>
      </c>
      <c r="D38" s="34">
        <v>176252493</v>
      </c>
      <c r="E38" s="37">
        <v>133215681</v>
      </c>
      <c r="F38" s="38">
        <v>0</v>
      </c>
      <c r="G38" s="34">
        <v>0</v>
      </c>
      <c r="H38" s="40">
        <v>0</v>
      </c>
      <c r="I38" s="41">
        <v>0</v>
      </c>
      <c r="J38" s="39">
        <v>106277000</v>
      </c>
      <c r="K38" s="34">
        <v>135522390</v>
      </c>
      <c r="L38" s="37">
        <v>126677791</v>
      </c>
    </row>
    <row r="39" spans="1:12" ht="13.5" x14ac:dyDescent="0.25">
      <c r="A39" s="28" t="s">
        <v>55</v>
      </c>
      <c r="B39" s="21" t="s">
        <v>19</v>
      </c>
      <c r="C39" s="34">
        <v>109337042</v>
      </c>
      <c r="D39" s="34">
        <v>113551535</v>
      </c>
      <c r="E39" s="37">
        <v>118849587</v>
      </c>
      <c r="F39" s="39">
        <v>115814038</v>
      </c>
      <c r="G39" s="34">
        <v>115814038</v>
      </c>
      <c r="H39" s="37">
        <v>115814038</v>
      </c>
      <c r="I39" s="41">
        <v>96242121</v>
      </c>
      <c r="J39" s="39">
        <v>118167597</v>
      </c>
      <c r="K39" s="34">
        <v>123717283</v>
      </c>
      <c r="L39" s="37">
        <v>129408275</v>
      </c>
    </row>
    <row r="40" spans="1:12" ht="13.5" x14ac:dyDescent="0.25">
      <c r="A40" s="28" t="s">
        <v>28</v>
      </c>
      <c r="B40" s="21" t="s">
        <v>19</v>
      </c>
      <c r="C40" s="34">
        <v>19237159</v>
      </c>
      <c r="D40" s="34">
        <v>21595516</v>
      </c>
      <c r="E40" s="37">
        <v>15677350</v>
      </c>
      <c r="F40" s="38">
        <v>12644819</v>
      </c>
      <c r="G40" s="34">
        <v>12644819</v>
      </c>
      <c r="H40" s="40">
        <v>12644819</v>
      </c>
      <c r="I40" s="41">
        <v>12646459</v>
      </c>
      <c r="J40" s="39">
        <v>16084886</v>
      </c>
      <c r="K40" s="34">
        <v>16873045</v>
      </c>
      <c r="L40" s="37">
        <v>17649206</v>
      </c>
    </row>
    <row r="41" spans="1:12" ht="13.5" x14ac:dyDescent="0.25">
      <c r="A41" s="28" t="s">
        <v>56</v>
      </c>
      <c r="B41" s="21" t="s">
        <v>19</v>
      </c>
      <c r="C41" s="34">
        <v>71419076</v>
      </c>
      <c r="D41" s="34">
        <v>65942892</v>
      </c>
      <c r="E41" s="37">
        <v>75240722</v>
      </c>
      <c r="F41" s="38">
        <v>91720401</v>
      </c>
      <c r="G41" s="34">
        <v>90480819</v>
      </c>
      <c r="H41" s="40">
        <v>90480819</v>
      </c>
      <c r="I41" s="41">
        <v>91064541</v>
      </c>
      <c r="J41" s="39">
        <v>99732861</v>
      </c>
      <c r="K41" s="34">
        <v>104618275</v>
      </c>
      <c r="L41" s="37">
        <v>109430726</v>
      </c>
    </row>
    <row r="42" spans="1:12" ht="13.5" x14ac:dyDescent="0.25">
      <c r="A42" s="28" t="s">
        <v>57</v>
      </c>
      <c r="B42" s="21" t="s">
        <v>19</v>
      </c>
      <c r="C42" s="34">
        <v>34977216</v>
      </c>
      <c r="D42" s="34">
        <v>37054884</v>
      </c>
      <c r="E42" s="37">
        <v>57872958</v>
      </c>
      <c r="F42" s="39">
        <v>50700230</v>
      </c>
      <c r="G42" s="34">
        <v>52062065</v>
      </c>
      <c r="H42" s="37">
        <v>52062065</v>
      </c>
      <c r="I42" s="41">
        <v>48726848</v>
      </c>
      <c r="J42" s="39">
        <v>49029048</v>
      </c>
      <c r="K42" s="34">
        <v>23270624</v>
      </c>
      <c r="L42" s="37">
        <v>29412884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59600000</v>
      </c>
      <c r="G43" s="34">
        <v>75000000</v>
      </c>
      <c r="H43" s="40">
        <v>75000000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94294136</v>
      </c>
      <c r="D44" s="34">
        <v>106363620</v>
      </c>
      <c r="E44" s="37">
        <v>116325301</v>
      </c>
      <c r="F44" s="39">
        <v>163442102</v>
      </c>
      <c r="G44" s="34">
        <v>163256660</v>
      </c>
      <c r="H44" s="37">
        <v>163256660</v>
      </c>
      <c r="I44" s="41">
        <v>127954896</v>
      </c>
      <c r="J44" s="39">
        <v>202525675</v>
      </c>
      <c r="K44" s="34">
        <v>212331863</v>
      </c>
      <c r="L44" s="37">
        <v>222099127</v>
      </c>
    </row>
    <row r="45" spans="1:12" ht="13.5" x14ac:dyDescent="0.25">
      <c r="A45" s="28" t="s">
        <v>60</v>
      </c>
      <c r="B45" s="21" t="s">
        <v>19</v>
      </c>
      <c r="C45" s="34">
        <v>416540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1482406</v>
      </c>
      <c r="D46" s="34">
        <v>825106</v>
      </c>
      <c r="E46" s="37">
        <v>5118840</v>
      </c>
      <c r="F46" s="39">
        <v>0</v>
      </c>
      <c r="G46" s="34">
        <v>0</v>
      </c>
      <c r="H46" s="37">
        <v>0</v>
      </c>
      <c r="I46" s="41">
        <v>298306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1125256987</v>
      </c>
      <c r="D47" s="52">
        <f t="shared" ref="D47:L47" si="1">SUM(D34:D46)</f>
        <v>1428547901</v>
      </c>
      <c r="E47" s="53">
        <f t="shared" si="1"/>
        <v>1457859393</v>
      </c>
      <c r="F47" s="54">
        <f t="shared" si="1"/>
        <v>1525702777</v>
      </c>
      <c r="G47" s="52">
        <f t="shared" si="1"/>
        <v>1592382970</v>
      </c>
      <c r="H47" s="53">
        <f t="shared" si="1"/>
        <v>1592382970</v>
      </c>
      <c r="I47" s="56">
        <f t="shared" si="1"/>
        <v>1469029378</v>
      </c>
      <c r="J47" s="57">
        <f t="shared" si="1"/>
        <v>1717645942</v>
      </c>
      <c r="K47" s="52">
        <f t="shared" si="1"/>
        <v>1798707424</v>
      </c>
      <c r="L47" s="53">
        <f t="shared" si="1"/>
        <v>1871689157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119468842</v>
      </c>
      <c r="D48" s="61">
        <f t="shared" si="2"/>
        <v>528508205</v>
      </c>
      <c r="E48" s="62">
        <f t="shared" si="2"/>
        <v>1831530</v>
      </c>
      <c r="F48" s="63">
        <f t="shared" si="2"/>
        <v>88080508</v>
      </c>
      <c r="G48" s="61">
        <f t="shared" si="2"/>
        <v>83438978</v>
      </c>
      <c r="H48" s="62">
        <f t="shared" si="2"/>
        <v>83438978</v>
      </c>
      <c r="I48" s="64">
        <f t="shared" si="2"/>
        <v>282925282</v>
      </c>
      <c r="J48" s="65">
        <f t="shared" si="2"/>
        <v>140666723</v>
      </c>
      <c r="K48" s="61">
        <f t="shared" si="2"/>
        <v>199007924</v>
      </c>
      <c r="L48" s="62">
        <f t="shared" si="2"/>
        <v>318362144</v>
      </c>
    </row>
    <row r="49" spans="1:12" ht="25.5" x14ac:dyDescent="0.25">
      <c r="A49" s="66" t="s">
        <v>64</v>
      </c>
      <c r="B49" s="21" t="s">
        <v>65</v>
      </c>
      <c r="C49" s="34">
        <v>109249588</v>
      </c>
      <c r="D49" s="34">
        <v>153223608</v>
      </c>
      <c r="E49" s="37">
        <v>122761640</v>
      </c>
      <c r="F49" s="39">
        <v>113275150</v>
      </c>
      <c r="G49" s="34">
        <v>122275150</v>
      </c>
      <c r="H49" s="37">
        <v>122275150</v>
      </c>
      <c r="I49" s="41">
        <v>48836839</v>
      </c>
      <c r="J49" s="39">
        <v>122952800</v>
      </c>
      <c r="K49" s="34">
        <v>110429500</v>
      </c>
      <c r="L49" s="37">
        <v>120587300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228718430</v>
      </c>
      <c r="D51" s="68">
        <f t="shared" si="3"/>
        <v>681731813</v>
      </c>
      <c r="E51" s="69">
        <f t="shared" si="3"/>
        <v>124593170</v>
      </c>
      <c r="F51" s="70">
        <f t="shared" si="3"/>
        <v>201355658</v>
      </c>
      <c r="G51" s="68">
        <f t="shared" si="3"/>
        <v>205714128</v>
      </c>
      <c r="H51" s="69">
        <f t="shared" si="3"/>
        <v>205714128</v>
      </c>
      <c r="I51" s="71">
        <f t="shared" si="3"/>
        <v>331762121</v>
      </c>
      <c r="J51" s="72">
        <f t="shared" si="3"/>
        <v>263619523</v>
      </c>
      <c r="K51" s="68">
        <f t="shared" si="3"/>
        <v>309437424</v>
      </c>
      <c r="L51" s="69">
        <f t="shared" si="3"/>
        <v>438949444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228718430</v>
      </c>
      <c r="D53" s="79">
        <f t="shared" ref="D53:L53" si="4">+D51-D52</f>
        <v>681731813</v>
      </c>
      <c r="E53" s="80">
        <f t="shared" si="4"/>
        <v>124593170</v>
      </c>
      <c r="F53" s="81">
        <f t="shared" si="4"/>
        <v>201355658</v>
      </c>
      <c r="G53" s="79">
        <f t="shared" si="4"/>
        <v>205714128</v>
      </c>
      <c r="H53" s="80">
        <f t="shared" si="4"/>
        <v>205714128</v>
      </c>
      <c r="I53" s="82">
        <f t="shared" si="4"/>
        <v>331762121</v>
      </c>
      <c r="J53" s="83">
        <f t="shared" si="4"/>
        <v>263619523</v>
      </c>
      <c r="K53" s="79">
        <f t="shared" si="4"/>
        <v>309437424</v>
      </c>
      <c r="L53" s="80">
        <f t="shared" si="4"/>
        <v>438949444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228718430</v>
      </c>
      <c r="D56" s="68">
        <f t="shared" ref="D56:L56" si="5">SUM(D53:D55)</f>
        <v>681731813</v>
      </c>
      <c r="E56" s="69">
        <f t="shared" si="5"/>
        <v>124593170</v>
      </c>
      <c r="F56" s="70">
        <f t="shared" si="5"/>
        <v>201355658</v>
      </c>
      <c r="G56" s="68">
        <f t="shared" si="5"/>
        <v>205714128</v>
      </c>
      <c r="H56" s="69">
        <f t="shared" si="5"/>
        <v>205714128</v>
      </c>
      <c r="I56" s="71">
        <f t="shared" si="5"/>
        <v>331762121</v>
      </c>
      <c r="J56" s="72">
        <f t="shared" si="5"/>
        <v>263619523</v>
      </c>
      <c r="K56" s="68">
        <f t="shared" si="5"/>
        <v>309437424</v>
      </c>
      <c r="L56" s="69">
        <f t="shared" si="5"/>
        <v>438949444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228718430</v>
      </c>
      <c r="D59" s="87">
        <f t="shared" ref="D59:L59" si="6">SUM(D56:D58)</f>
        <v>681731813</v>
      </c>
      <c r="E59" s="88">
        <f t="shared" si="6"/>
        <v>124593170</v>
      </c>
      <c r="F59" s="89">
        <f t="shared" si="6"/>
        <v>201355658</v>
      </c>
      <c r="G59" s="87">
        <f t="shared" si="6"/>
        <v>205714128</v>
      </c>
      <c r="H59" s="90">
        <f t="shared" si="6"/>
        <v>205714128</v>
      </c>
      <c r="I59" s="91">
        <f t="shared" si="6"/>
        <v>331762121</v>
      </c>
      <c r="J59" s="92">
        <f t="shared" si="6"/>
        <v>263619523</v>
      </c>
      <c r="K59" s="87">
        <f t="shared" si="6"/>
        <v>309437424</v>
      </c>
      <c r="L59" s="88">
        <f t="shared" si="6"/>
        <v>438949444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105589914</v>
      </c>
      <c r="D6" s="29">
        <v>113307304</v>
      </c>
      <c r="E6" s="30">
        <v>119965437</v>
      </c>
      <c r="F6" s="31">
        <v>175581658</v>
      </c>
      <c r="G6" s="29">
        <v>175581658</v>
      </c>
      <c r="H6" s="32">
        <v>175581658</v>
      </c>
      <c r="I6" s="30">
        <v>124361916</v>
      </c>
      <c r="J6" s="33">
        <v>197699421</v>
      </c>
      <c r="K6" s="29">
        <v>228738229</v>
      </c>
      <c r="L6" s="32">
        <v>264650133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16032398</v>
      </c>
      <c r="D9" s="29">
        <v>18082382</v>
      </c>
      <c r="E9" s="30">
        <v>18557584</v>
      </c>
      <c r="F9" s="31">
        <v>20771564</v>
      </c>
      <c r="G9" s="29">
        <v>20771564</v>
      </c>
      <c r="H9" s="32">
        <v>20771564</v>
      </c>
      <c r="I9" s="30">
        <v>24948392</v>
      </c>
      <c r="J9" s="33">
        <v>18162225</v>
      </c>
      <c r="K9" s="29">
        <v>22877024</v>
      </c>
      <c r="L9" s="32">
        <v>24181014</v>
      </c>
    </row>
    <row r="10" spans="1:12" ht="13.5" x14ac:dyDescent="0.25">
      <c r="A10" s="28" t="s">
        <v>26</v>
      </c>
      <c r="B10" s="21" t="s">
        <v>19</v>
      </c>
      <c r="C10" s="29">
        <v>690641</v>
      </c>
      <c r="D10" s="29">
        <v>887339</v>
      </c>
      <c r="E10" s="30">
        <v>664146</v>
      </c>
      <c r="F10" s="31">
        <v>743233</v>
      </c>
      <c r="G10" s="29">
        <v>743233</v>
      </c>
      <c r="H10" s="32">
        <v>743233</v>
      </c>
      <c r="I10" s="30">
        <v>808161</v>
      </c>
      <c r="J10" s="33">
        <v>784110</v>
      </c>
      <c r="K10" s="29">
        <v>828021</v>
      </c>
      <c r="L10" s="32">
        <v>875219</v>
      </c>
    </row>
    <row r="11" spans="1:12" ht="13.5" x14ac:dyDescent="0.25">
      <c r="A11" s="28" t="s">
        <v>27</v>
      </c>
      <c r="B11" s="21" t="s">
        <v>19</v>
      </c>
      <c r="C11" s="29">
        <v>9050767</v>
      </c>
      <c r="D11" s="29">
        <v>21601204</v>
      </c>
      <c r="E11" s="30">
        <v>15400196</v>
      </c>
      <c r="F11" s="31">
        <v>6528600</v>
      </c>
      <c r="G11" s="29">
        <v>6528600</v>
      </c>
      <c r="H11" s="32">
        <v>6528600</v>
      </c>
      <c r="I11" s="30">
        <v>0</v>
      </c>
      <c r="J11" s="33">
        <v>6887673</v>
      </c>
      <c r="K11" s="29">
        <v>7273382</v>
      </c>
      <c r="L11" s="32">
        <v>7687966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25002920</v>
      </c>
      <c r="D13" s="29">
        <v>11337179</v>
      </c>
      <c r="E13" s="30">
        <v>25526764</v>
      </c>
      <c r="F13" s="31">
        <v>17507503</v>
      </c>
      <c r="G13" s="29">
        <v>17507503</v>
      </c>
      <c r="H13" s="32">
        <v>17507503</v>
      </c>
      <c r="I13" s="30">
        <v>9546945</v>
      </c>
      <c r="J13" s="33">
        <v>18470415</v>
      </c>
      <c r="K13" s="29">
        <v>19504759</v>
      </c>
      <c r="L13" s="32">
        <v>20616530</v>
      </c>
    </row>
    <row r="14" spans="1:12" ht="13.5" x14ac:dyDescent="0.25">
      <c r="A14" s="28" t="s">
        <v>30</v>
      </c>
      <c r="B14" s="21" t="s">
        <v>19</v>
      </c>
      <c r="C14" s="29">
        <v>2718496</v>
      </c>
      <c r="D14" s="29">
        <v>2434173</v>
      </c>
      <c r="E14" s="30">
        <v>4026182</v>
      </c>
      <c r="F14" s="31">
        <v>2612688</v>
      </c>
      <c r="G14" s="29">
        <v>5112688</v>
      </c>
      <c r="H14" s="32">
        <v>5112688</v>
      </c>
      <c r="I14" s="30">
        <v>4497423</v>
      </c>
      <c r="J14" s="33">
        <v>5393886</v>
      </c>
      <c r="K14" s="29">
        <v>5695943</v>
      </c>
      <c r="L14" s="32">
        <v>6020612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5219</v>
      </c>
      <c r="D17" s="34">
        <v>204912</v>
      </c>
      <c r="E17" s="37">
        <v>512395</v>
      </c>
      <c r="F17" s="39">
        <v>220030</v>
      </c>
      <c r="G17" s="34">
        <v>270030</v>
      </c>
      <c r="H17" s="37">
        <v>270030</v>
      </c>
      <c r="I17" s="40">
        <v>368654</v>
      </c>
      <c r="J17" s="39">
        <v>284881</v>
      </c>
      <c r="K17" s="34">
        <v>300836</v>
      </c>
      <c r="L17" s="37">
        <v>317982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938399</v>
      </c>
      <c r="D19" s="34">
        <v>9789790</v>
      </c>
      <c r="E19" s="37">
        <v>612701</v>
      </c>
      <c r="F19" s="39">
        <v>7759367</v>
      </c>
      <c r="G19" s="34">
        <v>7759367</v>
      </c>
      <c r="H19" s="37">
        <v>7759367</v>
      </c>
      <c r="I19" s="41">
        <v>-1185688</v>
      </c>
      <c r="J19" s="39">
        <v>8186133</v>
      </c>
      <c r="K19" s="34">
        <v>8644556</v>
      </c>
      <c r="L19" s="37">
        <v>9137295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95114067</v>
      </c>
      <c r="D21" s="34">
        <v>133397842</v>
      </c>
      <c r="E21" s="37">
        <v>135074588</v>
      </c>
      <c r="F21" s="39">
        <v>184555879</v>
      </c>
      <c r="G21" s="34">
        <v>184555879</v>
      </c>
      <c r="H21" s="37">
        <v>184555879</v>
      </c>
      <c r="I21" s="41">
        <v>184849275</v>
      </c>
      <c r="J21" s="39">
        <v>194706451</v>
      </c>
      <c r="K21" s="34">
        <v>205610016</v>
      </c>
      <c r="L21" s="37">
        <v>217329785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301202</v>
      </c>
      <c r="D23" s="34">
        <v>598450</v>
      </c>
      <c r="E23" s="37">
        <v>514090</v>
      </c>
      <c r="F23" s="39">
        <v>1363405</v>
      </c>
      <c r="G23" s="34">
        <v>1363405</v>
      </c>
      <c r="H23" s="37">
        <v>1363405</v>
      </c>
      <c r="I23" s="41">
        <v>0</v>
      </c>
      <c r="J23" s="39">
        <v>1438392</v>
      </c>
      <c r="K23" s="34">
        <v>1518942</v>
      </c>
      <c r="L23" s="37">
        <v>1605522</v>
      </c>
    </row>
    <row r="24" spans="1:12" ht="13.5" x14ac:dyDescent="0.25">
      <c r="A24" s="28" t="s">
        <v>40</v>
      </c>
      <c r="B24" s="21" t="s">
        <v>19</v>
      </c>
      <c r="C24" s="34">
        <v>5689723</v>
      </c>
      <c r="D24" s="34">
        <v>20358248</v>
      </c>
      <c r="E24" s="37">
        <v>4142899</v>
      </c>
      <c r="F24" s="39">
        <v>6109366</v>
      </c>
      <c r="G24" s="34">
        <v>6109366</v>
      </c>
      <c r="H24" s="37">
        <v>6109366</v>
      </c>
      <c r="I24" s="41">
        <v>-159</v>
      </c>
      <c r="J24" s="39">
        <v>6445383</v>
      </c>
      <c r="K24" s="34">
        <v>6806322</v>
      </c>
      <c r="L24" s="37">
        <v>7194281</v>
      </c>
    </row>
    <row r="25" spans="1:12" ht="13.5" x14ac:dyDescent="0.25">
      <c r="A25" s="28" t="s">
        <v>41</v>
      </c>
      <c r="B25" s="21" t="s">
        <v>19</v>
      </c>
      <c r="C25" s="34">
        <v>205154182</v>
      </c>
      <c r="D25" s="34">
        <v>182025110</v>
      </c>
      <c r="E25" s="37">
        <v>196069561</v>
      </c>
      <c r="F25" s="39">
        <v>207443050</v>
      </c>
      <c r="G25" s="34">
        <v>207443050</v>
      </c>
      <c r="H25" s="37">
        <v>207443050</v>
      </c>
      <c r="I25" s="41">
        <v>215658759</v>
      </c>
      <c r="J25" s="39">
        <v>223212050</v>
      </c>
      <c r="K25" s="34">
        <v>221501100</v>
      </c>
      <c r="L25" s="37">
        <v>221555550</v>
      </c>
    </row>
    <row r="26" spans="1:12" ht="13.5" x14ac:dyDescent="0.25">
      <c r="A26" s="28" t="s">
        <v>28</v>
      </c>
      <c r="B26" s="21" t="s">
        <v>19</v>
      </c>
      <c r="C26" s="34">
        <v>19818069</v>
      </c>
      <c r="D26" s="34">
        <v>41761306</v>
      </c>
      <c r="E26" s="37">
        <v>30428794</v>
      </c>
      <c r="F26" s="39">
        <v>45149195</v>
      </c>
      <c r="G26" s="34">
        <v>45149195</v>
      </c>
      <c r="H26" s="37">
        <v>45149195</v>
      </c>
      <c r="I26" s="41">
        <v>35869575</v>
      </c>
      <c r="J26" s="39">
        <v>47632401</v>
      </c>
      <c r="K26" s="34">
        <v>50299815</v>
      </c>
      <c r="L26" s="37">
        <v>53166905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144636733</v>
      </c>
      <c r="D29" s="34">
        <v>0</v>
      </c>
      <c r="E29" s="37">
        <v>-16522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1162925</v>
      </c>
      <c r="E30" s="37">
        <v>10541588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630742730</v>
      </c>
      <c r="D32" s="52">
        <f t="shared" ref="D32:L32" si="0">SUM(D6:D19)+SUM(D21:D31)</f>
        <v>556948164</v>
      </c>
      <c r="E32" s="53">
        <f t="shared" si="0"/>
        <v>562020403</v>
      </c>
      <c r="F32" s="54">
        <f t="shared" si="0"/>
        <v>676345538</v>
      </c>
      <c r="G32" s="52">
        <f t="shared" si="0"/>
        <v>678895538</v>
      </c>
      <c r="H32" s="55">
        <f t="shared" si="0"/>
        <v>678895538</v>
      </c>
      <c r="I32" s="56">
        <f t="shared" si="0"/>
        <v>599723253</v>
      </c>
      <c r="J32" s="57">
        <f t="shared" si="0"/>
        <v>729303421</v>
      </c>
      <c r="K32" s="52">
        <f t="shared" si="0"/>
        <v>779598945</v>
      </c>
      <c r="L32" s="53">
        <f t="shared" si="0"/>
        <v>834338794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143243996</v>
      </c>
      <c r="D34" s="34">
        <v>165677362</v>
      </c>
      <c r="E34" s="37">
        <v>172122479</v>
      </c>
      <c r="F34" s="38">
        <v>199890662</v>
      </c>
      <c r="G34" s="34">
        <v>199890662</v>
      </c>
      <c r="H34" s="40">
        <v>199890662</v>
      </c>
      <c r="I34" s="41">
        <v>167842644</v>
      </c>
      <c r="J34" s="39">
        <v>211878126</v>
      </c>
      <c r="K34" s="34">
        <v>221359300</v>
      </c>
      <c r="L34" s="37">
        <v>231734198</v>
      </c>
    </row>
    <row r="35" spans="1:12" ht="13.5" x14ac:dyDescent="0.25">
      <c r="A35" s="28" t="s">
        <v>49</v>
      </c>
      <c r="B35" s="21" t="s">
        <v>19</v>
      </c>
      <c r="C35" s="34">
        <v>15304119</v>
      </c>
      <c r="D35" s="34">
        <v>17262421</v>
      </c>
      <c r="E35" s="37">
        <v>18189230</v>
      </c>
      <c r="F35" s="38">
        <v>20100920</v>
      </c>
      <c r="G35" s="34">
        <v>18400920</v>
      </c>
      <c r="H35" s="40">
        <v>18400920</v>
      </c>
      <c r="I35" s="41">
        <v>18366600</v>
      </c>
      <c r="J35" s="39">
        <v>18066557</v>
      </c>
      <c r="K35" s="34">
        <v>18897617</v>
      </c>
      <c r="L35" s="37">
        <v>19748019</v>
      </c>
    </row>
    <row r="36" spans="1:12" ht="13.5" x14ac:dyDescent="0.25">
      <c r="A36" s="28" t="s">
        <v>50</v>
      </c>
      <c r="B36" s="21" t="s">
        <v>22</v>
      </c>
      <c r="C36" s="34">
        <v>86757786</v>
      </c>
      <c r="D36" s="34">
        <v>101086420</v>
      </c>
      <c r="E36" s="37">
        <v>94788222</v>
      </c>
      <c r="F36" s="39">
        <v>139479310</v>
      </c>
      <c r="G36" s="34">
        <v>138279310</v>
      </c>
      <c r="H36" s="37">
        <v>138279310</v>
      </c>
      <c r="I36" s="41">
        <v>116159526</v>
      </c>
      <c r="J36" s="39">
        <v>155868438</v>
      </c>
      <c r="K36" s="34">
        <v>180339783</v>
      </c>
      <c r="L36" s="37">
        <v>208653129</v>
      </c>
    </row>
    <row r="37" spans="1:12" ht="13.5" x14ac:dyDescent="0.25">
      <c r="A37" s="28" t="s">
        <v>51</v>
      </c>
      <c r="B37" s="21" t="s">
        <v>52</v>
      </c>
      <c r="C37" s="34">
        <v>17128500</v>
      </c>
      <c r="D37" s="34">
        <v>29760626</v>
      </c>
      <c r="E37" s="37">
        <v>36005533</v>
      </c>
      <c r="F37" s="39">
        <v>25499737</v>
      </c>
      <c r="G37" s="34">
        <v>25714880</v>
      </c>
      <c r="H37" s="37">
        <v>25714880</v>
      </c>
      <c r="I37" s="41">
        <v>26923099</v>
      </c>
      <c r="J37" s="39">
        <v>24103957</v>
      </c>
      <c r="K37" s="34">
        <v>25030030</v>
      </c>
      <c r="L37" s="37">
        <v>25989425</v>
      </c>
    </row>
    <row r="38" spans="1:12" ht="13.5" x14ac:dyDescent="0.25">
      <c r="A38" s="28" t="s">
        <v>53</v>
      </c>
      <c r="B38" s="21" t="s">
        <v>54</v>
      </c>
      <c r="C38" s="34">
        <v>39994029</v>
      </c>
      <c r="D38" s="34">
        <v>0</v>
      </c>
      <c r="E38" s="37">
        <v>1133060</v>
      </c>
      <c r="F38" s="38">
        <v>100000000</v>
      </c>
      <c r="G38" s="34">
        <v>100000000</v>
      </c>
      <c r="H38" s="40">
        <v>100000000</v>
      </c>
      <c r="I38" s="41">
        <v>0</v>
      </c>
      <c r="J38" s="39">
        <v>105500000</v>
      </c>
      <c r="K38" s="34">
        <v>111408000</v>
      </c>
      <c r="L38" s="37">
        <v>111408000</v>
      </c>
    </row>
    <row r="39" spans="1:12" ht="13.5" x14ac:dyDescent="0.25">
      <c r="A39" s="28" t="s">
        <v>55</v>
      </c>
      <c r="B39" s="21" t="s">
        <v>19</v>
      </c>
      <c r="C39" s="34">
        <v>84208424</v>
      </c>
      <c r="D39" s="34">
        <v>86780324</v>
      </c>
      <c r="E39" s="37">
        <v>47421735</v>
      </c>
      <c r="F39" s="39">
        <v>79285469</v>
      </c>
      <c r="G39" s="34">
        <v>79285469</v>
      </c>
      <c r="H39" s="37">
        <v>79285469</v>
      </c>
      <c r="I39" s="41">
        <v>78666214</v>
      </c>
      <c r="J39" s="39">
        <v>83646171</v>
      </c>
      <c r="K39" s="34">
        <v>88330357</v>
      </c>
      <c r="L39" s="37">
        <v>88330357</v>
      </c>
    </row>
    <row r="40" spans="1:12" ht="13.5" x14ac:dyDescent="0.25">
      <c r="A40" s="28" t="s">
        <v>28</v>
      </c>
      <c r="B40" s="21" t="s">
        <v>19</v>
      </c>
      <c r="C40" s="34">
        <v>18640507</v>
      </c>
      <c r="D40" s="34">
        <v>18265931</v>
      </c>
      <c r="E40" s="37">
        <v>20846627</v>
      </c>
      <c r="F40" s="38">
        <v>19480500</v>
      </c>
      <c r="G40" s="34">
        <v>19480500</v>
      </c>
      <c r="H40" s="40">
        <v>19480500</v>
      </c>
      <c r="I40" s="41">
        <v>0</v>
      </c>
      <c r="J40" s="39">
        <v>20551928</v>
      </c>
      <c r="K40" s="34">
        <v>21702835</v>
      </c>
      <c r="L40" s="37">
        <v>21702835</v>
      </c>
    </row>
    <row r="41" spans="1:12" ht="13.5" x14ac:dyDescent="0.25">
      <c r="A41" s="28" t="s">
        <v>56</v>
      </c>
      <c r="B41" s="21" t="s">
        <v>19</v>
      </c>
      <c r="C41" s="34">
        <v>33637799</v>
      </c>
      <c r="D41" s="34">
        <v>71025230</v>
      </c>
      <c r="E41" s="37">
        <v>48792205</v>
      </c>
      <c r="F41" s="38">
        <v>83158063</v>
      </c>
      <c r="G41" s="34">
        <v>82608563</v>
      </c>
      <c r="H41" s="40">
        <v>82608563</v>
      </c>
      <c r="I41" s="41">
        <v>57903045</v>
      </c>
      <c r="J41" s="39">
        <v>78607259</v>
      </c>
      <c r="K41" s="34">
        <v>61625502</v>
      </c>
      <c r="L41" s="37">
        <v>65921273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9854119</v>
      </c>
      <c r="E42" s="37">
        <v>7390362</v>
      </c>
      <c r="F42" s="39">
        <v>1019670</v>
      </c>
      <c r="G42" s="34">
        <v>1019670</v>
      </c>
      <c r="H42" s="37">
        <v>1019670</v>
      </c>
      <c r="I42" s="41">
        <v>278285</v>
      </c>
      <c r="J42" s="39">
        <v>1075752</v>
      </c>
      <c r="K42" s="34">
        <v>1135994</v>
      </c>
      <c r="L42" s="37">
        <v>1135994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136916628</v>
      </c>
      <c r="E43" s="37">
        <v>-54975882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54833674</v>
      </c>
      <c r="D44" s="34">
        <v>69105726</v>
      </c>
      <c r="E44" s="37">
        <v>56582439</v>
      </c>
      <c r="F44" s="39">
        <v>96610942</v>
      </c>
      <c r="G44" s="34">
        <v>99845299</v>
      </c>
      <c r="H44" s="37">
        <v>99845299</v>
      </c>
      <c r="I44" s="41">
        <v>71768909</v>
      </c>
      <c r="J44" s="39">
        <v>115539947</v>
      </c>
      <c r="K44" s="34">
        <v>116188539</v>
      </c>
      <c r="L44" s="37">
        <v>114216967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662722</v>
      </c>
      <c r="D46" s="34">
        <v>-79375234</v>
      </c>
      <c r="E46" s="37">
        <v>404010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494411556</v>
      </c>
      <c r="D47" s="52">
        <f t="shared" ref="D47:L47" si="1">SUM(D34:D46)</f>
        <v>626359553</v>
      </c>
      <c r="E47" s="53">
        <f t="shared" si="1"/>
        <v>448700020</v>
      </c>
      <c r="F47" s="54">
        <f t="shared" si="1"/>
        <v>764525273</v>
      </c>
      <c r="G47" s="52">
        <f t="shared" si="1"/>
        <v>764525273</v>
      </c>
      <c r="H47" s="53">
        <f t="shared" si="1"/>
        <v>764525273</v>
      </c>
      <c r="I47" s="56">
        <f t="shared" si="1"/>
        <v>537908322</v>
      </c>
      <c r="J47" s="57">
        <f t="shared" si="1"/>
        <v>814838135</v>
      </c>
      <c r="K47" s="52">
        <f t="shared" si="1"/>
        <v>846017957</v>
      </c>
      <c r="L47" s="53">
        <f t="shared" si="1"/>
        <v>888840197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136331174</v>
      </c>
      <c r="D48" s="61">
        <f t="shared" si="2"/>
        <v>-69411389</v>
      </c>
      <c r="E48" s="62">
        <f t="shared" si="2"/>
        <v>113320383</v>
      </c>
      <c r="F48" s="63">
        <f t="shared" si="2"/>
        <v>-88179735</v>
      </c>
      <c r="G48" s="61">
        <f t="shared" si="2"/>
        <v>-85629735</v>
      </c>
      <c r="H48" s="62">
        <f t="shared" si="2"/>
        <v>-85629735</v>
      </c>
      <c r="I48" s="64">
        <f t="shared" si="2"/>
        <v>61814931</v>
      </c>
      <c r="J48" s="65">
        <f t="shared" si="2"/>
        <v>-85534714</v>
      </c>
      <c r="K48" s="61">
        <f t="shared" si="2"/>
        <v>-66419012</v>
      </c>
      <c r="L48" s="62">
        <f t="shared" si="2"/>
        <v>-54501403</v>
      </c>
    </row>
    <row r="49" spans="1:12" ht="25.5" x14ac:dyDescent="0.25">
      <c r="A49" s="66" t="s">
        <v>64</v>
      </c>
      <c r="B49" s="21" t="s">
        <v>65</v>
      </c>
      <c r="C49" s="34">
        <v>49099030</v>
      </c>
      <c r="D49" s="34">
        <v>47155300</v>
      </c>
      <c r="E49" s="37">
        <v>42558627</v>
      </c>
      <c r="F49" s="39">
        <v>56586000</v>
      </c>
      <c r="G49" s="34">
        <v>49066000</v>
      </c>
      <c r="H49" s="37">
        <v>49066000</v>
      </c>
      <c r="I49" s="41">
        <v>49064638</v>
      </c>
      <c r="J49" s="39">
        <v>40097950</v>
      </c>
      <c r="K49" s="34">
        <v>45155900</v>
      </c>
      <c r="L49" s="37">
        <v>47853450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11898659</v>
      </c>
      <c r="E50" s="37">
        <v>331576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185430204</v>
      </c>
      <c r="D51" s="68">
        <f t="shared" si="3"/>
        <v>-10357430</v>
      </c>
      <c r="E51" s="69">
        <f t="shared" si="3"/>
        <v>156210586</v>
      </c>
      <c r="F51" s="70">
        <f t="shared" si="3"/>
        <v>-31593735</v>
      </c>
      <c r="G51" s="68">
        <f t="shared" si="3"/>
        <v>-36563735</v>
      </c>
      <c r="H51" s="69">
        <f t="shared" si="3"/>
        <v>-36563735</v>
      </c>
      <c r="I51" s="71">
        <f t="shared" si="3"/>
        <v>110879569</v>
      </c>
      <c r="J51" s="72">
        <f t="shared" si="3"/>
        <v>-45436764</v>
      </c>
      <c r="K51" s="68">
        <f t="shared" si="3"/>
        <v>-21263112</v>
      </c>
      <c r="L51" s="69">
        <f t="shared" si="3"/>
        <v>-6647953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185430204</v>
      </c>
      <c r="D53" s="79">
        <f t="shared" ref="D53:L53" si="4">+D51-D52</f>
        <v>-10357430</v>
      </c>
      <c r="E53" s="80">
        <f t="shared" si="4"/>
        <v>156210586</v>
      </c>
      <c r="F53" s="81">
        <f t="shared" si="4"/>
        <v>-31593735</v>
      </c>
      <c r="G53" s="79">
        <f t="shared" si="4"/>
        <v>-36563735</v>
      </c>
      <c r="H53" s="80">
        <f t="shared" si="4"/>
        <v>-36563735</v>
      </c>
      <c r="I53" s="82">
        <f t="shared" si="4"/>
        <v>110879569</v>
      </c>
      <c r="J53" s="83">
        <f t="shared" si="4"/>
        <v>-45436764</v>
      </c>
      <c r="K53" s="79">
        <f t="shared" si="4"/>
        <v>-21263112</v>
      </c>
      <c r="L53" s="80">
        <f t="shared" si="4"/>
        <v>-6647953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185430204</v>
      </c>
      <c r="D56" s="68">
        <f t="shared" ref="D56:L56" si="5">SUM(D53:D55)</f>
        <v>-10357430</v>
      </c>
      <c r="E56" s="69">
        <f t="shared" si="5"/>
        <v>156210586</v>
      </c>
      <c r="F56" s="70">
        <f t="shared" si="5"/>
        <v>-31593735</v>
      </c>
      <c r="G56" s="68">
        <f t="shared" si="5"/>
        <v>-36563735</v>
      </c>
      <c r="H56" s="69">
        <f t="shared" si="5"/>
        <v>-36563735</v>
      </c>
      <c r="I56" s="71">
        <f t="shared" si="5"/>
        <v>110879569</v>
      </c>
      <c r="J56" s="72">
        <f t="shared" si="5"/>
        <v>-45436764</v>
      </c>
      <c r="K56" s="68">
        <f t="shared" si="5"/>
        <v>-21263112</v>
      </c>
      <c r="L56" s="69">
        <f t="shared" si="5"/>
        <v>-6647953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185430204</v>
      </c>
      <c r="D59" s="87">
        <f t="shared" ref="D59:L59" si="6">SUM(D56:D58)</f>
        <v>-10357430</v>
      </c>
      <c r="E59" s="88">
        <f t="shared" si="6"/>
        <v>156210586</v>
      </c>
      <c r="F59" s="89">
        <f t="shared" si="6"/>
        <v>-31593735</v>
      </c>
      <c r="G59" s="87">
        <f t="shared" si="6"/>
        <v>-36563735</v>
      </c>
      <c r="H59" s="90">
        <f t="shared" si="6"/>
        <v>-36563735</v>
      </c>
      <c r="I59" s="91">
        <f t="shared" si="6"/>
        <v>110879569</v>
      </c>
      <c r="J59" s="92">
        <f t="shared" si="6"/>
        <v>-45436764</v>
      </c>
      <c r="K59" s="87">
        <f t="shared" si="6"/>
        <v>-21263112</v>
      </c>
      <c r="L59" s="88">
        <f t="shared" si="6"/>
        <v>-6647953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2212772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5784386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-2177448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486860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3979419</v>
      </c>
      <c r="D9" s="29">
        <v>4366867</v>
      </c>
      <c r="E9" s="30">
        <v>4923217</v>
      </c>
      <c r="F9" s="31">
        <v>5199996</v>
      </c>
      <c r="G9" s="29">
        <v>5200000</v>
      </c>
      <c r="H9" s="32">
        <v>5200000</v>
      </c>
      <c r="I9" s="30">
        <v>4920705</v>
      </c>
      <c r="J9" s="33">
        <v>5550000</v>
      </c>
      <c r="K9" s="29">
        <v>5805300</v>
      </c>
      <c r="L9" s="32">
        <v>6066539</v>
      </c>
    </row>
    <row r="10" spans="1:12" ht="13.5" x14ac:dyDescent="0.25">
      <c r="A10" s="28" t="s">
        <v>26</v>
      </c>
      <c r="B10" s="21" t="s">
        <v>19</v>
      </c>
      <c r="C10" s="29">
        <v>1983930</v>
      </c>
      <c r="D10" s="29">
        <v>2805878</v>
      </c>
      <c r="E10" s="30">
        <v>4244937</v>
      </c>
      <c r="F10" s="31">
        <v>3413526</v>
      </c>
      <c r="G10" s="29">
        <v>3558050</v>
      </c>
      <c r="H10" s="32">
        <v>3558050</v>
      </c>
      <c r="I10" s="30">
        <v>4209236</v>
      </c>
      <c r="J10" s="33">
        <v>3784740</v>
      </c>
      <c r="K10" s="29">
        <v>3958840</v>
      </c>
      <c r="L10" s="32">
        <v>4136986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215992</v>
      </c>
      <c r="E11" s="30">
        <v>239292</v>
      </c>
      <c r="F11" s="31">
        <v>14088876</v>
      </c>
      <c r="G11" s="29">
        <v>4000001</v>
      </c>
      <c r="H11" s="32">
        <v>4000001</v>
      </c>
      <c r="I11" s="30">
        <v>0</v>
      </c>
      <c r="J11" s="33">
        <v>4196000</v>
      </c>
      <c r="K11" s="29">
        <v>4389016</v>
      </c>
      <c r="L11" s="32">
        <v>4586522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13149520</v>
      </c>
      <c r="D13" s="29">
        <v>14315307</v>
      </c>
      <c r="E13" s="30">
        <v>14353599</v>
      </c>
      <c r="F13" s="31">
        <v>4939920</v>
      </c>
      <c r="G13" s="29">
        <v>3000000</v>
      </c>
      <c r="H13" s="32">
        <v>3000000</v>
      </c>
      <c r="I13" s="30">
        <v>17384922</v>
      </c>
      <c r="J13" s="33">
        <v>4500000</v>
      </c>
      <c r="K13" s="29">
        <v>4707000</v>
      </c>
      <c r="L13" s="32">
        <v>4918815</v>
      </c>
    </row>
    <row r="14" spans="1:12" ht="13.5" x14ac:dyDescent="0.25">
      <c r="A14" s="28" t="s">
        <v>30</v>
      </c>
      <c r="B14" s="21" t="s">
        <v>19</v>
      </c>
      <c r="C14" s="29">
        <v>4163418</v>
      </c>
      <c r="D14" s="29">
        <v>4409385</v>
      </c>
      <c r="E14" s="30">
        <v>8336552</v>
      </c>
      <c r="F14" s="31">
        <v>6999996</v>
      </c>
      <c r="G14" s="29">
        <v>8500000</v>
      </c>
      <c r="H14" s="32">
        <v>8500000</v>
      </c>
      <c r="I14" s="30">
        <v>7256883</v>
      </c>
      <c r="J14" s="33">
        <v>8916500</v>
      </c>
      <c r="K14" s="29">
        <v>9326659</v>
      </c>
      <c r="L14" s="32">
        <v>9746359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468132</v>
      </c>
      <c r="G17" s="34">
        <v>468132</v>
      </c>
      <c r="H17" s="37">
        <v>468132</v>
      </c>
      <c r="I17" s="40">
        <v>0</v>
      </c>
      <c r="J17" s="39">
        <v>491076</v>
      </c>
      <c r="K17" s="34">
        <v>513665</v>
      </c>
      <c r="L17" s="37">
        <v>536780</v>
      </c>
    </row>
    <row r="18" spans="1:12" ht="13.5" x14ac:dyDescent="0.25">
      <c r="A18" s="28" t="s">
        <v>34</v>
      </c>
      <c r="B18" s="21" t="s">
        <v>19</v>
      </c>
      <c r="C18" s="34">
        <v>2452458</v>
      </c>
      <c r="D18" s="34">
        <v>2237168</v>
      </c>
      <c r="E18" s="37">
        <v>2860584</v>
      </c>
      <c r="F18" s="39">
        <v>2700000</v>
      </c>
      <c r="G18" s="34">
        <v>2700000</v>
      </c>
      <c r="H18" s="37">
        <v>2700000</v>
      </c>
      <c r="I18" s="41">
        <v>0</v>
      </c>
      <c r="J18" s="39">
        <v>2832300</v>
      </c>
      <c r="K18" s="34">
        <v>2962586</v>
      </c>
      <c r="L18" s="37">
        <v>3095902</v>
      </c>
    </row>
    <row r="19" spans="1:12" ht="13.5" x14ac:dyDescent="0.25">
      <c r="A19" s="28" t="s">
        <v>35</v>
      </c>
      <c r="B19" s="21" t="s">
        <v>19</v>
      </c>
      <c r="C19" s="34">
        <v>2605951</v>
      </c>
      <c r="D19" s="34">
        <v>412969</v>
      </c>
      <c r="E19" s="37">
        <v>437982</v>
      </c>
      <c r="F19" s="39">
        <v>482655</v>
      </c>
      <c r="G19" s="34">
        <v>407650</v>
      </c>
      <c r="H19" s="37">
        <v>407650</v>
      </c>
      <c r="I19" s="41">
        <v>427816</v>
      </c>
      <c r="J19" s="39">
        <v>427625</v>
      </c>
      <c r="K19" s="34">
        <v>447296</v>
      </c>
      <c r="L19" s="37">
        <v>467424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108873019</v>
      </c>
      <c r="D21" s="34">
        <v>117430425</v>
      </c>
      <c r="E21" s="37">
        <v>126551911</v>
      </c>
      <c r="F21" s="39">
        <v>132444036</v>
      </c>
      <c r="G21" s="34">
        <v>162850004</v>
      </c>
      <c r="H21" s="37">
        <v>162850004</v>
      </c>
      <c r="I21" s="41">
        <v>158385938</v>
      </c>
      <c r="J21" s="39">
        <v>173650000</v>
      </c>
      <c r="K21" s="34">
        <v>181637901</v>
      </c>
      <c r="L21" s="37">
        <v>189811605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2949584</v>
      </c>
      <c r="D23" s="34">
        <v>320916</v>
      </c>
      <c r="E23" s="37">
        <v>1062500</v>
      </c>
      <c r="F23" s="39">
        <v>759003</v>
      </c>
      <c r="G23" s="34">
        <v>1309000</v>
      </c>
      <c r="H23" s="37">
        <v>1309000</v>
      </c>
      <c r="I23" s="41">
        <v>463430</v>
      </c>
      <c r="J23" s="39">
        <v>1373141</v>
      </c>
      <c r="K23" s="34">
        <v>1436305</v>
      </c>
      <c r="L23" s="37">
        <v>1500940</v>
      </c>
    </row>
    <row r="24" spans="1:12" ht="13.5" x14ac:dyDescent="0.25">
      <c r="A24" s="28" t="s">
        <v>40</v>
      </c>
      <c r="B24" s="21" t="s">
        <v>19</v>
      </c>
      <c r="C24" s="34">
        <v>19100</v>
      </c>
      <c r="D24" s="34">
        <v>2657678</v>
      </c>
      <c r="E24" s="37">
        <v>2730007</v>
      </c>
      <c r="F24" s="39">
        <v>0</v>
      </c>
      <c r="G24" s="34">
        <v>0</v>
      </c>
      <c r="H24" s="37">
        <v>0</v>
      </c>
      <c r="I24" s="41">
        <v>-19842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162391000</v>
      </c>
      <c r="D25" s="34">
        <v>142768000</v>
      </c>
      <c r="E25" s="37">
        <v>158022154</v>
      </c>
      <c r="F25" s="39">
        <v>168133008</v>
      </c>
      <c r="G25" s="34">
        <v>169701608</v>
      </c>
      <c r="H25" s="37">
        <v>169701608</v>
      </c>
      <c r="I25" s="41">
        <v>169302256</v>
      </c>
      <c r="J25" s="39">
        <v>178825650</v>
      </c>
      <c r="K25" s="34">
        <v>176363400</v>
      </c>
      <c r="L25" s="37">
        <v>171138550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9341916</v>
      </c>
      <c r="G26" s="34">
        <v>12781836</v>
      </c>
      <c r="H26" s="37">
        <v>12781836</v>
      </c>
      <c r="I26" s="41">
        <v>0</v>
      </c>
      <c r="J26" s="39">
        <v>15050000</v>
      </c>
      <c r="K26" s="34">
        <v>15742300</v>
      </c>
      <c r="L26" s="37">
        <v>16450703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737574</v>
      </c>
      <c r="D29" s="34">
        <v>-183207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1735954</v>
      </c>
      <c r="E30" s="37">
        <v>344884</v>
      </c>
      <c r="F30" s="38">
        <v>0</v>
      </c>
      <c r="G30" s="34">
        <v>0</v>
      </c>
      <c r="H30" s="37">
        <v>0</v>
      </c>
      <c r="I30" s="41">
        <v>1804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303340297</v>
      </c>
      <c r="D32" s="52">
        <f t="shared" ref="D32:L32" si="0">SUM(D6:D19)+SUM(D21:D31)</f>
        <v>293493332</v>
      </c>
      <c r="E32" s="53">
        <f t="shared" si="0"/>
        <v>324107619</v>
      </c>
      <c r="F32" s="54">
        <f t="shared" si="0"/>
        <v>348971064</v>
      </c>
      <c r="G32" s="52">
        <f t="shared" si="0"/>
        <v>374476281</v>
      </c>
      <c r="H32" s="55">
        <f t="shared" si="0"/>
        <v>374476281</v>
      </c>
      <c r="I32" s="56">
        <f t="shared" si="0"/>
        <v>368604394</v>
      </c>
      <c r="J32" s="57">
        <f t="shared" si="0"/>
        <v>399597032</v>
      </c>
      <c r="K32" s="52">
        <f t="shared" si="0"/>
        <v>407290268</v>
      </c>
      <c r="L32" s="53">
        <f t="shared" si="0"/>
        <v>412457125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75972299</v>
      </c>
      <c r="D34" s="34">
        <v>79162838</v>
      </c>
      <c r="E34" s="37">
        <v>85861286</v>
      </c>
      <c r="F34" s="38">
        <v>101015109</v>
      </c>
      <c r="G34" s="34">
        <v>100066675</v>
      </c>
      <c r="H34" s="40">
        <v>100066675</v>
      </c>
      <c r="I34" s="41">
        <v>78650701</v>
      </c>
      <c r="J34" s="39">
        <v>108892442</v>
      </c>
      <c r="K34" s="34">
        <v>113901493</v>
      </c>
      <c r="L34" s="37">
        <v>119027065</v>
      </c>
    </row>
    <row r="35" spans="1:12" ht="13.5" x14ac:dyDescent="0.25">
      <c r="A35" s="28" t="s">
        <v>49</v>
      </c>
      <c r="B35" s="21" t="s">
        <v>19</v>
      </c>
      <c r="C35" s="34">
        <v>11119711</v>
      </c>
      <c r="D35" s="34">
        <v>11097324</v>
      </c>
      <c r="E35" s="37">
        <v>11257217</v>
      </c>
      <c r="F35" s="38">
        <v>12245594</v>
      </c>
      <c r="G35" s="34">
        <v>12143022</v>
      </c>
      <c r="H35" s="40">
        <v>12143022</v>
      </c>
      <c r="I35" s="41">
        <v>10127977</v>
      </c>
      <c r="J35" s="39">
        <v>13332450</v>
      </c>
      <c r="K35" s="34">
        <v>13945743</v>
      </c>
      <c r="L35" s="37">
        <v>14573303</v>
      </c>
    </row>
    <row r="36" spans="1:12" ht="13.5" x14ac:dyDescent="0.25">
      <c r="A36" s="28" t="s">
        <v>50</v>
      </c>
      <c r="B36" s="21" t="s">
        <v>22</v>
      </c>
      <c r="C36" s="34">
        <v>651943</v>
      </c>
      <c r="D36" s="34">
        <v>721023</v>
      </c>
      <c r="E36" s="37">
        <v>718404</v>
      </c>
      <c r="F36" s="39">
        <v>999996</v>
      </c>
      <c r="G36" s="34">
        <v>1000000</v>
      </c>
      <c r="H36" s="37">
        <v>1000000</v>
      </c>
      <c r="I36" s="41">
        <v>564623</v>
      </c>
      <c r="J36" s="39">
        <v>600000</v>
      </c>
      <c r="K36" s="34">
        <v>627600</v>
      </c>
      <c r="L36" s="37">
        <v>655842</v>
      </c>
    </row>
    <row r="37" spans="1:12" ht="13.5" x14ac:dyDescent="0.25">
      <c r="A37" s="28" t="s">
        <v>51</v>
      </c>
      <c r="B37" s="21" t="s">
        <v>52</v>
      </c>
      <c r="C37" s="34">
        <v>4192691</v>
      </c>
      <c r="D37" s="34">
        <v>3489697</v>
      </c>
      <c r="E37" s="37">
        <v>4707787</v>
      </c>
      <c r="F37" s="39">
        <v>5200008</v>
      </c>
      <c r="G37" s="34">
        <v>6600000</v>
      </c>
      <c r="H37" s="37">
        <v>6600000</v>
      </c>
      <c r="I37" s="41">
        <v>6866836</v>
      </c>
      <c r="J37" s="39">
        <v>6900000</v>
      </c>
      <c r="K37" s="34">
        <v>7217400</v>
      </c>
      <c r="L37" s="37">
        <v>7542183</v>
      </c>
    </row>
    <row r="38" spans="1:12" ht="13.5" x14ac:dyDescent="0.25">
      <c r="A38" s="28" t="s">
        <v>53</v>
      </c>
      <c r="B38" s="21" t="s">
        <v>54</v>
      </c>
      <c r="C38" s="34">
        <v>475612</v>
      </c>
      <c r="D38" s="34">
        <v>10000</v>
      </c>
      <c r="E38" s="37">
        <v>0</v>
      </c>
      <c r="F38" s="38">
        <v>24500004</v>
      </c>
      <c r="G38" s="34">
        <v>28500004</v>
      </c>
      <c r="H38" s="40">
        <v>28500004</v>
      </c>
      <c r="I38" s="41">
        <v>0</v>
      </c>
      <c r="J38" s="39">
        <v>29500001</v>
      </c>
      <c r="K38" s="34">
        <v>30857001</v>
      </c>
      <c r="L38" s="37">
        <v>32245566</v>
      </c>
    </row>
    <row r="39" spans="1:12" ht="13.5" x14ac:dyDescent="0.25">
      <c r="A39" s="28" t="s">
        <v>55</v>
      </c>
      <c r="B39" s="21" t="s">
        <v>19</v>
      </c>
      <c r="C39" s="34">
        <v>21953538</v>
      </c>
      <c r="D39" s="34">
        <v>25461600</v>
      </c>
      <c r="E39" s="37">
        <v>27715236</v>
      </c>
      <c r="F39" s="39">
        <v>32256744</v>
      </c>
      <c r="G39" s="34">
        <v>32256744</v>
      </c>
      <c r="H39" s="37">
        <v>32256744</v>
      </c>
      <c r="I39" s="41">
        <v>0</v>
      </c>
      <c r="J39" s="39">
        <v>33000000</v>
      </c>
      <c r="K39" s="34">
        <v>34902017</v>
      </c>
      <c r="L39" s="37">
        <v>36873944</v>
      </c>
    </row>
    <row r="40" spans="1:12" ht="13.5" x14ac:dyDescent="0.25">
      <c r="A40" s="28" t="s">
        <v>28</v>
      </c>
      <c r="B40" s="21" t="s">
        <v>19</v>
      </c>
      <c r="C40" s="34">
        <v>744067</v>
      </c>
      <c r="D40" s="34">
        <v>1020945</v>
      </c>
      <c r="E40" s="37">
        <v>1429307</v>
      </c>
      <c r="F40" s="38">
        <v>849996</v>
      </c>
      <c r="G40" s="34">
        <v>2100000</v>
      </c>
      <c r="H40" s="40">
        <v>2100000</v>
      </c>
      <c r="I40" s="41">
        <v>0</v>
      </c>
      <c r="J40" s="39">
        <v>2100000</v>
      </c>
      <c r="K40" s="34">
        <v>2196600</v>
      </c>
      <c r="L40" s="37">
        <v>2295447</v>
      </c>
    </row>
    <row r="41" spans="1:12" ht="13.5" x14ac:dyDescent="0.25">
      <c r="A41" s="28" t="s">
        <v>56</v>
      </c>
      <c r="B41" s="21" t="s">
        <v>19</v>
      </c>
      <c r="C41" s="34">
        <v>32007937</v>
      </c>
      <c r="D41" s="34">
        <v>37610004</v>
      </c>
      <c r="E41" s="37">
        <v>48544288</v>
      </c>
      <c r="F41" s="38">
        <v>52110004</v>
      </c>
      <c r="G41" s="34">
        <v>61775000</v>
      </c>
      <c r="H41" s="40">
        <v>61775000</v>
      </c>
      <c r="I41" s="41">
        <v>58810234</v>
      </c>
      <c r="J41" s="39">
        <v>63920000</v>
      </c>
      <c r="K41" s="34">
        <v>67038140</v>
      </c>
      <c r="L41" s="37">
        <v>70240677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39038776</v>
      </c>
      <c r="D43" s="34">
        <v>21113499</v>
      </c>
      <c r="E43" s="37">
        <v>25643166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31953429</v>
      </c>
      <c r="D44" s="34">
        <v>33766084</v>
      </c>
      <c r="E44" s="37">
        <v>43236083</v>
      </c>
      <c r="F44" s="39">
        <v>56411895</v>
      </c>
      <c r="G44" s="34">
        <v>59202572</v>
      </c>
      <c r="H44" s="37">
        <v>59202572</v>
      </c>
      <c r="I44" s="41">
        <v>59848185</v>
      </c>
      <c r="J44" s="39">
        <v>63759857</v>
      </c>
      <c r="K44" s="34">
        <v>66692809</v>
      </c>
      <c r="L44" s="37">
        <v>69693991</v>
      </c>
    </row>
    <row r="45" spans="1:12" ht="13.5" x14ac:dyDescent="0.25">
      <c r="A45" s="28" t="s">
        <v>60</v>
      </c>
      <c r="B45" s="21" t="s">
        <v>19</v>
      </c>
      <c r="C45" s="34">
        <v>106923</v>
      </c>
      <c r="D45" s="34">
        <v>-472</v>
      </c>
      <c r="E45" s="37">
        <v>1518567</v>
      </c>
      <c r="F45" s="38">
        <v>750000</v>
      </c>
      <c r="G45" s="34">
        <v>1500000</v>
      </c>
      <c r="H45" s="37">
        <v>1500000</v>
      </c>
      <c r="I45" s="41">
        <v>0</v>
      </c>
      <c r="J45" s="39">
        <v>1500000</v>
      </c>
      <c r="K45" s="34">
        <v>1569000</v>
      </c>
      <c r="L45" s="37">
        <v>1639605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179387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218216926</v>
      </c>
      <c r="D47" s="52">
        <f t="shared" ref="D47:L47" si="1">SUM(D34:D46)</f>
        <v>213452542</v>
      </c>
      <c r="E47" s="53">
        <f t="shared" si="1"/>
        <v>250631341</v>
      </c>
      <c r="F47" s="54">
        <f t="shared" si="1"/>
        <v>286339350</v>
      </c>
      <c r="G47" s="52">
        <f t="shared" si="1"/>
        <v>305144017</v>
      </c>
      <c r="H47" s="53">
        <f t="shared" si="1"/>
        <v>305144017</v>
      </c>
      <c r="I47" s="56">
        <f t="shared" si="1"/>
        <v>215047943</v>
      </c>
      <c r="J47" s="57">
        <f t="shared" si="1"/>
        <v>323504750</v>
      </c>
      <c r="K47" s="52">
        <f t="shared" si="1"/>
        <v>338947803</v>
      </c>
      <c r="L47" s="53">
        <f t="shared" si="1"/>
        <v>354787623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85123371</v>
      </c>
      <c r="D48" s="61">
        <f t="shared" si="2"/>
        <v>80040790</v>
      </c>
      <c r="E48" s="62">
        <f t="shared" si="2"/>
        <v>73476278</v>
      </c>
      <c r="F48" s="63">
        <f t="shared" si="2"/>
        <v>62631714</v>
      </c>
      <c r="G48" s="61">
        <f t="shared" si="2"/>
        <v>69332264</v>
      </c>
      <c r="H48" s="62">
        <f t="shared" si="2"/>
        <v>69332264</v>
      </c>
      <c r="I48" s="64">
        <f t="shared" si="2"/>
        <v>153556451</v>
      </c>
      <c r="J48" s="65">
        <f t="shared" si="2"/>
        <v>76092282</v>
      </c>
      <c r="K48" s="61">
        <f t="shared" si="2"/>
        <v>68342465</v>
      </c>
      <c r="L48" s="62">
        <f t="shared" si="2"/>
        <v>57669502</v>
      </c>
    </row>
    <row r="49" spans="1:12" ht="25.5" x14ac:dyDescent="0.25">
      <c r="A49" s="66" t="s">
        <v>64</v>
      </c>
      <c r="B49" s="21" t="s">
        <v>65</v>
      </c>
      <c r="C49" s="34">
        <v>46295943</v>
      </c>
      <c r="D49" s="34">
        <v>33659405</v>
      </c>
      <c r="E49" s="37">
        <v>73821713</v>
      </c>
      <c r="F49" s="39">
        <v>31371996</v>
      </c>
      <c r="G49" s="34">
        <v>94311185</v>
      </c>
      <c r="H49" s="37">
        <v>94311185</v>
      </c>
      <c r="I49" s="41">
        <v>49679397</v>
      </c>
      <c r="J49" s="39">
        <v>45215350</v>
      </c>
      <c r="K49" s="34">
        <v>30654600</v>
      </c>
      <c r="L49" s="37">
        <v>33051450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18561629</v>
      </c>
      <c r="E50" s="37">
        <v>7357196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131419314</v>
      </c>
      <c r="D51" s="68">
        <f t="shared" si="3"/>
        <v>132261824</v>
      </c>
      <c r="E51" s="69">
        <f t="shared" si="3"/>
        <v>154655187</v>
      </c>
      <c r="F51" s="70">
        <f t="shared" si="3"/>
        <v>94003710</v>
      </c>
      <c r="G51" s="68">
        <f t="shared" si="3"/>
        <v>163643449</v>
      </c>
      <c r="H51" s="69">
        <f t="shared" si="3"/>
        <v>163643449</v>
      </c>
      <c r="I51" s="71">
        <f t="shared" si="3"/>
        <v>203235848</v>
      </c>
      <c r="J51" s="72">
        <f t="shared" si="3"/>
        <v>121307632</v>
      </c>
      <c r="K51" s="68">
        <f t="shared" si="3"/>
        <v>98997065</v>
      </c>
      <c r="L51" s="69">
        <f t="shared" si="3"/>
        <v>90720952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131419314</v>
      </c>
      <c r="D53" s="79">
        <f t="shared" ref="D53:L53" si="4">+D51-D52</f>
        <v>132261824</v>
      </c>
      <c r="E53" s="80">
        <f t="shared" si="4"/>
        <v>154655187</v>
      </c>
      <c r="F53" s="81">
        <f t="shared" si="4"/>
        <v>94003710</v>
      </c>
      <c r="G53" s="79">
        <f t="shared" si="4"/>
        <v>163643449</v>
      </c>
      <c r="H53" s="80">
        <f t="shared" si="4"/>
        <v>163643449</v>
      </c>
      <c r="I53" s="82">
        <f t="shared" si="4"/>
        <v>203235848</v>
      </c>
      <c r="J53" s="83">
        <f t="shared" si="4"/>
        <v>121307632</v>
      </c>
      <c r="K53" s="79">
        <f t="shared" si="4"/>
        <v>98997065</v>
      </c>
      <c r="L53" s="80">
        <f t="shared" si="4"/>
        <v>90720952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131419314</v>
      </c>
      <c r="D56" s="68">
        <f t="shared" ref="D56:L56" si="5">SUM(D53:D55)</f>
        <v>132261824</v>
      </c>
      <c r="E56" s="69">
        <f t="shared" si="5"/>
        <v>154655187</v>
      </c>
      <c r="F56" s="70">
        <f t="shared" si="5"/>
        <v>94003710</v>
      </c>
      <c r="G56" s="68">
        <f t="shared" si="5"/>
        <v>163643449</v>
      </c>
      <c r="H56" s="69">
        <f t="shared" si="5"/>
        <v>163643449</v>
      </c>
      <c r="I56" s="71">
        <f t="shared" si="5"/>
        <v>203235848</v>
      </c>
      <c r="J56" s="72">
        <f t="shared" si="5"/>
        <v>121307632</v>
      </c>
      <c r="K56" s="68">
        <f t="shared" si="5"/>
        <v>98997065</v>
      </c>
      <c r="L56" s="69">
        <f t="shared" si="5"/>
        <v>90720952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131419314</v>
      </c>
      <c r="D59" s="87">
        <f t="shared" ref="D59:L59" si="6">SUM(D56:D58)</f>
        <v>132261824</v>
      </c>
      <c r="E59" s="88">
        <f t="shared" si="6"/>
        <v>154655187</v>
      </c>
      <c r="F59" s="89">
        <f t="shared" si="6"/>
        <v>94003710</v>
      </c>
      <c r="G59" s="87">
        <f t="shared" si="6"/>
        <v>163643449</v>
      </c>
      <c r="H59" s="90">
        <f t="shared" si="6"/>
        <v>163643449</v>
      </c>
      <c r="I59" s="91">
        <f t="shared" si="6"/>
        <v>203235848</v>
      </c>
      <c r="J59" s="92">
        <f t="shared" si="6"/>
        <v>121307632</v>
      </c>
      <c r="K59" s="87">
        <f t="shared" si="6"/>
        <v>98997065</v>
      </c>
      <c r="L59" s="88">
        <f t="shared" si="6"/>
        <v>90720952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274192551</v>
      </c>
      <c r="D7" s="29">
        <v>206335288</v>
      </c>
      <c r="E7" s="30">
        <v>213021792</v>
      </c>
      <c r="F7" s="31">
        <v>287942575</v>
      </c>
      <c r="G7" s="29">
        <v>287942575</v>
      </c>
      <c r="H7" s="32">
        <v>287942575</v>
      </c>
      <c r="I7" s="30">
        <v>106951933</v>
      </c>
      <c r="J7" s="33">
        <v>306369756</v>
      </c>
      <c r="K7" s="29">
        <v>644365884</v>
      </c>
      <c r="L7" s="32">
        <v>337752564</v>
      </c>
    </row>
    <row r="8" spans="1:12" ht="13.5" x14ac:dyDescent="0.25">
      <c r="A8" s="28" t="s">
        <v>24</v>
      </c>
      <c r="B8" s="21" t="s">
        <v>22</v>
      </c>
      <c r="C8" s="29">
        <v>35341253</v>
      </c>
      <c r="D8" s="29">
        <v>24541724</v>
      </c>
      <c r="E8" s="30">
        <v>26297336</v>
      </c>
      <c r="F8" s="31">
        <v>37810659</v>
      </c>
      <c r="G8" s="29">
        <v>37810659</v>
      </c>
      <c r="H8" s="32">
        <v>37810659</v>
      </c>
      <c r="I8" s="30">
        <v>22159817</v>
      </c>
      <c r="J8" s="33">
        <v>468936</v>
      </c>
      <c r="K8" s="29">
        <v>994152</v>
      </c>
      <c r="L8" s="32">
        <v>526896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460059</v>
      </c>
      <c r="D10" s="29">
        <v>1517772</v>
      </c>
      <c r="E10" s="30">
        <v>9530883</v>
      </c>
      <c r="F10" s="31">
        <v>3565287</v>
      </c>
      <c r="G10" s="29">
        <v>4115287</v>
      </c>
      <c r="H10" s="32">
        <v>4115287</v>
      </c>
      <c r="I10" s="30">
        <v>1827249</v>
      </c>
      <c r="J10" s="33">
        <v>2000004</v>
      </c>
      <c r="K10" s="29">
        <v>4200000</v>
      </c>
      <c r="L10" s="32">
        <v>2205012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69484544</v>
      </c>
      <c r="D13" s="29">
        <v>75144836</v>
      </c>
      <c r="E13" s="30">
        <v>94451604</v>
      </c>
      <c r="F13" s="31">
        <v>79281161</v>
      </c>
      <c r="G13" s="29">
        <v>79281161</v>
      </c>
      <c r="H13" s="32">
        <v>79281161</v>
      </c>
      <c r="I13" s="30">
        <v>26306685</v>
      </c>
      <c r="J13" s="33">
        <v>73415964</v>
      </c>
      <c r="K13" s="29">
        <v>154173528</v>
      </c>
      <c r="L13" s="32">
        <v>80941092</v>
      </c>
    </row>
    <row r="14" spans="1:12" ht="13.5" x14ac:dyDescent="0.25">
      <c r="A14" s="28" t="s">
        <v>30</v>
      </c>
      <c r="B14" s="21" t="s">
        <v>19</v>
      </c>
      <c r="C14" s="29">
        <v>6479246</v>
      </c>
      <c r="D14" s="29">
        <v>3621608</v>
      </c>
      <c r="E14" s="30">
        <v>11463425</v>
      </c>
      <c r="F14" s="31">
        <v>4000000</v>
      </c>
      <c r="G14" s="29">
        <v>4000000</v>
      </c>
      <c r="H14" s="32">
        <v>4000000</v>
      </c>
      <c r="I14" s="30">
        <v>27775043</v>
      </c>
      <c r="J14" s="33">
        <v>18000000</v>
      </c>
      <c r="K14" s="29">
        <v>37656000</v>
      </c>
      <c r="L14" s="32">
        <v>19694088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162078134</v>
      </c>
      <c r="D19" s="34">
        <v>3345002</v>
      </c>
      <c r="E19" s="37">
        <v>4645811</v>
      </c>
      <c r="F19" s="39">
        <v>0</v>
      </c>
      <c r="G19" s="34">
        <v>92000000</v>
      </c>
      <c r="H19" s="37">
        <v>92000000</v>
      </c>
      <c r="I19" s="41">
        <v>37079890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1134912391</v>
      </c>
      <c r="D25" s="34">
        <v>1065743054</v>
      </c>
      <c r="E25" s="37">
        <v>1196690336</v>
      </c>
      <c r="F25" s="39">
        <v>1277722000</v>
      </c>
      <c r="G25" s="34">
        <v>1277235000</v>
      </c>
      <c r="H25" s="37">
        <v>1277235000</v>
      </c>
      <c r="I25" s="41">
        <v>1297360745</v>
      </c>
      <c r="J25" s="39">
        <v>1353288996</v>
      </c>
      <c r="K25" s="34">
        <v>1427252004</v>
      </c>
      <c r="L25" s="37">
        <v>1511807004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1375375</v>
      </c>
      <c r="E30" s="37">
        <v>7651249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1682948178</v>
      </c>
      <c r="D32" s="52">
        <f t="shared" ref="D32:L32" si="0">SUM(D6:D19)+SUM(D21:D31)</f>
        <v>1381624659</v>
      </c>
      <c r="E32" s="53">
        <f t="shared" si="0"/>
        <v>1563752436</v>
      </c>
      <c r="F32" s="54">
        <f t="shared" si="0"/>
        <v>1690321682</v>
      </c>
      <c r="G32" s="52">
        <f t="shared" si="0"/>
        <v>1782384682</v>
      </c>
      <c r="H32" s="55">
        <f t="shared" si="0"/>
        <v>1782384682</v>
      </c>
      <c r="I32" s="56">
        <f t="shared" si="0"/>
        <v>1519461362</v>
      </c>
      <c r="J32" s="57">
        <f t="shared" si="0"/>
        <v>1753543656</v>
      </c>
      <c r="K32" s="52">
        <f t="shared" si="0"/>
        <v>2268641568</v>
      </c>
      <c r="L32" s="53">
        <f t="shared" si="0"/>
        <v>1952926656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464329946</v>
      </c>
      <c r="D34" s="34">
        <v>473907834</v>
      </c>
      <c r="E34" s="37">
        <v>486050147</v>
      </c>
      <c r="F34" s="38">
        <v>473006866</v>
      </c>
      <c r="G34" s="34">
        <v>528927880</v>
      </c>
      <c r="H34" s="40">
        <v>528927880</v>
      </c>
      <c r="I34" s="41">
        <v>473595777</v>
      </c>
      <c r="J34" s="39">
        <v>526096428</v>
      </c>
      <c r="K34" s="34">
        <v>564503448</v>
      </c>
      <c r="L34" s="37">
        <v>609888516</v>
      </c>
    </row>
    <row r="35" spans="1:12" ht="13.5" x14ac:dyDescent="0.25">
      <c r="A35" s="28" t="s">
        <v>49</v>
      </c>
      <c r="B35" s="21" t="s">
        <v>19</v>
      </c>
      <c r="C35" s="34">
        <v>23550192</v>
      </c>
      <c r="D35" s="34">
        <v>12175089</v>
      </c>
      <c r="E35" s="37">
        <v>16436971</v>
      </c>
      <c r="F35" s="38">
        <v>12467717</v>
      </c>
      <c r="G35" s="34">
        <v>20113617</v>
      </c>
      <c r="H35" s="40">
        <v>20113617</v>
      </c>
      <c r="I35" s="41">
        <v>17953162</v>
      </c>
      <c r="J35" s="39">
        <v>23760648</v>
      </c>
      <c r="K35" s="34">
        <v>25698660</v>
      </c>
      <c r="L35" s="37">
        <v>27158592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371827983</v>
      </c>
      <c r="D37" s="34">
        <v>481213599</v>
      </c>
      <c r="E37" s="37">
        <v>277588952</v>
      </c>
      <c r="F37" s="39">
        <v>409897675</v>
      </c>
      <c r="G37" s="34">
        <v>407547575</v>
      </c>
      <c r="H37" s="37">
        <v>407547575</v>
      </c>
      <c r="I37" s="41">
        <v>307965596</v>
      </c>
      <c r="J37" s="39">
        <v>413495712</v>
      </c>
      <c r="K37" s="34">
        <v>459862944</v>
      </c>
      <c r="L37" s="37">
        <v>566886228</v>
      </c>
    </row>
    <row r="38" spans="1:12" ht="13.5" x14ac:dyDescent="0.25">
      <c r="A38" s="28" t="s">
        <v>53</v>
      </c>
      <c r="B38" s="21" t="s">
        <v>54</v>
      </c>
      <c r="C38" s="34">
        <v>59441650</v>
      </c>
      <c r="D38" s="34">
        <v>-40501103</v>
      </c>
      <c r="E38" s="37">
        <v>427059283</v>
      </c>
      <c r="F38" s="38">
        <v>63713798</v>
      </c>
      <c r="G38" s="34">
        <v>63713798</v>
      </c>
      <c r="H38" s="40">
        <v>63713798</v>
      </c>
      <c r="I38" s="41">
        <v>0</v>
      </c>
      <c r="J38" s="39">
        <v>65251080</v>
      </c>
      <c r="K38" s="34">
        <v>69165960</v>
      </c>
      <c r="L38" s="37">
        <v>73315728</v>
      </c>
    </row>
    <row r="39" spans="1:12" ht="13.5" x14ac:dyDescent="0.25">
      <c r="A39" s="28" t="s">
        <v>55</v>
      </c>
      <c r="B39" s="21" t="s">
        <v>19</v>
      </c>
      <c r="C39" s="34">
        <v>202186799</v>
      </c>
      <c r="D39" s="34">
        <v>234333936</v>
      </c>
      <c r="E39" s="37">
        <v>249150938</v>
      </c>
      <c r="F39" s="39">
        <v>450000000</v>
      </c>
      <c r="G39" s="34">
        <v>293348183</v>
      </c>
      <c r="H39" s="37">
        <v>293348183</v>
      </c>
      <c r="I39" s="41">
        <v>232813297</v>
      </c>
      <c r="J39" s="39">
        <v>300018480</v>
      </c>
      <c r="K39" s="34">
        <v>312419364</v>
      </c>
      <c r="L39" s="37">
        <v>322840356</v>
      </c>
    </row>
    <row r="40" spans="1:12" ht="13.5" x14ac:dyDescent="0.25">
      <c r="A40" s="28" t="s">
        <v>28</v>
      </c>
      <c r="B40" s="21" t="s">
        <v>19</v>
      </c>
      <c r="C40" s="34">
        <v>38144862</v>
      </c>
      <c r="D40" s="34">
        <v>52436446</v>
      </c>
      <c r="E40" s="37">
        <v>50876844</v>
      </c>
      <c r="F40" s="38">
        <v>54828060</v>
      </c>
      <c r="G40" s="34">
        <v>27978060</v>
      </c>
      <c r="H40" s="40">
        <v>27978060</v>
      </c>
      <c r="I40" s="41">
        <v>116103</v>
      </c>
      <c r="J40" s="39">
        <v>30734256</v>
      </c>
      <c r="K40" s="34">
        <v>32311116</v>
      </c>
      <c r="L40" s="37">
        <v>33961836</v>
      </c>
    </row>
    <row r="41" spans="1:12" ht="13.5" x14ac:dyDescent="0.25">
      <c r="A41" s="28" t="s">
        <v>56</v>
      </c>
      <c r="B41" s="21" t="s">
        <v>19</v>
      </c>
      <c r="C41" s="34">
        <v>150617967</v>
      </c>
      <c r="D41" s="34">
        <v>220930279</v>
      </c>
      <c r="E41" s="37">
        <v>216470043</v>
      </c>
      <c r="F41" s="38">
        <v>115543553</v>
      </c>
      <c r="G41" s="34">
        <v>185482853</v>
      </c>
      <c r="H41" s="40">
        <v>185482853</v>
      </c>
      <c r="I41" s="41">
        <v>249601385</v>
      </c>
      <c r="J41" s="39">
        <v>194359032</v>
      </c>
      <c r="K41" s="34">
        <v>242103048</v>
      </c>
      <c r="L41" s="37">
        <v>288456672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-2819646</v>
      </c>
      <c r="D43" s="34">
        <v>47331792</v>
      </c>
      <c r="E43" s="37">
        <v>7443159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180130680</v>
      </c>
      <c r="D44" s="34">
        <v>158940131</v>
      </c>
      <c r="E44" s="37">
        <v>212692622</v>
      </c>
      <c r="F44" s="39">
        <v>109095696</v>
      </c>
      <c r="G44" s="34">
        <v>166647827</v>
      </c>
      <c r="H44" s="37">
        <v>166647827</v>
      </c>
      <c r="I44" s="41">
        <v>180092162</v>
      </c>
      <c r="J44" s="39">
        <v>124406040</v>
      </c>
      <c r="K44" s="34">
        <v>138176472</v>
      </c>
      <c r="L44" s="37">
        <v>151531308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3057720</v>
      </c>
      <c r="E46" s="37">
        <v>-2677041</v>
      </c>
      <c r="F46" s="39">
        <v>850000</v>
      </c>
      <c r="G46" s="34">
        <v>850000</v>
      </c>
      <c r="H46" s="37">
        <v>850000</v>
      </c>
      <c r="I46" s="41">
        <v>0</v>
      </c>
      <c r="J46" s="39">
        <v>860004</v>
      </c>
      <c r="K46" s="34">
        <v>870000</v>
      </c>
      <c r="L46" s="37">
        <v>90000</v>
      </c>
    </row>
    <row r="47" spans="1:12" x14ac:dyDescent="0.2">
      <c r="A47" s="60" t="s">
        <v>62</v>
      </c>
      <c r="B47" s="51" t="s">
        <v>19</v>
      </c>
      <c r="C47" s="52">
        <f>SUM(C34:C46)</f>
        <v>1487410433</v>
      </c>
      <c r="D47" s="52">
        <f t="shared" ref="D47:L47" si="1">SUM(D34:D46)</f>
        <v>1643825723</v>
      </c>
      <c r="E47" s="53">
        <f t="shared" si="1"/>
        <v>1941091918</v>
      </c>
      <c r="F47" s="54">
        <f t="shared" si="1"/>
        <v>1689403365</v>
      </c>
      <c r="G47" s="52">
        <f t="shared" si="1"/>
        <v>1694609793</v>
      </c>
      <c r="H47" s="53">
        <f t="shared" si="1"/>
        <v>1694609793</v>
      </c>
      <c r="I47" s="56">
        <f t="shared" si="1"/>
        <v>1462137482</v>
      </c>
      <c r="J47" s="57">
        <f t="shared" si="1"/>
        <v>1678981680</v>
      </c>
      <c r="K47" s="52">
        <f t="shared" si="1"/>
        <v>1845111012</v>
      </c>
      <c r="L47" s="53">
        <f t="shared" si="1"/>
        <v>2074129236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195537745</v>
      </c>
      <c r="D48" s="61">
        <f t="shared" si="2"/>
        <v>-262201064</v>
      </c>
      <c r="E48" s="62">
        <f t="shared" si="2"/>
        <v>-377339482</v>
      </c>
      <c r="F48" s="63">
        <f t="shared" si="2"/>
        <v>918317</v>
      </c>
      <c r="G48" s="61">
        <f t="shared" si="2"/>
        <v>87774889</v>
      </c>
      <c r="H48" s="62">
        <f t="shared" si="2"/>
        <v>87774889</v>
      </c>
      <c r="I48" s="64">
        <f t="shared" si="2"/>
        <v>57323880</v>
      </c>
      <c r="J48" s="65">
        <f t="shared" si="2"/>
        <v>74561976</v>
      </c>
      <c r="K48" s="61">
        <f t="shared" si="2"/>
        <v>423530556</v>
      </c>
      <c r="L48" s="62">
        <f t="shared" si="2"/>
        <v>-121202580</v>
      </c>
    </row>
    <row r="49" spans="1:12" ht="25.5" x14ac:dyDescent="0.25">
      <c r="A49" s="66" t="s">
        <v>64</v>
      </c>
      <c r="B49" s="21" t="s">
        <v>65</v>
      </c>
      <c r="C49" s="34">
        <v>616639103</v>
      </c>
      <c r="D49" s="34">
        <v>443292962</v>
      </c>
      <c r="E49" s="37">
        <v>748332540</v>
      </c>
      <c r="F49" s="39">
        <v>550584000</v>
      </c>
      <c r="G49" s="34">
        <v>513918000</v>
      </c>
      <c r="H49" s="37">
        <v>513918000</v>
      </c>
      <c r="I49" s="41">
        <v>673608153</v>
      </c>
      <c r="J49" s="39">
        <v>575140992</v>
      </c>
      <c r="K49" s="34">
        <v>554434992</v>
      </c>
      <c r="L49" s="37">
        <v>605139996</v>
      </c>
    </row>
    <row r="50" spans="1:12" ht="13.5" x14ac:dyDescent="0.25">
      <c r="A50" s="66" t="s">
        <v>66</v>
      </c>
      <c r="B50" s="21" t="s">
        <v>65</v>
      </c>
      <c r="C50" s="34">
        <v>3798435</v>
      </c>
      <c r="D50" s="34">
        <v>519500</v>
      </c>
      <c r="E50" s="37">
        <v>58700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815975283</v>
      </c>
      <c r="D51" s="68">
        <f t="shared" si="3"/>
        <v>181611398</v>
      </c>
      <c r="E51" s="69">
        <f t="shared" si="3"/>
        <v>371051758</v>
      </c>
      <c r="F51" s="70">
        <f t="shared" si="3"/>
        <v>551502317</v>
      </c>
      <c r="G51" s="68">
        <f t="shared" si="3"/>
        <v>601692889</v>
      </c>
      <c r="H51" s="69">
        <f t="shared" si="3"/>
        <v>601692889</v>
      </c>
      <c r="I51" s="71">
        <f t="shared" si="3"/>
        <v>730932033</v>
      </c>
      <c r="J51" s="72">
        <f t="shared" si="3"/>
        <v>649702968</v>
      </c>
      <c r="K51" s="68">
        <f t="shared" si="3"/>
        <v>977965548</v>
      </c>
      <c r="L51" s="69">
        <f t="shared" si="3"/>
        <v>483937416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815975283</v>
      </c>
      <c r="D53" s="79">
        <f t="shared" ref="D53:L53" si="4">+D51-D52</f>
        <v>181611398</v>
      </c>
      <c r="E53" s="80">
        <f t="shared" si="4"/>
        <v>371051758</v>
      </c>
      <c r="F53" s="81">
        <f t="shared" si="4"/>
        <v>551502317</v>
      </c>
      <c r="G53" s="79">
        <f t="shared" si="4"/>
        <v>601692889</v>
      </c>
      <c r="H53" s="80">
        <f t="shared" si="4"/>
        <v>601692889</v>
      </c>
      <c r="I53" s="82">
        <f t="shared" si="4"/>
        <v>730932033</v>
      </c>
      <c r="J53" s="83">
        <f t="shared" si="4"/>
        <v>649702968</v>
      </c>
      <c r="K53" s="79">
        <f t="shared" si="4"/>
        <v>977965548</v>
      </c>
      <c r="L53" s="80">
        <f t="shared" si="4"/>
        <v>483937416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815975283</v>
      </c>
      <c r="D56" s="68">
        <f t="shared" ref="D56:L56" si="5">SUM(D53:D55)</f>
        <v>181611398</v>
      </c>
      <c r="E56" s="69">
        <f t="shared" si="5"/>
        <v>371051758</v>
      </c>
      <c r="F56" s="70">
        <f t="shared" si="5"/>
        <v>551502317</v>
      </c>
      <c r="G56" s="68">
        <f t="shared" si="5"/>
        <v>601692889</v>
      </c>
      <c r="H56" s="69">
        <f t="shared" si="5"/>
        <v>601692889</v>
      </c>
      <c r="I56" s="71">
        <f t="shared" si="5"/>
        <v>730932033</v>
      </c>
      <c r="J56" s="72">
        <f t="shared" si="5"/>
        <v>649702968</v>
      </c>
      <c r="K56" s="68">
        <f t="shared" si="5"/>
        <v>977965548</v>
      </c>
      <c r="L56" s="69">
        <f t="shared" si="5"/>
        <v>483937416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815975283</v>
      </c>
      <c r="D59" s="87">
        <f t="shared" ref="D59:L59" si="6">SUM(D56:D58)</f>
        <v>181611398</v>
      </c>
      <c r="E59" s="88">
        <f t="shared" si="6"/>
        <v>371051758</v>
      </c>
      <c r="F59" s="89">
        <f t="shared" si="6"/>
        <v>551502317</v>
      </c>
      <c r="G59" s="87">
        <f t="shared" si="6"/>
        <v>601692889</v>
      </c>
      <c r="H59" s="90">
        <f t="shared" si="6"/>
        <v>601692889</v>
      </c>
      <c r="I59" s="91">
        <f t="shared" si="6"/>
        <v>730932033</v>
      </c>
      <c r="J59" s="92">
        <f t="shared" si="6"/>
        <v>649702968</v>
      </c>
      <c r="K59" s="87">
        <f t="shared" si="6"/>
        <v>977965548</v>
      </c>
      <c r="L59" s="88">
        <f t="shared" si="6"/>
        <v>483937416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143706504</v>
      </c>
      <c r="D6" s="29">
        <v>152786403</v>
      </c>
      <c r="E6" s="30">
        <v>147424150</v>
      </c>
      <c r="F6" s="31">
        <v>160630137</v>
      </c>
      <c r="G6" s="29">
        <v>160630137</v>
      </c>
      <c r="H6" s="32">
        <v>160630137</v>
      </c>
      <c r="I6" s="30">
        <v>161493057</v>
      </c>
      <c r="J6" s="33">
        <v>180843167</v>
      </c>
      <c r="K6" s="29">
        <v>189161950</v>
      </c>
      <c r="L6" s="32">
        <v>197863403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1731</v>
      </c>
      <c r="E7" s="30">
        <v>0</v>
      </c>
      <c r="F7" s="31">
        <v>0</v>
      </c>
      <c r="G7" s="29">
        <v>0</v>
      </c>
      <c r="H7" s="32">
        <v>0</v>
      </c>
      <c r="I7" s="30">
        <v>31730808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152</v>
      </c>
      <c r="E8" s="30">
        <v>0</v>
      </c>
      <c r="F8" s="31">
        <v>0</v>
      </c>
      <c r="G8" s="29">
        <v>0</v>
      </c>
      <c r="H8" s="32">
        <v>0</v>
      </c>
      <c r="I8" s="30">
        <v>2694665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12420239</v>
      </c>
      <c r="D9" s="29">
        <v>14261094</v>
      </c>
      <c r="E9" s="30">
        <v>19262506</v>
      </c>
      <c r="F9" s="31">
        <v>15497000</v>
      </c>
      <c r="G9" s="29">
        <v>20400000</v>
      </c>
      <c r="H9" s="32">
        <v>20400000</v>
      </c>
      <c r="I9" s="30">
        <v>21278634</v>
      </c>
      <c r="J9" s="33">
        <v>23429376</v>
      </c>
      <c r="K9" s="29">
        <v>24436839</v>
      </c>
      <c r="L9" s="32">
        <v>25658681</v>
      </c>
    </row>
    <row r="10" spans="1:12" ht="13.5" x14ac:dyDescent="0.25">
      <c r="A10" s="28" t="s">
        <v>26</v>
      </c>
      <c r="B10" s="21" t="s">
        <v>19</v>
      </c>
      <c r="C10" s="29">
        <v>1264079</v>
      </c>
      <c r="D10" s="29">
        <v>819148</v>
      </c>
      <c r="E10" s="30">
        <v>1012238</v>
      </c>
      <c r="F10" s="31">
        <v>1994448</v>
      </c>
      <c r="G10" s="29">
        <v>1994448</v>
      </c>
      <c r="H10" s="32">
        <v>1994448</v>
      </c>
      <c r="I10" s="30">
        <v>889200</v>
      </c>
      <c r="J10" s="33">
        <v>2560926</v>
      </c>
      <c r="K10" s="29">
        <v>2678728</v>
      </c>
      <c r="L10" s="32">
        <v>2799273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3377106</v>
      </c>
      <c r="D13" s="29">
        <v>4436374</v>
      </c>
      <c r="E13" s="30">
        <v>6585876</v>
      </c>
      <c r="F13" s="31">
        <v>5766876</v>
      </c>
      <c r="G13" s="29">
        <v>5766876</v>
      </c>
      <c r="H13" s="32">
        <v>5766876</v>
      </c>
      <c r="I13" s="30">
        <v>9748517</v>
      </c>
      <c r="J13" s="33">
        <v>6049453</v>
      </c>
      <c r="K13" s="29">
        <v>6327728</v>
      </c>
      <c r="L13" s="32">
        <v>6612476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167127</v>
      </c>
      <c r="F14" s="31">
        <v>554931</v>
      </c>
      <c r="G14" s="29">
        <v>854931</v>
      </c>
      <c r="H14" s="32">
        <v>854931</v>
      </c>
      <c r="I14" s="30">
        <v>1276340</v>
      </c>
      <c r="J14" s="33">
        <v>896823</v>
      </c>
      <c r="K14" s="29">
        <v>938076</v>
      </c>
      <c r="L14" s="32">
        <v>980290</v>
      </c>
    </row>
    <row r="15" spans="1:12" ht="13.5" x14ac:dyDescent="0.25">
      <c r="A15" s="28" t="s">
        <v>31</v>
      </c>
      <c r="B15" s="21" t="s">
        <v>19</v>
      </c>
      <c r="C15" s="29">
        <v>494382</v>
      </c>
      <c r="D15" s="29">
        <v>469109</v>
      </c>
      <c r="E15" s="30">
        <v>1419100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25172</v>
      </c>
      <c r="D17" s="34">
        <v>16070</v>
      </c>
      <c r="E17" s="37">
        <v>8855</v>
      </c>
      <c r="F17" s="39">
        <v>587663</v>
      </c>
      <c r="G17" s="34">
        <v>587663</v>
      </c>
      <c r="H17" s="37">
        <v>587663</v>
      </c>
      <c r="I17" s="40">
        <v>20901</v>
      </c>
      <c r="J17" s="39">
        <v>616459</v>
      </c>
      <c r="K17" s="34">
        <v>644815</v>
      </c>
      <c r="L17" s="37">
        <v>673832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8206378</v>
      </c>
      <c r="D19" s="34">
        <v>8217085</v>
      </c>
      <c r="E19" s="37">
        <v>324485277</v>
      </c>
      <c r="F19" s="39">
        <v>91617902</v>
      </c>
      <c r="G19" s="34">
        <v>91617902</v>
      </c>
      <c r="H19" s="37">
        <v>91617902</v>
      </c>
      <c r="I19" s="41">
        <v>4412051</v>
      </c>
      <c r="J19" s="39">
        <v>90099015</v>
      </c>
      <c r="K19" s="34">
        <v>50563569</v>
      </c>
      <c r="L19" s="37">
        <v>56038930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24787413</v>
      </c>
      <c r="D21" s="34">
        <v>14928784</v>
      </c>
      <c r="E21" s="37">
        <v>26814069</v>
      </c>
      <c r="F21" s="39">
        <v>26949931</v>
      </c>
      <c r="G21" s="34">
        <v>26949931</v>
      </c>
      <c r="H21" s="37">
        <v>26949931</v>
      </c>
      <c r="I21" s="41">
        <v>29322022</v>
      </c>
      <c r="J21" s="39">
        <v>39050150</v>
      </c>
      <c r="K21" s="34">
        <v>40807406</v>
      </c>
      <c r="L21" s="37">
        <v>42684547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4840998</v>
      </c>
      <c r="D23" s="34">
        <v>5147090</v>
      </c>
      <c r="E23" s="37">
        <v>5814591</v>
      </c>
      <c r="F23" s="39">
        <v>4075379</v>
      </c>
      <c r="G23" s="34">
        <v>4075379</v>
      </c>
      <c r="H23" s="37">
        <v>4075379</v>
      </c>
      <c r="I23" s="41">
        <v>3081863</v>
      </c>
      <c r="J23" s="39">
        <v>4275072</v>
      </c>
      <c r="K23" s="34">
        <v>4471725</v>
      </c>
      <c r="L23" s="37">
        <v>4672953</v>
      </c>
    </row>
    <row r="24" spans="1:12" ht="13.5" x14ac:dyDescent="0.25">
      <c r="A24" s="28" t="s">
        <v>40</v>
      </c>
      <c r="B24" s="21" t="s">
        <v>19</v>
      </c>
      <c r="C24" s="34">
        <v>186472</v>
      </c>
      <c r="D24" s="34">
        <v>3112319</v>
      </c>
      <c r="E24" s="37">
        <v>3223549</v>
      </c>
      <c r="F24" s="39">
        <v>2565407</v>
      </c>
      <c r="G24" s="34">
        <v>2565407</v>
      </c>
      <c r="H24" s="37">
        <v>2565407</v>
      </c>
      <c r="I24" s="41">
        <v>159535</v>
      </c>
      <c r="J24" s="39">
        <v>2691112</v>
      </c>
      <c r="K24" s="34">
        <v>2814903</v>
      </c>
      <c r="L24" s="37">
        <v>2941573</v>
      </c>
    </row>
    <row r="25" spans="1:12" ht="13.5" x14ac:dyDescent="0.25">
      <c r="A25" s="28" t="s">
        <v>41</v>
      </c>
      <c r="B25" s="21" t="s">
        <v>19</v>
      </c>
      <c r="C25" s="34">
        <v>196393733</v>
      </c>
      <c r="D25" s="34">
        <v>176377842</v>
      </c>
      <c r="E25" s="37">
        <v>199829778</v>
      </c>
      <c r="F25" s="39">
        <v>220628000</v>
      </c>
      <c r="G25" s="34">
        <v>227134890</v>
      </c>
      <c r="H25" s="37">
        <v>227134890</v>
      </c>
      <c r="I25" s="41">
        <v>225306588</v>
      </c>
      <c r="J25" s="39">
        <v>235098000</v>
      </c>
      <c r="K25" s="34">
        <v>237062000</v>
      </c>
      <c r="L25" s="37">
        <v>235886000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-1880000</v>
      </c>
      <c r="E29" s="37">
        <v>-3673616</v>
      </c>
      <c r="F29" s="39">
        <v>0</v>
      </c>
      <c r="G29" s="34">
        <v>0</v>
      </c>
      <c r="H29" s="37">
        <v>0</v>
      </c>
      <c r="I29" s="41">
        <v>4477000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1810200</v>
      </c>
      <c r="D30" s="34">
        <v>-2310000</v>
      </c>
      <c r="E30" s="37">
        <v>48304800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397512676</v>
      </c>
      <c r="D32" s="52">
        <f t="shared" ref="D32:L32" si="0">SUM(D6:D19)+SUM(D21:D31)</f>
        <v>376383201</v>
      </c>
      <c r="E32" s="53">
        <f t="shared" si="0"/>
        <v>780678300</v>
      </c>
      <c r="F32" s="54">
        <f t="shared" si="0"/>
        <v>530867674</v>
      </c>
      <c r="G32" s="52">
        <f t="shared" si="0"/>
        <v>542577564</v>
      </c>
      <c r="H32" s="55">
        <f t="shared" si="0"/>
        <v>542577564</v>
      </c>
      <c r="I32" s="56">
        <f t="shared" si="0"/>
        <v>495891181</v>
      </c>
      <c r="J32" s="57">
        <f t="shared" si="0"/>
        <v>585609553</v>
      </c>
      <c r="K32" s="52">
        <f t="shared" si="0"/>
        <v>559907739</v>
      </c>
      <c r="L32" s="53">
        <f t="shared" si="0"/>
        <v>576811958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149504488</v>
      </c>
      <c r="D34" s="34">
        <v>150649585</v>
      </c>
      <c r="E34" s="37">
        <v>153904355</v>
      </c>
      <c r="F34" s="38">
        <v>164267666</v>
      </c>
      <c r="G34" s="34">
        <v>164267666</v>
      </c>
      <c r="H34" s="40">
        <v>164267666</v>
      </c>
      <c r="I34" s="41">
        <v>159131072</v>
      </c>
      <c r="J34" s="39">
        <v>174123712</v>
      </c>
      <c r="K34" s="34">
        <v>180243343</v>
      </c>
      <c r="L34" s="37">
        <v>188354284</v>
      </c>
    </row>
    <row r="35" spans="1:12" ht="13.5" x14ac:dyDescent="0.25">
      <c r="A35" s="28" t="s">
        <v>49</v>
      </c>
      <c r="B35" s="21" t="s">
        <v>19</v>
      </c>
      <c r="C35" s="34">
        <v>10525532</v>
      </c>
      <c r="D35" s="34">
        <v>10097006</v>
      </c>
      <c r="E35" s="37">
        <v>10371568</v>
      </c>
      <c r="F35" s="38">
        <v>11428290</v>
      </c>
      <c r="G35" s="34">
        <v>11428290</v>
      </c>
      <c r="H35" s="40">
        <v>11428290</v>
      </c>
      <c r="I35" s="41">
        <v>11366554</v>
      </c>
      <c r="J35" s="39">
        <v>10962503</v>
      </c>
      <c r="K35" s="34">
        <v>11466778</v>
      </c>
      <c r="L35" s="37">
        <v>11982784</v>
      </c>
    </row>
    <row r="36" spans="1:12" ht="13.5" x14ac:dyDescent="0.25">
      <c r="A36" s="28" t="s">
        <v>50</v>
      </c>
      <c r="B36" s="21" t="s">
        <v>22</v>
      </c>
      <c r="C36" s="34">
        <v>116843934</v>
      </c>
      <c r="D36" s="34">
        <v>137919076</v>
      </c>
      <c r="E36" s="37">
        <v>126091641</v>
      </c>
      <c r="F36" s="39">
        <v>144815000</v>
      </c>
      <c r="G36" s="34">
        <v>144815000</v>
      </c>
      <c r="H36" s="37">
        <v>144815000</v>
      </c>
      <c r="I36" s="41">
        <v>137508304</v>
      </c>
      <c r="J36" s="39">
        <v>142144754</v>
      </c>
      <c r="K36" s="34">
        <v>155696439</v>
      </c>
      <c r="L36" s="37">
        <v>162702779</v>
      </c>
    </row>
    <row r="37" spans="1:12" ht="13.5" x14ac:dyDescent="0.25">
      <c r="A37" s="28" t="s">
        <v>51</v>
      </c>
      <c r="B37" s="21" t="s">
        <v>52</v>
      </c>
      <c r="C37" s="34">
        <v>3766785</v>
      </c>
      <c r="D37" s="34">
        <v>4200207</v>
      </c>
      <c r="E37" s="37">
        <v>3098051</v>
      </c>
      <c r="F37" s="39">
        <v>4677548</v>
      </c>
      <c r="G37" s="34">
        <v>4677548</v>
      </c>
      <c r="H37" s="37">
        <v>4677548</v>
      </c>
      <c r="I37" s="41">
        <v>2898794</v>
      </c>
      <c r="J37" s="39">
        <v>5791333</v>
      </c>
      <c r="K37" s="34">
        <v>5963272</v>
      </c>
      <c r="L37" s="37">
        <v>6231269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12225000</v>
      </c>
      <c r="K38" s="34">
        <v>12787350</v>
      </c>
      <c r="L38" s="37">
        <v>13362781</v>
      </c>
    </row>
    <row r="39" spans="1:12" ht="13.5" x14ac:dyDescent="0.25">
      <c r="A39" s="28" t="s">
        <v>55</v>
      </c>
      <c r="B39" s="21" t="s">
        <v>19</v>
      </c>
      <c r="C39" s="34">
        <v>30139430</v>
      </c>
      <c r="D39" s="34">
        <v>30372450</v>
      </c>
      <c r="E39" s="37">
        <v>39248677</v>
      </c>
      <c r="F39" s="39">
        <v>34000005</v>
      </c>
      <c r="G39" s="34">
        <v>34000005</v>
      </c>
      <c r="H39" s="37">
        <v>34000005</v>
      </c>
      <c r="I39" s="41">
        <v>0</v>
      </c>
      <c r="J39" s="39">
        <v>35316004</v>
      </c>
      <c r="K39" s="34">
        <v>36940542</v>
      </c>
      <c r="L39" s="37">
        <v>38602866</v>
      </c>
    </row>
    <row r="40" spans="1:12" ht="13.5" x14ac:dyDescent="0.25">
      <c r="A40" s="28" t="s">
        <v>28</v>
      </c>
      <c r="B40" s="21" t="s">
        <v>19</v>
      </c>
      <c r="C40" s="34">
        <v>2682389</v>
      </c>
      <c r="D40" s="34">
        <v>1069722</v>
      </c>
      <c r="E40" s="37">
        <v>1234989</v>
      </c>
      <c r="F40" s="38">
        <v>525000</v>
      </c>
      <c r="G40" s="34">
        <v>525000</v>
      </c>
      <c r="H40" s="40">
        <v>525000</v>
      </c>
      <c r="I40" s="41">
        <v>333697</v>
      </c>
      <c r="J40" s="39">
        <v>1800000</v>
      </c>
      <c r="K40" s="34">
        <v>1800000</v>
      </c>
      <c r="L40" s="37">
        <v>1800000</v>
      </c>
    </row>
    <row r="41" spans="1:12" ht="13.5" x14ac:dyDescent="0.25">
      <c r="A41" s="28" t="s">
        <v>56</v>
      </c>
      <c r="B41" s="21" t="s">
        <v>19</v>
      </c>
      <c r="C41" s="34">
        <v>23716195</v>
      </c>
      <c r="D41" s="34">
        <v>35198065</v>
      </c>
      <c r="E41" s="37">
        <v>34315652</v>
      </c>
      <c r="F41" s="38">
        <v>39278975</v>
      </c>
      <c r="G41" s="34">
        <v>40315730</v>
      </c>
      <c r="H41" s="40">
        <v>40315730</v>
      </c>
      <c r="I41" s="41">
        <v>34753893</v>
      </c>
      <c r="J41" s="39">
        <v>51186769</v>
      </c>
      <c r="K41" s="34">
        <v>60233890</v>
      </c>
      <c r="L41" s="37">
        <v>58285976</v>
      </c>
    </row>
    <row r="42" spans="1:12" ht="13.5" x14ac:dyDescent="0.25">
      <c r="A42" s="28" t="s">
        <v>57</v>
      </c>
      <c r="B42" s="21" t="s">
        <v>19</v>
      </c>
      <c r="C42" s="34">
        <v>4688571</v>
      </c>
      <c r="D42" s="34">
        <v>5827167</v>
      </c>
      <c r="E42" s="37">
        <v>6111421</v>
      </c>
      <c r="F42" s="39">
        <v>4987000</v>
      </c>
      <c r="G42" s="34">
        <v>11493890</v>
      </c>
      <c r="H42" s="37">
        <v>11493890</v>
      </c>
      <c r="I42" s="41">
        <v>11745902</v>
      </c>
      <c r="J42" s="39">
        <v>5975000</v>
      </c>
      <c r="K42" s="34">
        <v>4100000</v>
      </c>
      <c r="L42" s="37">
        <v>4200000</v>
      </c>
    </row>
    <row r="43" spans="1:12" ht="13.5" x14ac:dyDescent="0.25">
      <c r="A43" s="28" t="s">
        <v>58</v>
      </c>
      <c r="B43" s="21" t="s">
        <v>19</v>
      </c>
      <c r="C43" s="34">
        <v>30798422</v>
      </c>
      <c r="D43" s="34">
        <v>41885423</v>
      </c>
      <c r="E43" s="37">
        <v>13770223</v>
      </c>
      <c r="F43" s="38">
        <v>45000000</v>
      </c>
      <c r="G43" s="34">
        <v>25000000</v>
      </c>
      <c r="H43" s="40">
        <v>25000000</v>
      </c>
      <c r="I43" s="41">
        <v>0</v>
      </c>
      <c r="J43" s="39">
        <v>350000</v>
      </c>
      <c r="K43" s="34">
        <v>366100</v>
      </c>
      <c r="L43" s="37">
        <v>382574</v>
      </c>
    </row>
    <row r="44" spans="1:12" ht="13.5" x14ac:dyDescent="0.25">
      <c r="A44" s="28" t="s">
        <v>59</v>
      </c>
      <c r="B44" s="21" t="s">
        <v>19</v>
      </c>
      <c r="C44" s="34">
        <v>32776968</v>
      </c>
      <c r="D44" s="34">
        <v>31607153</v>
      </c>
      <c r="E44" s="37">
        <v>48828965</v>
      </c>
      <c r="F44" s="39">
        <v>35888166</v>
      </c>
      <c r="G44" s="34">
        <v>41915666</v>
      </c>
      <c r="H44" s="37">
        <v>41915666</v>
      </c>
      <c r="I44" s="41">
        <v>39129689</v>
      </c>
      <c r="J44" s="39">
        <v>76194459</v>
      </c>
      <c r="K44" s="34">
        <v>76249244</v>
      </c>
      <c r="L44" s="37">
        <v>80751428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405442714</v>
      </c>
      <c r="D47" s="52">
        <f t="shared" ref="D47:L47" si="1">SUM(D34:D46)</f>
        <v>448825854</v>
      </c>
      <c r="E47" s="53">
        <f t="shared" si="1"/>
        <v>436975542</v>
      </c>
      <c r="F47" s="54">
        <f t="shared" si="1"/>
        <v>484867650</v>
      </c>
      <c r="G47" s="52">
        <f t="shared" si="1"/>
        <v>478438795</v>
      </c>
      <c r="H47" s="53">
        <f t="shared" si="1"/>
        <v>478438795</v>
      </c>
      <c r="I47" s="56">
        <f t="shared" si="1"/>
        <v>396867905</v>
      </c>
      <c r="J47" s="57">
        <f t="shared" si="1"/>
        <v>516069534</v>
      </c>
      <c r="K47" s="52">
        <f t="shared" si="1"/>
        <v>545846958</v>
      </c>
      <c r="L47" s="53">
        <f t="shared" si="1"/>
        <v>566656741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-7930038</v>
      </c>
      <c r="D48" s="61">
        <f t="shared" si="2"/>
        <v>-72442653</v>
      </c>
      <c r="E48" s="62">
        <f t="shared" si="2"/>
        <v>343702758</v>
      </c>
      <c r="F48" s="63">
        <f t="shared" si="2"/>
        <v>46000024</v>
      </c>
      <c r="G48" s="61">
        <f t="shared" si="2"/>
        <v>64138769</v>
      </c>
      <c r="H48" s="62">
        <f t="shared" si="2"/>
        <v>64138769</v>
      </c>
      <c r="I48" s="64">
        <f t="shared" si="2"/>
        <v>99023276</v>
      </c>
      <c r="J48" s="65">
        <f t="shared" si="2"/>
        <v>69540019</v>
      </c>
      <c r="K48" s="61">
        <f t="shared" si="2"/>
        <v>14060781</v>
      </c>
      <c r="L48" s="62">
        <f t="shared" si="2"/>
        <v>10155217</v>
      </c>
    </row>
    <row r="49" spans="1:12" ht="25.5" x14ac:dyDescent="0.25">
      <c r="A49" s="66" t="s">
        <v>64</v>
      </c>
      <c r="B49" s="21" t="s">
        <v>65</v>
      </c>
      <c r="C49" s="34">
        <v>37793234</v>
      </c>
      <c r="D49" s="34">
        <v>31409279</v>
      </c>
      <c r="E49" s="37">
        <v>30940960</v>
      </c>
      <c r="F49" s="39">
        <v>34036000</v>
      </c>
      <c r="G49" s="34">
        <v>42307000</v>
      </c>
      <c r="H49" s="37">
        <v>42307000</v>
      </c>
      <c r="I49" s="41">
        <v>34420818</v>
      </c>
      <c r="J49" s="39">
        <v>33559000</v>
      </c>
      <c r="K49" s="34">
        <v>41653000</v>
      </c>
      <c r="L49" s="37">
        <v>47177000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4363478</v>
      </c>
      <c r="E50" s="37">
        <v>16744000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29863196</v>
      </c>
      <c r="D51" s="68">
        <f t="shared" si="3"/>
        <v>-36669896</v>
      </c>
      <c r="E51" s="69">
        <f t="shared" si="3"/>
        <v>391387718</v>
      </c>
      <c r="F51" s="70">
        <f t="shared" si="3"/>
        <v>80036024</v>
      </c>
      <c r="G51" s="68">
        <f t="shared" si="3"/>
        <v>106445769</v>
      </c>
      <c r="H51" s="69">
        <f t="shared" si="3"/>
        <v>106445769</v>
      </c>
      <c r="I51" s="71">
        <f t="shared" si="3"/>
        <v>133444094</v>
      </c>
      <c r="J51" s="72">
        <f t="shared" si="3"/>
        <v>103099019</v>
      </c>
      <c r="K51" s="68">
        <f t="shared" si="3"/>
        <v>55713781</v>
      </c>
      <c r="L51" s="69">
        <f t="shared" si="3"/>
        <v>57332217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29863196</v>
      </c>
      <c r="D53" s="79">
        <f t="shared" ref="D53:L53" si="4">+D51-D52</f>
        <v>-36669896</v>
      </c>
      <c r="E53" s="80">
        <f t="shared" si="4"/>
        <v>391387718</v>
      </c>
      <c r="F53" s="81">
        <f t="shared" si="4"/>
        <v>80036024</v>
      </c>
      <c r="G53" s="79">
        <f t="shared" si="4"/>
        <v>106445769</v>
      </c>
      <c r="H53" s="80">
        <f t="shared" si="4"/>
        <v>106445769</v>
      </c>
      <c r="I53" s="82">
        <f t="shared" si="4"/>
        <v>133444094</v>
      </c>
      <c r="J53" s="83">
        <f t="shared" si="4"/>
        <v>103099019</v>
      </c>
      <c r="K53" s="79">
        <f t="shared" si="4"/>
        <v>55713781</v>
      </c>
      <c r="L53" s="80">
        <f t="shared" si="4"/>
        <v>57332217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29863196</v>
      </c>
      <c r="D56" s="68">
        <f t="shared" ref="D56:L56" si="5">SUM(D53:D55)</f>
        <v>-36669896</v>
      </c>
      <c r="E56" s="69">
        <f t="shared" si="5"/>
        <v>391387718</v>
      </c>
      <c r="F56" s="70">
        <f t="shared" si="5"/>
        <v>80036024</v>
      </c>
      <c r="G56" s="68">
        <f t="shared" si="5"/>
        <v>106445769</v>
      </c>
      <c r="H56" s="69">
        <f t="shared" si="5"/>
        <v>106445769</v>
      </c>
      <c r="I56" s="71">
        <f t="shared" si="5"/>
        <v>133444094</v>
      </c>
      <c r="J56" s="72">
        <f t="shared" si="5"/>
        <v>103099019</v>
      </c>
      <c r="K56" s="68">
        <f t="shared" si="5"/>
        <v>55713781</v>
      </c>
      <c r="L56" s="69">
        <f t="shared" si="5"/>
        <v>57332217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29863196</v>
      </c>
      <c r="D59" s="87">
        <f t="shared" ref="D59:L59" si="6">SUM(D56:D58)</f>
        <v>-36669896</v>
      </c>
      <c r="E59" s="88">
        <f t="shared" si="6"/>
        <v>391387718</v>
      </c>
      <c r="F59" s="89">
        <f t="shared" si="6"/>
        <v>80036024</v>
      </c>
      <c r="G59" s="87">
        <f t="shared" si="6"/>
        <v>106445769</v>
      </c>
      <c r="H59" s="90">
        <f t="shared" si="6"/>
        <v>106445769</v>
      </c>
      <c r="I59" s="91">
        <f t="shared" si="6"/>
        <v>133444094</v>
      </c>
      <c r="J59" s="92">
        <f t="shared" si="6"/>
        <v>103099019</v>
      </c>
      <c r="K59" s="87">
        <f t="shared" si="6"/>
        <v>55713781</v>
      </c>
      <c r="L59" s="88">
        <f t="shared" si="6"/>
        <v>57332217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25378857</v>
      </c>
      <c r="D9" s="29">
        <v>26980167</v>
      </c>
      <c r="E9" s="30">
        <v>28461000</v>
      </c>
      <c r="F9" s="31">
        <v>25543084</v>
      </c>
      <c r="G9" s="29">
        <v>27818043</v>
      </c>
      <c r="H9" s="32">
        <v>27818043</v>
      </c>
      <c r="I9" s="30">
        <v>28998423</v>
      </c>
      <c r="J9" s="33">
        <v>36698832</v>
      </c>
      <c r="K9" s="29">
        <v>38386769</v>
      </c>
      <c r="L9" s="32">
        <v>40114174</v>
      </c>
    </row>
    <row r="10" spans="1:12" ht="13.5" x14ac:dyDescent="0.25">
      <c r="A10" s="28" t="s">
        <v>26</v>
      </c>
      <c r="B10" s="21" t="s">
        <v>19</v>
      </c>
      <c r="C10" s="29">
        <v>8459946</v>
      </c>
      <c r="D10" s="29">
        <v>6832795</v>
      </c>
      <c r="E10" s="30">
        <v>6085444</v>
      </c>
      <c r="F10" s="31">
        <v>23436916</v>
      </c>
      <c r="G10" s="29">
        <v>13090917</v>
      </c>
      <c r="H10" s="32">
        <v>13090917</v>
      </c>
      <c r="I10" s="30">
        <v>10118421</v>
      </c>
      <c r="J10" s="33">
        <v>48370510</v>
      </c>
      <c r="K10" s="29">
        <v>50595553</v>
      </c>
      <c r="L10" s="32">
        <v>52872353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10527466</v>
      </c>
      <c r="J11" s="33">
        <v>13000000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19345122</v>
      </c>
      <c r="D13" s="29">
        <v>19464910</v>
      </c>
      <c r="E13" s="30">
        <v>10300653</v>
      </c>
      <c r="F13" s="31">
        <v>9167520</v>
      </c>
      <c r="G13" s="29">
        <v>10639232</v>
      </c>
      <c r="H13" s="32">
        <v>10639232</v>
      </c>
      <c r="I13" s="30">
        <v>11156055</v>
      </c>
      <c r="J13" s="33">
        <v>13250000</v>
      </c>
      <c r="K13" s="29">
        <v>13859500</v>
      </c>
      <c r="L13" s="32">
        <v>14483178</v>
      </c>
    </row>
    <row r="14" spans="1:12" ht="13.5" x14ac:dyDescent="0.25">
      <c r="A14" s="28" t="s">
        <v>30</v>
      </c>
      <c r="B14" s="21" t="s">
        <v>19</v>
      </c>
      <c r="C14" s="29">
        <v>18174152</v>
      </c>
      <c r="D14" s="29">
        <v>27838728</v>
      </c>
      <c r="E14" s="30">
        <v>61239715</v>
      </c>
      <c r="F14" s="31">
        <v>60000000</v>
      </c>
      <c r="G14" s="29">
        <v>80251000</v>
      </c>
      <c r="H14" s="32">
        <v>80251000</v>
      </c>
      <c r="I14" s="30">
        <v>83815977</v>
      </c>
      <c r="J14" s="33">
        <v>90000000</v>
      </c>
      <c r="K14" s="29">
        <v>94140000</v>
      </c>
      <c r="L14" s="32">
        <v>98376300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1710273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2769356</v>
      </c>
      <c r="D17" s="34">
        <v>3290970</v>
      </c>
      <c r="E17" s="37">
        <v>2592664</v>
      </c>
      <c r="F17" s="39">
        <v>3723500</v>
      </c>
      <c r="G17" s="34">
        <v>2873500</v>
      </c>
      <c r="H17" s="37">
        <v>2873500</v>
      </c>
      <c r="I17" s="40">
        <v>2858594</v>
      </c>
      <c r="J17" s="39">
        <v>3168600</v>
      </c>
      <c r="K17" s="34">
        <v>3314356</v>
      </c>
      <c r="L17" s="37">
        <v>3463502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1578</v>
      </c>
      <c r="E18" s="37">
        <v>10464321</v>
      </c>
      <c r="F18" s="39">
        <v>1046</v>
      </c>
      <c r="G18" s="34">
        <v>11000400</v>
      </c>
      <c r="H18" s="37">
        <v>11000400</v>
      </c>
      <c r="I18" s="41">
        <v>726599</v>
      </c>
      <c r="J18" s="39">
        <v>857435</v>
      </c>
      <c r="K18" s="34">
        <v>13598210</v>
      </c>
      <c r="L18" s="37">
        <v>14210128</v>
      </c>
    </row>
    <row r="19" spans="1:12" ht="13.5" x14ac:dyDescent="0.25">
      <c r="A19" s="28" t="s">
        <v>35</v>
      </c>
      <c r="B19" s="21" t="s">
        <v>19</v>
      </c>
      <c r="C19" s="34">
        <v>5488256</v>
      </c>
      <c r="D19" s="34">
        <v>6336986</v>
      </c>
      <c r="E19" s="37">
        <v>7448289</v>
      </c>
      <c r="F19" s="39">
        <v>5833618</v>
      </c>
      <c r="G19" s="34">
        <v>4790622</v>
      </c>
      <c r="H19" s="37">
        <v>4790622</v>
      </c>
      <c r="I19" s="41">
        <v>6277323</v>
      </c>
      <c r="J19" s="39">
        <v>6681087</v>
      </c>
      <c r="K19" s="34">
        <v>6988417</v>
      </c>
      <c r="L19" s="37">
        <v>7302896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87839706</v>
      </c>
      <c r="D21" s="34">
        <v>90948084</v>
      </c>
      <c r="E21" s="37">
        <v>94454843</v>
      </c>
      <c r="F21" s="39">
        <v>97626176</v>
      </c>
      <c r="G21" s="34">
        <v>98892672</v>
      </c>
      <c r="H21" s="37">
        <v>98892672</v>
      </c>
      <c r="I21" s="41">
        <v>96773046</v>
      </c>
      <c r="J21" s="39">
        <v>108498600</v>
      </c>
      <c r="K21" s="34">
        <v>125063216</v>
      </c>
      <c r="L21" s="37">
        <v>119180937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9202112</v>
      </c>
      <c r="D23" s="34">
        <v>9129024</v>
      </c>
      <c r="E23" s="37">
        <v>7113905</v>
      </c>
      <c r="F23" s="39">
        <v>9837612</v>
      </c>
      <c r="G23" s="34">
        <v>7809700</v>
      </c>
      <c r="H23" s="37">
        <v>7809700</v>
      </c>
      <c r="I23" s="41">
        <v>62530</v>
      </c>
      <c r="J23" s="39">
        <v>8851890</v>
      </c>
      <c r="K23" s="34">
        <v>9259076</v>
      </c>
      <c r="L23" s="37">
        <v>9675735</v>
      </c>
    </row>
    <row r="24" spans="1:12" ht="13.5" x14ac:dyDescent="0.25">
      <c r="A24" s="28" t="s">
        <v>40</v>
      </c>
      <c r="B24" s="21" t="s">
        <v>19</v>
      </c>
      <c r="C24" s="34">
        <v>10408201</v>
      </c>
      <c r="D24" s="34">
        <v>9862393</v>
      </c>
      <c r="E24" s="37">
        <v>784773</v>
      </c>
      <c r="F24" s="39">
        <v>12859128</v>
      </c>
      <c r="G24" s="34">
        <v>791450</v>
      </c>
      <c r="H24" s="37">
        <v>791450</v>
      </c>
      <c r="I24" s="41">
        <v>0</v>
      </c>
      <c r="J24" s="39">
        <v>0</v>
      </c>
      <c r="K24" s="34">
        <v>896876</v>
      </c>
      <c r="L24" s="37">
        <v>937237</v>
      </c>
    </row>
    <row r="25" spans="1:12" ht="13.5" x14ac:dyDescent="0.25">
      <c r="A25" s="28" t="s">
        <v>41</v>
      </c>
      <c r="B25" s="21" t="s">
        <v>19</v>
      </c>
      <c r="C25" s="34">
        <v>602266000</v>
      </c>
      <c r="D25" s="34">
        <v>532000179</v>
      </c>
      <c r="E25" s="37">
        <v>581919618</v>
      </c>
      <c r="F25" s="39">
        <v>634668600</v>
      </c>
      <c r="G25" s="34">
        <v>634337600</v>
      </c>
      <c r="H25" s="37">
        <v>634337600</v>
      </c>
      <c r="I25" s="41">
        <v>628644000</v>
      </c>
      <c r="J25" s="39">
        <v>659557000</v>
      </c>
      <c r="K25" s="34">
        <v>651709000</v>
      </c>
      <c r="L25" s="37">
        <v>641776000</v>
      </c>
    </row>
    <row r="26" spans="1:12" ht="13.5" x14ac:dyDescent="0.25">
      <c r="A26" s="28" t="s">
        <v>28</v>
      </c>
      <c r="B26" s="21" t="s">
        <v>19</v>
      </c>
      <c r="C26" s="34">
        <v>12382923</v>
      </c>
      <c r="D26" s="34">
        <v>14823164</v>
      </c>
      <c r="E26" s="37">
        <v>16497571</v>
      </c>
      <c r="F26" s="39">
        <v>15000000</v>
      </c>
      <c r="G26" s="34">
        <v>17000000</v>
      </c>
      <c r="H26" s="37">
        <v>17000000</v>
      </c>
      <c r="I26" s="41">
        <v>18523796</v>
      </c>
      <c r="J26" s="39">
        <v>20000000</v>
      </c>
      <c r="K26" s="34">
        <v>23920000</v>
      </c>
      <c r="L26" s="37">
        <v>21547600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1784174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801714631</v>
      </c>
      <c r="D32" s="52">
        <f t="shared" ref="D32:L32" si="0">SUM(D6:D19)+SUM(D21:D31)</f>
        <v>749219251</v>
      </c>
      <c r="E32" s="53">
        <f t="shared" si="0"/>
        <v>829146970</v>
      </c>
      <c r="F32" s="54">
        <f t="shared" si="0"/>
        <v>897697200</v>
      </c>
      <c r="G32" s="52">
        <f t="shared" si="0"/>
        <v>909295136</v>
      </c>
      <c r="H32" s="55">
        <f t="shared" si="0"/>
        <v>909295136</v>
      </c>
      <c r="I32" s="56">
        <f t="shared" si="0"/>
        <v>898482230</v>
      </c>
      <c r="J32" s="57">
        <f t="shared" si="0"/>
        <v>1008933954</v>
      </c>
      <c r="K32" s="52">
        <f t="shared" si="0"/>
        <v>1031730973</v>
      </c>
      <c r="L32" s="53">
        <f t="shared" si="0"/>
        <v>1023940040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287244825</v>
      </c>
      <c r="D34" s="34">
        <v>297911341</v>
      </c>
      <c r="E34" s="37">
        <v>325609315</v>
      </c>
      <c r="F34" s="38">
        <v>356566522</v>
      </c>
      <c r="G34" s="34">
        <v>355893430</v>
      </c>
      <c r="H34" s="40">
        <v>355893430</v>
      </c>
      <c r="I34" s="41">
        <v>339001038</v>
      </c>
      <c r="J34" s="39">
        <v>374256397</v>
      </c>
      <c r="K34" s="34">
        <v>387183194</v>
      </c>
      <c r="L34" s="37">
        <v>404626118</v>
      </c>
    </row>
    <row r="35" spans="1:12" ht="13.5" x14ac:dyDescent="0.25">
      <c r="A35" s="28" t="s">
        <v>49</v>
      </c>
      <c r="B35" s="21" t="s">
        <v>19</v>
      </c>
      <c r="C35" s="34">
        <v>30744339</v>
      </c>
      <c r="D35" s="34">
        <v>30656830</v>
      </c>
      <c r="E35" s="37">
        <v>31787006</v>
      </c>
      <c r="F35" s="38">
        <v>36202242</v>
      </c>
      <c r="G35" s="34">
        <v>36187921</v>
      </c>
      <c r="H35" s="40">
        <v>36187921</v>
      </c>
      <c r="I35" s="41">
        <v>33808293</v>
      </c>
      <c r="J35" s="39">
        <v>37961129</v>
      </c>
      <c r="K35" s="34">
        <v>39707340</v>
      </c>
      <c r="L35" s="37">
        <v>41494174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7751401</v>
      </c>
      <c r="D37" s="34">
        <v>12071220</v>
      </c>
      <c r="E37" s="37">
        <v>14644904</v>
      </c>
      <c r="F37" s="39">
        <v>21801060</v>
      </c>
      <c r="G37" s="34">
        <v>20301060</v>
      </c>
      <c r="H37" s="37">
        <v>20301060</v>
      </c>
      <c r="I37" s="41">
        <v>17859288</v>
      </c>
      <c r="J37" s="39">
        <v>21490406</v>
      </c>
      <c r="K37" s="34">
        <v>22389043</v>
      </c>
      <c r="L37" s="37">
        <v>23849940</v>
      </c>
    </row>
    <row r="38" spans="1:12" ht="13.5" x14ac:dyDescent="0.25">
      <c r="A38" s="28" t="s">
        <v>53</v>
      </c>
      <c r="B38" s="21" t="s">
        <v>54</v>
      </c>
      <c r="C38" s="34">
        <v>68261241</v>
      </c>
      <c r="D38" s="34">
        <v>-145247068</v>
      </c>
      <c r="E38" s="37">
        <v>63740637</v>
      </c>
      <c r="F38" s="38">
        <v>42500000</v>
      </c>
      <c r="G38" s="34">
        <v>105500000</v>
      </c>
      <c r="H38" s="40">
        <v>105500000</v>
      </c>
      <c r="I38" s="41">
        <v>64830834</v>
      </c>
      <c r="J38" s="39">
        <v>91669500</v>
      </c>
      <c r="K38" s="34">
        <v>95886297</v>
      </c>
      <c r="L38" s="37">
        <v>100201181</v>
      </c>
    </row>
    <row r="39" spans="1:12" ht="13.5" x14ac:dyDescent="0.25">
      <c r="A39" s="28" t="s">
        <v>55</v>
      </c>
      <c r="B39" s="21" t="s">
        <v>19</v>
      </c>
      <c r="C39" s="34">
        <v>63695191</v>
      </c>
      <c r="D39" s="34">
        <v>63402646</v>
      </c>
      <c r="E39" s="37">
        <v>70606762</v>
      </c>
      <c r="F39" s="39">
        <v>81100386</v>
      </c>
      <c r="G39" s="34">
        <v>89143023</v>
      </c>
      <c r="H39" s="37">
        <v>89143023</v>
      </c>
      <c r="I39" s="41">
        <v>69811231</v>
      </c>
      <c r="J39" s="39">
        <v>78972033</v>
      </c>
      <c r="K39" s="34">
        <v>82604741</v>
      </c>
      <c r="L39" s="37">
        <v>86321954</v>
      </c>
    </row>
    <row r="40" spans="1:12" ht="13.5" x14ac:dyDescent="0.25">
      <c r="A40" s="28" t="s">
        <v>28</v>
      </c>
      <c r="B40" s="21" t="s">
        <v>19</v>
      </c>
      <c r="C40" s="34">
        <v>1275038</v>
      </c>
      <c r="D40" s="34">
        <v>2859701</v>
      </c>
      <c r="E40" s="37">
        <v>3140804</v>
      </c>
      <c r="F40" s="38">
        <v>2205000</v>
      </c>
      <c r="G40" s="34">
        <v>2217000</v>
      </c>
      <c r="H40" s="40">
        <v>2217000</v>
      </c>
      <c r="I40" s="41">
        <v>206</v>
      </c>
      <c r="J40" s="39">
        <v>2315800</v>
      </c>
      <c r="K40" s="34">
        <v>2422327</v>
      </c>
      <c r="L40" s="37">
        <v>2533754</v>
      </c>
    </row>
    <row r="41" spans="1:12" ht="13.5" x14ac:dyDescent="0.25">
      <c r="A41" s="28" t="s">
        <v>56</v>
      </c>
      <c r="B41" s="21" t="s">
        <v>19</v>
      </c>
      <c r="C41" s="34">
        <v>58161174</v>
      </c>
      <c r="D41" s="34">
        <v>83465948</v>
      </c>
      <c r="E41" s="37">
        <v>187289945</v>
      </c>
      <c r="F41" s="38">
        <v>218045052</v>
      </c>
      <c r="G41" s="34">
        <v>255866804</v>
      </c>
      <c r="H41" s="40">
        <v>255866804</v>
      </c>
      <c r="I41" s="41">
        <v>230353668</v>
      </c>
      <c r="J41" s="39">
        <v>161077175</v>
      </c>
      <c r="K41" s="34">
        <v>170262936</v>
      </c>
      <c r="L41" s="37">
        <v>183978644</v>
      </c>
    </row>
    <row r="42" spans="1:12" ht="13.5" x14ac:dyDescent="0.25">
      <c r="A42" s="28" t="s">
        <v>57</v>
      </c>
      <c r="B42" s="21" t="s">
        <v>19</v>
      </c>
      <c r="C42" s="34">
        <v>3773015</v>
      </c>
      <c r="D42" s="34">
        <v>4786272</v>
      </c>
      <c r="E42" s="37">
        <v>2766278</v>
      </c>
      <c r="F42" s="39">
        <v>1850000</v>
      </c>
      <c r="G42" s="34">
        <v>1968000</v>
      </c>
      <c r="H42" s="37">
        <v>1968000</v>
      </c>
      <c r="I42" s="41">
        <v>1696805</v>
      </c>
      <c r="J42" s="39">
        <v>2204632</v>
      </c>
      <c r="K42" s="34">
        <v>2306045</v>
      </c>
      <c r="L42" s="37">
        <v>2412124</v>
      </c>
    </row>
    <row r="43" spans="1:12" ht="13.5" x14ac:dyDescent="0.25">
      <c r="A43" s="28" t="s">
        <v>58</v>
      </c>
      <c r="B43" s="21" t="s">
        <v>19</v>
      </c>
      <c r="C43" s="34">
        <v>3014626</v>
      </c>
      <c r="D43" s="34">
        <v>238978478</v>
      </c>
      <c r="E43" s="37">
        <v>27374387</v>
      </c>
      <c r="F43" s="38">
        <v>25000000</v>
      </c>
      <c r="G43" s="34">
        <v>10000000</v>
      </c>
      <c r="H43" s="40">
        <v>10000000</v>
      </c>
      <c r="I43" s="41">
        <v>7030893</v>
      </c>
      <c r="J43" s="39">
        <v>6490000</v>
      </c>
      <c r="K43" s="34">
        <v>6788540</v>
      </c>
      <c r="L43" s="37">
        <v>7094024</v>
      </c>
    </row>
    <row r="44" spans="1:12" ht="13.5" x14ac:dyDescent="0.25">
      <c r="A44" s="28" t="s">
        <v>59</v>
      </c>
      <c r="B44" s="21" t="s">
        <v>19</v>
      </c>
      <c r="C44" s="34">
        <v>62651797</v>
      </c>
      <c r="D44" s="34">
        <v>67924157</v>
      </c>
      <c r="E44" s="37">
        <v>82769511</v>
      </c>
      <c r="F44" s="39">
        <v>127559311</v>
      </c>
      <c r="G44" s="34">
        <v>130803771</v>
      </c>
      <c r="H44" s="37">
        <v>130803771</v>
      </c>
      <c r="I44" s="41">
        <v>105825816</v>
      </c>
      <c r="J44" s="39">
        <v>134270161</v>
      </c>
      <c r="K44" s="34">
        <v>140068734</v>
      </c>
      <c r="L44" s="37">
        <v>146629981</v>
      </c>
    </row>
    <row r="45" spans="1:12" ht="13.5" x14ac:dyDescent="0.25">
      <c r="A45" s="28" t="s">
        <v>60</v>
      </c>
      <c r="B45" s="21" t="s">
        <v>19</v>
      </c>
      <c r="C45" s="34">
        <v>19056795</v>
      </c>
      <c r="D45" s="34">
        <v>26294745</v>
      </c>
      <c r="E45" s="37">
        <v>27008488</v>
      </c>
      <c r="F45" s="38">
        <v>4480247</v>
      </c>
      <c r="G45" s="34">
        <v>4480247</v>
      </c>
      <c r="H45" s="37">
        <v>4480247</v>
      </c>
      <c r="I45" s="41">
        <v>0</v>
      </c>
      <c r="J45" s="39">
        <v>4699780</v>
      </c>
      <c r="K45" s="34">
        <v>4915968</v>
      </c>
      <c r="L45" s="37">
        <v>5137186</v>
      </c>
    </row>
    <row r="46" spans="1:12" ht="13.5" x14ac:dyDescent="0.25">
      <c r="A46" s="28" t="s">
        <v>61</v>
      </c>
      <c r="B46" s="21" t="s">
        <v>19</v>
      </c>
      <c r="C46" s="34">
        <v>1244914</v>
      </c>
      <c r="D46" s="34">
        <v>2099340</v>
      </c>
      <c r="E46" s="37">
        <v>0</v>
      </c>
      <c r="F46" s="39">
        <v>1884600</v>
      </c>
      <c r="G46" s="34">
        <v>1884600</v>
      </c>
      <c r="H46" s="37">
        <v>1884600</v>
      </c>
      <c r="I46" s="41">
        <v>-9089</v>
      </c>
      <c r="J46" s="39">
        <v>1976945</v>
      </c>
      <c r="K46" s="34">
        <v>2067885</v>
      </c>
      <c r="L46" s="37">
        <v>2160940</v>
      </c>
    </row>
    <row r="47" spans="1:12" x14ac:dyDescent="0.2">
      <c r="A47" s="60" t="s">
        <v>62</v>
      </c>
      <c r="B47" s="51" t="s">
        <v>19</v>
      </c>
      <c r="C47" s="52">
        <f>SUM(C34:C46)</f>
        <v>606874356</v>
      </c>
      <c r="D47" s="52">
        <f t="shared" ref="D47:L47" si="1">SUM(D34:D46)</f>
        <v>685203610</v>
      </c>
      <c r="E47" s="53">
        <f t="shared" si="1"/>
        <v>836738037</v>
      </c>
      <c r="F47" s="54">
        <f t="shared" si="1"/>
        <v>919194420</v>
      </c>
      <c r="G47" s="52">
        <f t="shared" si="1"/>
        <v>1014245856</v>
      </c>
      <c r="H47" s="53">
        <f t="shared" si="1"/>
        <v>1014245856</v>
      </c>
      <c r="I47" s="56">
        <f t="shared" si="1"/>
        <v>870208983</v>
      </c>
      <c r="J47" s="57">
        <f t="shared" si="1"/>
        <v>917383958</v>
      </c>
      <c r="K47" s="52">
        <f t="shared" si="1"/>
        <v>956603050</v>
      </c>
      <c r="L47" s="53">
        <f t="shared" si="1"/>
        <v>1006440020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194840275</v>
      </c>
      <c r="D48" s="61">
        <f t="shared" si="2"/>
        <v>64015641</v>
      </c>
      <c r="E48" s="62">
        <f t="shared" si="2"/>
        <v>-7591067</v>
      </c>
      <c r="F48" s="63">
        <f t="shared" si="2"/>
        <v>-21497220</v>
      </c>
      <c r="G48" s="61">
        <f t="shared" si="2"/>
        <v>-104950720</v>
      </c>
      <c r="H48" s="62">
        <f t="shared" si="2"/>
        <v>-104950720</v>
      </c>
      <c r="I48" s="64">
        <f t="shared" si="2"/>
        <v>28273247</v>
      </c>
      <c r="J48" s="65">
        <f t="shared" si="2"/>
        <v>91549996</v>
      </c>
      <c r="K48" s="61">
        <f t="shared" si="2"/>
        <v>75127923</v>
      </c>
      <c r="L48" s="62">
        <f t="shared" si="2"/>
        <v>17500020</v>
      </c>
    </row>
    <row r="49" spans="1:12" ht="25.5" x14ac:dyDescent="0.25">
      <c r="A49" s="66" t="s">
        <v>64</v>
      </c>
      <c r="B49" s="21" t="s">
        <v>65</v>
      </c>
      <c r="C49" s="34">
        <v>86851821</v>
      </c>
      <c r="D49" s="34">
        <v>120161047</v>
      </c>
      <c r="E49" s="37">
        <v>134924953</v>
      </c>
      <c r="F49" s="39">
        <v>138777000</v>
      </c>
      <c r="G49" s="34">
        <v>158810000</v>
      </c>
      <c r="H49" s="37">
        <v>158810000</v>
      </c>
      <c r="I49" s="41">
        <v>139144750</v>
      </c>
      <c r="J49" s="39">
        <v>127772000</v>
      </c>
      <c r="K49" s="34">
        <v>132013000</v>
      </c>
      <c r="L49" s="37">
        <v>132679000</v>
      </c>
    </row>
    <row r="50" spans="1:12" ht="13.5" x14ac:dyDescent="0.25">
      <c r="A50" s="66" t="s">
        <v>66</v>
      </c>
      <c r="B50" s="21" t="s">
        <v>65</v>
      </c>
      <c r="C50" s="34">
        <v>5332000</v>
      </c>
      <c r="D50" s="34">
        <v>0</v>
      </c>
      <c r="E50" s="37">
        <v>26800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287024096</v>
      </c>
      <c r="D51" s="68">
        <f t="shared" si="3"/>
        <v>184176688</v>
      </c>
      <c r="E51" s="69">
        <f t="shared" si="3"/>
        <v>127360686</v>
      </c>
      <c r="F51" s="70">
        <f t="shared" si="3"/>
        <v>117279780</v>
      </c>
      <c r="G51" s="68">
        <f t="shared" si="3"/>
        <v>53859280</v>
      </c>
      <c r="H51" s="69">
        <f t="shared" si="3"/>
        <v>53859280</v>
      </c>
      <c r="I51" s="71">
        <f t="shared" si="3"/>
        <v>167417997</v>
      </c>
      <c r="J51" s="72">
        <f t="shared" si="3"/>
        <v>219321996</v>
      </c>
      <c r="K51" s="68">
        <f t="shared" si="3"/>
        <v>207140923</v>
      </c>
      <c r="L51" s="69">
        <f t="shared" si="3"/>
        <v>150179020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287024096</v>
      </c>
      <c r="D53" s="79">
        <f t="shared" ref="D53:L53" si="4">+D51-D52</f>
        <v>184176688</v>
      </c>
      <c r="E53" s="80">
        <f t="shared" si="4"/>
        <v>127360686</v>
      </c>
      <c r="F53" s="81">
        <f t="shared" si="4"/>
        <v>117279780</v>
      </c>
      <c r="G53" s="79">
        <f t="shared" si="4"/>
        <v>53859280</v>
      </c>
      <c r="H53" s="80">
        <f t="shared" si="4"/>
        <v>53859280</v>
      </c>
      <c r="I53" s="82">
        <f t="shared" si="4"/>
        <v>167417997</v>
      </c>
      <c r="J53" s="83">
        <f t="shared" si="4"/>
        <v>219321996</v>
      </c>
      <c r="K53" s="79">
        <f t="shared" si="4"/>
        <v>207140923</v>
      </c>
      <c r="L53" s="80">
        <f t="shared" si="4"/>
        <v>150179020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287024096</v>
      </c>
      <c r="D56" s="68">
        <f t="shared" ref="D56:L56" si="5">SUM(D53:D55)</f>
        <v>184176688</v>
      </c>
      <c r="E56" s="69">
        <f t="shared" si="5"/>
        <v>127360686</v>
      </c>
      <c r="F56" s="70">
        <f t="shared" si="5"/>
        <v>117279780</v>
      </c>
      <c r="G56" s="68">
        <f t="shared" si="5"/>
        <v>53859280</v>
      </c>
      <c r="H56" s="69">
        <f t="shared" si="5"/>
        <v>53859280</v>
      </c>
      <c r="I56" s="71">
        <f t="shared" si="5"/>
        <v>167417997</v>
      </c>
      <c r="J56" s="72">
        <f t="shared" si="5"/>
        <v>219321996</v>
      </c>
      <c r="K56" s="68">
        <f t="shared" si="5"/>
        <v>207140923</v>
      </c>
      <c r="L56" s="69">
        <f t="shared" si="5"/>
        <v>150179020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287024096</v>
      </c>
      <c r="D59" s="87">
        <f t="shared" ref="D59:L59" si="6">SUM(D56:D58)</f>
        <v>184176688</v>
      </c>
      <c r="E59" s="88">
        <f t="shared" si="6"/>
        <v>127360686</v>
      </c>
      <c r="F59" s="89">
        <f t="shared" si="6"/>
        <v>117279780</v>
      </c>
      <c r="G59" s="87">
        <f t="shared" si="6"/>
        <v>53859280</v>
      </c>
      <c r="H59" s="90">
        <f t="shared" si="6"/>
        <v>53859280</v>
      </c>
      <c r="I59" s="91">
        <f t="shared" si="6"/>
        <v>167417997</v>
      </c>
      <c r="J59" s="92">
        <f t="shared" si="6"/>
        <v>219321996</v>
      </c>
      <c r="K59" s="87">
        <f t="shared" si="6"/>
        <v>207140923</v>
      </c>
      <c r="L59" s="88">
        <f t="shared" si="6"/>
        <v>150179020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368846743</v>
      </c>
      <c r="D6" s="29">
        <v>388761781</v>
      </c>
      <c r="E6" s="30">
        <v>371261780</v>
      </c>
      <c r="F6" s="31">
        <v>608564071</v>
      </c>
      <c r="G6" s="29">
        <v>615728071</v>
      </c>
      <c r="H6" s="32">
        <v>615728071</v>
      </c>
      <c r="I6" s="30">
        <v>439109556</v>
      </c>
      <c r="J6" s="33">
        <v>466929244</v>
      </c>
      <c r="K6" s="29">
        <v>518945464</v>
      </c>
      <c r="L6" s="32">
        <v>584844776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84746</v>
      </c>
      <c r="D8" s="29">
        <v>98702</v>
      </c>
      <c r="E8" s="30">
        <v>866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12880686</v>
      </c>
      <c r="D9" s="29">
        <v>13628851</v>
      </c>
      <c r="E9" s="30">
        <v>14401819</v>
      </c>
      <c r="F9" s="31">
        <v>15004310</v>
      </c>
      <c r="G9" s="29">
        <v>16204310</v>
      </c>
      <c r="H9" s="32">
        <v>16204310</v>
      </c>
      <c r="I9" s="30">
        <v>15184851</v>
      </c>
      <c r="J9" s="33">
        <v>15340300</v>
      </c>
      <c r="K9" s="29">
        <v>16046232</v>
      </c>
      <c r="L9" s="32">
        <v>16784140</v>
      </c>
    </row>
    <row r="10" spans="1:12" ht="13.5" x14ac:dyDescent="0.25">
      <c r="A10" s="28" t="s">
        <v>26</v>
      </c>
      <c r="B10" s="21" t="s">
        <v>19</v>
      </c>
      <c r="C10" s="29">
        <v>977484</v>
      </c>
      <c r="D10" s="29">
        <v>943874</v>
      </c>
      <c r="E10" s="30">
        <v>795457</v>
      </c>
      <c r="F10" s="31">
        <v>917273</v>
      </c>
      <c r="G10" s="29">
        <v>917273</v>
      </c>
      <c r="H10" s="32">
        <v>917273</v>
      </c>
      <c r="I10" s="30">
        <v>2003896</v>
      </c>
      <c r="J10" s="33">
        <v>962220</v>
      </c>
      <c r="K10" s="29">
        <v>1006488</v>
      </c>
      <c r="L10" s="32">
        <v>1052784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8642648</v>
      </c>
      <c r="D13" s="29">
        <v>11803142</v>
      </c>
      <c r="E13" s="30">
        <v>14272417</v>
      </c>
      <c r="F13" s="31">
        <v>45402000</v>
      </c>
      <c r="G13" s="29">
        <v>45402000</v>
      </c>
      <c r="H13" s="32">
        <v>45402000</v>
      </c>
      <c r="I13" s="30">
        <v>41456385</v>
      </c>
      <c r="J13" s="33">
        <v>47626716</v>
      </c>
      <c r="K13" s="29">
        <v>49817508</v>
      </c>
      <c r="L13" s="32">
        <v>52109160</v>
      </c>
    </row>
    <row r="14" spans="1:12" ht="13.5" x14ac:dyDescent="0.25">
      <c r="A14" s="28" t="s">
        <v>30</v>
      </c>
      <c r="B14" s="21" t="s">
        <v>19</v>
      </c>
      <c r="C14" s="29">
        <v>5137404</v>
      </c>
      <c r="D14" s="29">
        <v>6913853</v>
      </c>
      <c r="E14" s="30">
        <v>9569147</v>
      </c>
      <c r="F14" s="31">
        <v>9536000</v>
      </c>
      <c r="G14" s="29">
        <v>7229000</v>
      </c>
      <c r="H14" s="32">
        <v>7229000</v>
      </c>
      <c r="I14" s="30">
        <v>5456567</v>
      </c>
      <c r="J14" s="33">
        <v>7583220</v>
      </c>
      <c r="K14" s="29">
        <v>7932048</v>
      </c>
      <c r="L14" s="32">
        <v>8296920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131529</v>
      </c>
      <c r="D16" s="34">
        <v>117768</v>
      </c>
      <c r="E16" s="35">
        <v>97117</v>
      </c>
      <c r="F16" s="36">
        <v>0</v>
      </c>
      <c r="G16" s="34">
        <v>0</v>
      </c>
      <c r="H16" s="37">
        <v>0</v>
      </c>
      <c r="I16" s="38">
        <v>129537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125375</v>
      </c>
      <c r="D17" s="34">
        <v>121618</v>
      </c>
      <c r="E17" s="37">
        <v>223914</v>
      </c>
      <c r="F17" s="39">
        <v>332165</v>
      </c>
      <c r="G17" s="34">
        <v>332165</v>
      </c>
      <c r="H17" s="37">
        <v>332165</v>
      </c>
      <c r="I17" s="40">
        <v>296126</v>
      </c>
      <c r="J17" s="39">
        <v>348444</v>
      </c>
      <c r="K17" s="34">
        <v>364488</v>
      </c>
      <c r="L17" s="37">
        <v>381240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137732</v>
      </c>
      <c r="E18" s="37">
        <v>283975</v>
      </c>
      <c r="F18" s="39">
        <v>0</v>
      </c>
      <c r="G18" s="34">
        <v>0</v>
      </c>
      <c r="H18" s="37">
        <v>0</v>
      </c>
      <c r="I18" s="41">
        <v>321040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12895433</v>
      </c>
      <c r="D19" s="34">
        <v>16977404</v>
      </c>
      <c r="E19" s="37">
        <v>28179757</v>
      </c>
      <c r="F19" s="39">
        <v>90878000</v>
      </c>
      <c r="G19" s="34">
        <v>90878000</v>
      </c>
      <c r="H19" s="37">
        <v>90878000</v>
      </c>
      <c r="I19" s="41">
        <v>9212138</v>
      </c>
      <c r="J19" s="39">
        <v>56971956</v>
      </c>
      <c r="K19" s="34">
        <v>53494092</v>
      </c>
      <c r="L19" s="37">
        <v>66060588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87658435</v>
      </c>
      <c r="D21" s="34">
        <v>96260598</v>
      </c>
      <c r="E21" s="37">
        <v>97299874</v>
      </c>
      <c r="F21" s="39">
        <v>122246981</v>
      </c>
      <c r="G21" s="34">
        <v>125076981</v>
      </c>
      <c r="H21" s="37">
        <v>125076981</v>
      </c>
      <c r="I21" s="41">
        <v>120779825</v>
      </c>
      <c r="J21" s="39">
        <v>123714780</v>
      </c>
      <c r="K21" s="34">
        <v>129405204</v>
      </c>
      <c r="L21" s="37">
        <v>135358320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5256032</v>
      </c>
      <c r="D23" s="34">
        <v>3765724</v>
      </c>
      <c r="E23" s="37">
        <v>6144857</v>
      </c>
      <c r="F23" s="39">
        <v>5056051</v>
      </c>
      <c r="G23" s="34">
        <v>4562051</v>
      </c>
      <c r="H23" s="37">
        <v>4562051</v>
      </c>
      <c r="I23" s="41">
        <v>4723560</v>
      </c>
      <c r="J23" s="39">
        <v>4785588</v>
      </c>
      <c r="K23" s="34">
        <v>5005716</v>
      </c>
      <c r="L23" s="37">
        <v>5235984</v>
      </c>
    </row>
    <row r="24" spans="1:12" ht="13.5" x14ac:dyDescent="0.25">
      <c r="A24" s="28" t="s">
        <v>40</v>
      </c>
      <c r="B24" s="21" t="s">
        <v>19</v>
      </c>
      <c r="C24" s="34">
        <v>4465792</v>
      </c>
      <c r="D24" s="34">
        <v>3915661</v>
      </c>
      <c r="E24" s="37">
        <v>3506875</v>
      </c>
      <c r="F24" s="39">
        <v>4114728</v>
      </c>
      <c r="G24" s="34">
        <v>3602728</v>
      </c>
      <c r="H24" s="37">
        <v>3602728</v>
      </c>
      <c r="I24" s="41">
        <v>3584164</v>
      </c>
      <c r="J24" s="39">
        <v>3779268</v>
      </c>
      <c r="K24" s="34">
        <v>3953100</v>
      </c>
      <c r="L24" s="37">
        <v>4134960</v>
      </c>
    </row>
    <row r="25" spans="1:12" ht="13.5" x14ac:dyDescent="0.25">
      <c r="A25" s="28" t="s">
        <v>41</v>
      </c>
      <c r="B25" s="21" t="s">
        <v>19</v>
      </c>
      <c r="C25" s="34">
        <v>473076000</v>
      </c>
      <c r="D25" s="34">
        <v>431877000</v>
      </c>
      <c r="E25" s="37">
        <v>451098000</v>
      </c>
      <c r="F25" s="39">
        <v>493825000</v>
      </c>
      <c r="G25" s="34">
        <v>515161000</v>
      </c>
      <c r="H25" s="37">
        <v>515161000</v>
      </c>
      <c r="I25" s="41">
        <v>502464146</v>
      </c>
      <c r="J25" s="39">
        <v>520302996</v>
      </c>
      <c r="K25" s="34">
        <v>519685008</v>
      </c>
      <c r="L25" s="37">
        <v>504153996</v>
      </c>
    </row>
    <row r="26" spans="1:12" ht="13.5" x14ac:dyDescent="0.25">
      <c r="A26" s="28" t="s">
        <v>28</v>
      </c>
      <c r="B26" s="21" t="s">
        <v>19</v>
      </c>
      <c r="C26" s="34">
        <v>16208507</v>
      </c>
      <c r="D26" s="34">
        <v>19433737</v>
      </c>
      <c r="E26" s="37">
        <v>23042009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4798553</v>
      </c>
      <c r="E29" s="37">
        <v>38559924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8443504</v>
      </c>
      <c r="E30" s="37">
        <v>17155527</v>
      </c>
      <c r="F30" s="38">
        <v>0</v>
      </c>
      <c r="G30" s="34">
        <v>0</v>
      </c>
      <c r="H30" s="37">
        <v>0</v>
      </c>
      <c r="I30" s="41">
        <v>54997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996386814</v>
      </c>
      <c r="D32" s="52">
        <f t="shared" ref="D32:L32" si="0">SUM(D6:D19)+SUM(D21:D31)</f>
        <v>1007999502</v>
      </c>
      <c r="E32" s="53">
        <f t="shared" si="0"/>
        <v>1075893315</v>
      </c>
      <c r="F32" s="54">
        <f t="shared" si="0"/>
        <v>1395876579</v>
      </c>
      <c r="G32" s="52">
        <f t="shared" si="0"/>
        <v>1425093579</v>
      </c>
      <c r="H32" s="55">
        <f t="shared" si="0"/>
        <v>1425093579</v>
      </c>
      <c r="I32" s="56">
        <f t="shared" si="0"/>
        <v>1144776788</v>
      </c>
      <c r="J32" s="57">
        <f t="shared" si="0"/>
        <v>1248344732</v>
      </c>
      <c r="K32" s="52">
        <f t="shared" si="0"/>
        <v>1305655348</v>
      </c>
      <c r="L32" s="53">
        <f t="shared" si="0"/>
        <v>1378412868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297127929</v>
      </c>
      <c r="D34" s="34">
        <v>293786218</v>
      </c>
      <c r="E34" s="37">
        <v>339625330</v>
      </c>
      <c r="F34" s="38">
        <v>349488000</v>
      </c>
      <c r="G34" s="34">
        <v>359488000</v>
      </c>
      <c r="H34" s="40">
        <v>359488000</v>
      </c>
      <c r="I34" s="41">
        <v>365876684</v>
      </c>
      <c r="J34" s="39">
        <v>329105394</v>
      </c>
      <c r="K34" s="34">
        <v>346877056</v>
      </c>
      <c r="L34" s="37">
        <v>365608520</v>
      </c>
    </row>
    <row r="35" spans="1:12" ht="13.5" x14ac:dyDescent="0.25">
      <c r="A35" s="28" t="s">
        <v>49</v>
      </c>
      <c r="B35" s="21" t="s">
        <v>19</v>
      </c>
      <c r="C35" s="34">
        <v>26157677</v>
      </c>
      <c r="D35" s="34">
        <v>28070805</v>
      </c>
      <c r="E35" s="37">
        <v>28208520</v>
      </c>
      <c r="F35" s="38">
        <v>31004043</v>
      </c>
      <c r="G35" s="34">
        <v>31999998</v>
      </c>
      <c r="H35" s="40">
        <v>31999998</v>
      </c>
      <c r="I35" s="41">
        <v>29975850</v>
      </c>
      <c r="J35" s="39">
        <v>33568020</v>
      </c>
      <c r="K35" s="34">
        <v>35112120</v>
      </c>
      <c r="L35" s="37">
        <v>36727284</v>
      </c>
    </row>
    <row r="36" spans="1:12" ht="13.5" x14ac:dyDescent="0.25">
      <c r="A36" s="28" t="s">
        <v>50</v>
      </c>
      <c r="B36" s="21" t="s">
        <v>22</v>
      </c>
      <c r="C36" s="34">
        <v>275609956</v>
      </c>
      <c r="D36" s="34">
        <v>306303648</v>
      </c>
      <c r="E36" s="37">
        <v>299070654</v>
      </c>
      <c r="F36" s="39">
        <v>397742000</v>
      </c>
      <c r="G36" s="34">
        <v>368092000</v>
      </c>
      <c r="H36" s="37">
        <v>368092000</v>
      </c>
      <c r="I36" s="41">
        <v>329325387</v>
      </c>
      <c r="J36" s="39">
        <v>330000000</v>
      </c>
      <c r="K36" s="34">
        <v>371910000</v>
      </c>
      <c r="L36" s="37">
        <v>419142570</v>
      </c>
    </row>
    <row r="37" spans="1:12" ht="13.5" x14ac:dyDescent="0.25">
      <c r="A37" s="28" t="s">
        <v>51</v>
      </c>
      <c r="B37" s="21" t="s">
        <v>52</v>
      </c>
      <c r="C37" s="34">
        <v>24002517</v>
      </c>
      <c r="D37" s="34">
        <v>31525607</v>
      </c>
      <c r="E37" s="37">
        <v>46356680</v>
      </c>
      <c r="F37" s="39">
        <v>36687567</v>
      </c>
      <c r="G37" s="34">
        <v>41688004</v>
      </c>
      <c r="H37" s="37">
        <v>41688004</v>
      </c>
      <c r="I37" s="41">
        <v>48258310</v>
      </c>
      <c r="J37" s="39">
        <v>29414806</v>
      </c>
      <c r="K37" s="34">
        <v>30854340</v>
      </c>
      <c r="L37" s="37">
        <v>32273646</v>
      </c>
    </row>
    <row r="38" spans="1:12" ht="13.5" x14ac:dyDescent="0.25">
      <c r="A38" s="28" t="s">
        <v>53</v>
      </c>
      <c r="B38" s="21" t="s">
        <v>54</v>
      </c>
      <c r="C38" s="34">
        <v>-66790168</v>
      </c>
      <c r="D38" s="34">
        <v>75455748</v>
      </c>
      <c r="E38" s="37">
        <v>33940255</v>
      </c>
      <c r="F38" s="38">
        <v>83677008</v>
      </c>
      <c r="G38" s="34">
        <v>73677008</v>
      </c>
      <c r="H38" s="40">
        <v>73677008</v>
      </c>
      <c r="I38" s="41">
        <v>51721846</v>
      </c>
      <c r="J38" s="39">
        <v>77287176</v>
      </c>
      <c r="K38" s="34">
        <v>80842392</v>
      </c>
      <c r="L38" s="37">
        <v>84561144</v>
      </c>
    </row>
    <row r="39" spans="1:12" ht="13.5" x14ac:dyDescent="0.25">
      <c r="A39" s="28" t="s">
        <v>55</v>
      </c>
      <c r="B39" s="21" t="s">
        <v>19</v>
      </c>
      <c r="C39" s="34">
        <v>127663221</v>
      </c>
      <c r="D39" s="34">
        <v>137431362</v>
      </c>
      <c r="E39" s="37">
        <v>144860376</v>
      </c>
      <c r="F39" s="39">
        <v>147419998</v>
      </c>
      <c r="G39" s="34">
        <v>152419998</v>
      </c>
      <c r="H39" s="37">
        <v>152419998</v>
      </c>
      <c r="I39" s="41">
        <v>153102419</v>
      </c>
      <c r="J39" s="39">
        <v>159888696</v>
      </c>
      <c r="K39" s="34">
        <v>167243556</v>
      </c>
      <c r="L39" s="37">
        <v>174936780</v>
      </c>
    </row>
    <row r="40" spans="1:12" ht="13.5" x14ac:dyDescent="0.25">
      <c r="A40" s="28" t="s">
        <v>28</v>
      </c>
      <c r="B40" s="21" t="s">
        <v>19</v>
      </c>
      <c r="C40" s="34">
        <v>2479949</v>
      </c>
      <c r="D40" s="34">
        <v>3263554</v>
      </c>
      <c r="E40" s="37">
        <v>3787094</v>
      </c>
      <c r="F40" s="38">
        <v>12762496</v>
      </c>
      <c r="G40" s="34">
        <v>19762496</v>
      </c>
      <c r="H40" s="40">
        <v>19762496</v>
      </c>
      <c r="I40" s="41">
        <v>1119893</v>
      </c>
      <c r="J40" s="39">
        <v>20730852</v>
      </c>
      <c r="K40" s="34">
        <v>21684468</v>
      </c>
      <c r="L40" s="37">
        <v>22681968</v>
      </c>
    </row>
    <row r="41" spans="1:12" ht="13.5" x14ac:dyDescent="0.25">
      <c r="A41" s="28" t="s">
        <v>56</v>
      </c>
      <c r="B41" s="21" t="s">
        <v>19</v>
      </c>
      <c r="C41" s="34">
        <v>112214224</v>
      </c>
      <c r="D41" s="34">
        <v>167725224</v>
      </c>
      <c r="E41" s="37">
        <v>162119573</v>
      </c>
      <c r="F41" s="38">
        <v>236752998</v>
      </c>
      <c r="G41" s="34">
        <v>286924998</v>
      </c>
      <c r="H41" s="40">
        <v>286924998</v>
      </c>
      <c r="I41" s="41">
        <v>162099157</v>
      </c>
      <c r="J41" s="39">
        <v>155155638</v>
      </c>
      <c r="K41" s="34">
        <v>162292796</v>
      </c>
      <c r="L41" s="37">
        <v>169758264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54958048</v>
      </c>
      <c r="D43" s="34">
        <v>2468750</v>
      </c>
      <c r="E43" s="37">
        <v>1</v>
      </c>
      <c r="F43" s="38">
        <v>-9</v>
      </c>
      <c r="G43" s="34">
        <v>-9</v>
      </c>
      <c r="H43" s="40">
        <v>-9</v>
      </c>
      <c r="I43" s="41">
        <v>9296949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98484601</v>
      </c>
      <c r="D44" s="34">
        <v>63822989</v>
      </c>
      <c r="E44" s="37">
        <v>66784477</v>
      </c>
      <c r="F44" s="39">
        <v>72912030</v>
      </c>
      <c r="G44" s="34">
        <v>75769030</v>
      </c>
      <c r="H44" s="37">
        <v>75769030</v>
      </c>
      <c r="I44" s="41">
        <v>69147220</v>
      </c>
      <c r="J44" s="39">
        <v>53806202</v>
      </c>
      <c r="K44" s="34">
        <v>56281342</v>
      </c>
      <c r="L44" s="37">
        <v>58870244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66306753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3419658</v>
      </c>
      <c r="E46" s="37">
        <v>89991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951907954</v>
      </c>
      <c r="D47" s="52">
        <f t="shared" ref="D47:L47" si="1">SUM(D34:D46)</f>
        <v>1113273563</v>
      </c>
      <c r="E47" s="53">
        <f t="shared" si="1"/>
        <v>1191149704</v>
      </c>
      <c r="F47" s="54">
        <f t="shared" si="1"/>
        <v>1368446131</v>
      </c>
      <c r="G47" s="52">
        <f t="shared" si="1"/>
        <v>1409821523</v>
      </c>
      <c r="H47" s="53">
        <f t="shared" si="1"/>
        <v>1409821523</v>
      </c>
      <c r="I47" s="56">
        <f t="shared" si="1"/>
        <v>1219923715</v>
      </c>
      <c r="J47" s="57">
        <f t="shared" si="1"/>
        <v>1188956784</v>
      </c>
      <c r="K47" s="52">
        <f t="shared" si="1"/>
        <v>1273098070</v>
      </c>
      <c r="L47" s="53">
        <f t="shared" si="1"/>
        <v>1364560420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44478860</v>
      </c>
      <c r="D48" s="61">
        <f t="shared" si="2"/>
        <v>-105274061</v>
      </c>
      <c r="E48" s="62">
        <f t="shared" si="2"/>
        <v>-115256389</v>
      </c>
      <c r="F48" s="63">
        <f t="shared" si="2"/>
        <v>27430448</v>
      </c>
      <c r="G48" s="61">
        <f t="shared" si="2"/>
        <v>15272056</v>
      </c>
      <c r="H48" s="62">
        <f t="shared" si="2"/>
        <v>15272056</v>
      </c>
      <c r="I48" s="64">
        <f t="shared" si="2"/>
        <v>-75146927</v>
      </c>
      <c r="J48" s="65">
        <f t="shared" si="2"/>
        <v>59387948</v>
      </c>
      <c r="K48" s="61">
        <f t="shared" si="2"/>
        <v>32557278</v>
      </c>
      <c r="L48" s="62">
        <f t="shared" si="2"/>
        <v>13852448</v>
      </c>
    </row>
    <row r="49" spans="1:12" ht="25.5" x14ac:dyDescent="0.25">
      <c r="A49" s="66" t="s">
        <v>64</v>
      </c>
      <c r="B49" s="21" t="s">
        <v>65</v>
      </c>
      <c r="C49" s="34">
        <v>107799567</v>
      </c>
      <c r="D49" s="34">
        <v>125064000</v>
      </c>
      <c r="E49" s="37">
        <v>122717000</v>
      </c>
      <c r="F49" s="39">
        <v>115757003</v>
      </c>
      <c r="G49" s="34">
        <v>108015003</v>
      </c>
      <c r="H49" s="37">
        <v>108015003</v>
      </c>
      <c r="I49" s="41">
        <v>115015000</v>
      </c>
      <c r="J49" s="39">
        <v>117996004</v>
      </c>
      <c r="K49" s="34">
        <v>119710000</v>
      </c>
      <c r="L49" s="37">
        <v>130527996</v>
      </c>
    </row>
    <row r="50" spans="1:12" ht="13.5" x14ac:dyDescent="0.25">
      <c r="A50" s="66" t="s">
        <v>66</v>
      </c>
      <c r="B50" s="21" t="s">
        <v>65</v>
      </c>
      <c r="C50" s="34">
        <v>903867</v>
      </c>
      <c r="D50" s="34">
        <v>4205000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153182294</v>
      </c>
      <c r="D51" s="68">
        <f t="shared" si="3"/>
        <v>23994939</v>
      </c>
      <c r="E51" s="69">
        <f t="shared" si="3"/>
        <v>7460611</v>
      </c>
      <c r="F51" s="70">
        <f t="shared" si="3"/>
        <v>143187451</v>
      </c>
      <c r="G51" s="68">
        <f t="shared" si="3"/>
        <v>123287059</v>
      </c>
      <c r="H51" s="69">
        <f t="shared" si="3"/>
        <v>123287059</v>
      </c>
      <c r="I51" s="71">
        <f t="shared" si="3"/>
        <v>39868073</v>
      </c>
      <c r="J51" s="72">
        <f t="shared" si="3"/>
        <v>177383952</v>
      </c>
      <c r="K51" s="68">
        <f t="shared" si="3"/>
        <v>152267278</v>
      </c>
      <c r="L51" s="69">
        <f t="shared" si="3"/>
        <v>144380444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153182294</v>
      </c>
      <c r="D53" s="79">
        <f t="shared" ref="D53:L53" si="4">+D51-D52</f>
        <v>23994939</v>
      </c>
      <c r="E53" s="80">
        <f t="shared" si="4"/>
        <v>7460611</v>
      </c>
      <c r="F53" s="81">
        <f t="shared" si="4"/>
        <v>143187451</v>
      </c>
      <c r="G53" s="79">
        <f t="shared" si="4"/>
        <v>123287059</v>
      </c>
      <c r="H53" s="80">
        <f t="shared" si="4"/>
        <v>123287059</v>
      </c>
      <c r="I53" s="82">
        <f t="shared" si="4"/>
        <v>39868073</v>
      </c>
      <c r="J53" s="83">
        <f t="shared" si="4"/>
        <v>177383952</v>
      </c>
      <c r="K53" s="79">
        <f t="shared" si="4"/>
        <v>152267278</v>
      </c>
      <c r="L53" s="80">
        <f t="shared" si="4"/>
        <v>144380444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153182294</v>
      </c>
      <c r="D56" s="68">
        <f t="shared" ref="D56:L56" si="5">SUM(D53:D55)</f>
        <v>23994939</v>
      </c>
      <c r="E56" s="69">
        <f t="shared" si="5"/>
        <v>7460611</v>
      </c>
      <c r="F56" s="70">
        <f t="shared" si="5"/>
        <v>143187451</v>
      </c>
      <c r="G56" s="68">
        <f t="shared" si="5"/>
        <v>123287059</v>
      </c>
      <c r="H56" s="69">
        <f t="shared" si="5"/>
        <v>123287059</v>
      </c>
      <c r="I56" s="71">
        <f t="shared" si="5"/>
        <v>39868073</v>
      </c>
      <c r="J56" s="72">
        <f t="shared" si="5"/>
        <v>177383952</v>
      </c>
      <c r="K56" s="68">
        <f t="shared" si="5"/>
        <v>152267278</v>
      </c>
      <c r="L56" s="69">
        <f t="shared" si="5"/>
        <v>144380444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153182294</v>
      </c>
      <c r="D59" s="87">
        <f t="shared" ref="D59:L59" si="6">SUM(D56:D58)</f>
        <v>23994939</v>
      </c>
      <c r="E59" s="88">
        <f t="shared" si="6"/>
        <v>7460611</v>
      </c>
      <c r="F59" s="89">
        <f t="shared" si="6"/>
        <v>143187451</v>
      </c>
      <c r="G59" s="87">
        <f t="shared" si="6"/>
        <v>123287059</v>
      </c>
      <c r="H59" s="90">
        <f t="shared" si="6"/>
        <v>123287059</v>
      </c>
      <c r="I59" s="91">
        <f t="shared" si="6"/>
        <v>39868073</v>
      </c>
      <c r="J59" s="92">
        <f t="shared" si="6"/>
        <v>177383952</v>
      </c>
      <c r="K59" s="87">
        <f t="shared" si="6"/>
        <v>152267278</v>
      </c>
      <c r="L59" s="88">
        <f t="shared" si="6"/>
        <v>144380444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4774999</v>
      </c>
      <c r="D9" s="29">
        <v>4881834</v>
      </c>
      <c r="E9" s="30">
        <v>5559694</v>
      </c>
      <c r="F9" s="31">
        <v>6764834</v>
      </c>
      <c r="G9" s="29">
        <v>5664740</v>
      </c>
      <c r="H9" s="32">
        <v>5664740</v>
      </c>
      <c r="I9" s="30">
        <v>5628533</v>
      </c>
      <c r="J9" s="33">
        <v>5942313</v>
      </c>
      <c r="K9" s="29">
        <v>6215659</v>
      </c>
      <c r="L9" s="32">
        <v>6501579</v>
      </c>
    </row>
    <row r="10" spans="1:12" ht="13.5" x14ac:dyDescent="0.25">
      <c r="A10" s="28" t="s">
        <v>26</v>
      </c>
      <c r="B10" s="21" t="s">
        <v>19</v>
      </c>
      <c r="C10" s="29">
        <v>4560939</v>
      </c>
      <c r="D10" s="29">
        <v>5670052</v>
      </c>
      <c r="E10" s="30">
        <v>10214376</v>
      </c>
      <c r="F10" s="31">
        <v>80962115</v>
      </c>
      <c r="G10" s="29">
        <v>52790017</v>
      </c>
      <c r="H10" s="32">
        <v>52790017</v>
      </c>
      <c r="I10" s="30">
        <v>30562398</v>
      </c>
      <c r="J10" s="33">
        <v>18073728</v>
      </c>
      <c r="K10" s="29">
        <v>6353120</v>
      </c>
      <c r="L10" s="32">
        <v>19774755</v>
      </c>
    </row>
    <row r="11" spans="1:12" ht="13.5" x14ac:dyDescent="0.25">
      <c r="A11" s="28" t="s">
        <v>27</v>
      </c>
      <c r="B11" s="21" t="s">
        <v>19</v>
      </c>
      <c r="C11" s="29">
        <v>2278364</v>
      </c>
      <c r="D11" s="29">
        <v>3148086</v>
      </c>
      <c r="E11" s="30">
        <v>3949163</v>
      </c>
      <c r="F11" s="31">
        <v>4415996</v>
      </c>
      <c r="G11" s="29">
        <v>4898996</v>
      </c>
      <c r="H11" s="32">
        <v>4898996</v>
      </c>
      <c r="I11" s="30">
        <v>4163165</v>
      </c>
      <c r="J11" s="33">
        <v>5139047</v>
      </c>
      <c r="K11" s="29">
        <v>5375443</v>
      </c>
      <c r="L11" s="32">
        <v>5622713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895974</v>
      </c>
      <c r="G13" s="29">
        <v>895974</v>
      </c>
      <c r="H13" s="32">
        <v>895974</v>
      </c>
      <c r="I13" s="30">
        <v>0</v>
      </c>
      <c r="J13" s="33">
        <v>939877</v>
      </c>
      <c r="K13" s="29">
        <v>983111</v>
      </c>
      <c r="L13" s="32">
        <v>1028334</v>
      </c>
    </row>
    <row r="14" spans="1:12" ht="13.5" x14ac:dyDescent="0.25">
      <c r="A14" s="28" t="s">
        <v>30</v>
      </c>
      <c r="B14" s="21" t="s">
        <v>19</v>
      </c>
      <c r="C14" s="29">
        <v>7279234</v>
      </c>
      <c r="D14" s="29">
        <v>12783060</v>
      </c>
      <c r="E14" s="30">
        <v>18002852</v>
      </c>
      <c r="F14" s="31">
        <v>25537738</v>
      </c>
      <c r="G14" s="29">
        <v>21537738</v>
      </c>
      <c r="H14" s="32">
        <v>21537738</v>
      </c>
      <c r="I14" s="30">
        <v>16906817</v>
      </c>
      <c r="J14" s="33">
        <v>16941350</v>
      </c>
      <c r="K14" s="29">
        <v>17720652</v>
      </c>
      <c r="L14" s="32">
        <v>18535802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47483</v>
      </c>
      <c r="D17" s="34">
        <v>165813</v>
      </c>
      <c r="E17" s="37">
        <v>319942</v>
      </c>
      <c r="F17" s="39">
        <v>300969</v>
      </c>
      <c r="G17" s="34">
        <v>380969</v>
      </c>
      <c r="H17" s="37">
        <v>380969</v>
      </c>
      <c r="I17" s="40">
        <v>306930</v>
      </c>
      <c r="J17" s="39">
        <v>399636</v>
      </c>
      <c r="K17" s="34">
        <v>418020</v>
      </c>
      <c r="L17" s="37">
        <v>437249</v>
      </c>
    </row>
    <row r="18" spans="1:12" ht="13.5" x14ac:dyDescent="0.25">
      <c r="A18" s="28" t="s">
        <v>34</v>
      </c>
      <c r="B18" s="21" t="s">
        <v>19</v>
      </c>
      <c r="C18" s="34">
        <v>158419</v>
      </c>
      <c r="D18" s="34">
        <v>132507</v>
      </c>
      <c r="E18" s="37">
        <v>25108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172252</v>
      </c>
      <c r="D19" s="34">
        <v>179169</v>
      </c>
      <c r="E19" s="37">
        <v>194722</v>
      </c>
      <c r="F19" s="39">
        <v>0</v>
      </c>
      <c r="G19" s="34">
        <v>0</v>
      </c>
      <c r="H19" s="37">
        <v>0</v>
      </c>
      <c r="I19" s="41">
        <v>1421620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35053505</v>
      </c>
      <c r="D21" s="34">
        <v>35500165</v>
      </c>
      <c r="E21" s="37">
        <v>33887616</v>
      </c>
      <c r="F21" s="39">
        <v>36620555</v>
      </c>
      <c r="G21" s="34">
        <v>35469532</v>
      </c>
      <c r="H21" s="37">
        <v>35469532</v>
      </c>
      <c r="I21" s="41">
        <v>35645903</v>
      </c>
      <c r="J21" s="39">
        <v>37207540</v>
      </c>
      <c r="K21" s="34">
        <v>38919086</v>
      </c>
      <c r="L21" s="37">
        <v>40709365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689002</v>
      </c>
      <c r="D23" s="34">
        <v>372150</v>
      </c>
      <c r="E23" s="37">
        <v>382250</v>
      </c>
      <c r="F23" s="39">
        <v>605892</v>
      </c>
      <c r="G23" s="34">
        <v>605892</v>
      </c>
      <c r="H23" s="37">
        <v>605892</v>
      </c>
      <c r="I23" s="41">
        <v>1249950</v>
      </c>
      <c r="J23" s="39">
        <v>635581</v>
      </c>
      <c r="K23" s="34">
        <v>664817</v>
      </c>
      <c r="L23" s="37">
        <v>695399</v>
      </c>
    </row>
    <row r="24" spans="1:12" ht="13.5" x14ac:dyDescent="0.25">
      <c r="A24" s="28" t="s">
        <v>40</v>
      </c>
      <c r="B24" s="21" t="s">
        <v>19</v>
      </c>
      <c r="C24" s="34">
        <v>2500315</v>
      </c>
      <c r="D24" s="34">
        <v>4964831</v>
      </c>
      <c r="E24" s="37">
        <v>4594251</v>
      </c>
      <c r="F24" s="39">
        <v>7596169</v>
      </c>
      <c r="G24" s="34">
        <v>7823169</v>
      </c>
      <c r="H24" s="37">
        <v>7823169</v>
      </c>
      <c r="I24" s="41">
        <v>6404123</v>
      </c>
      <c r="J24" s="39">
        <v>8206504</v>
      </c>
      <c r="K24" s="34">
        <v>8584003</v>
      </c>
      <c r="L24" s="37">
        <v>8978868</v>
      </c>
    </row>
    <row r="25" spans="1:12" ht="13.5" x14ac:dyDescent="0.25">
      <c r="A25" s="28" t="s">
        <v>41</v>
      </c>
      <c r="B25" s="21" t="s">
        <v>19</v>
      </c>
      <c r="C25" s="34">
        <v>481700220</v>
      </c>
      <c r="D25" s="34">
        <v>442518004</v>
      </c>
      <c r="E25" s="37">
        <v>495235987</v>
      </c>
      <c r="F25" s="39">
        <v>490896000</v>
      </c>
      <c r="G25" s="34">
        <v>503896000</v>
      </c>
      <c r="H25" s="37">
        <v>503896000</v>
      </c>
      <c r="I25" s="41">
        <v>449008150</v>
      </c>
      <c r="J25" s="39">
        <v>517464000</v>
      </c>
      <c r="K25" s="34">
        <v>513943000</v>
      </c>
      <c r="L25" s="37">
        <v>499372000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7583581</v>
      </c>
      <c r="E26" s="37">
        <v>9481534</v>
      </c>
      <c r="F26" s="39">
        <v>7888091</v>
      </c>
      <c r="G26" s="34">
        <v>7888091</v>
      </c>
      <c r="H26" s="37">
        <v>7888091</v>
      </c>
      <c r="I26" s="41">
        <v>0</v>
      </c>
      <c r="J26" s="39">
        <v>8274607</v>
      </c>
      <c r="K26" s="34">
        <v>8655239</v>
      </c>
      <c r="L26" s="37">
        <v>9053380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556466</v>
      </c>
      <c r="D30" s="34">
        <v>1161756</v>
      </c>
      <c r="E30" s="37">
        <v>11826491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539771198</v>
      </c>
      <c r="D32" s="52">
        <f t="shared" ref="D32:L32" si="0">SUM(D6:D19)+SUM(D21:D31)</f>
        <v>519061008</v>
      </c>
      <c r="E32" s="53">
        <f t="shared" si="0"/>
        <v>593673986</v>
      </c>
      <c r="F32" s="54">
        <f t="shared" si="0"/>
        <v>662484333</v>
      </c>
      <c r="G32" s="52">
        <f t="shared" si="0"/>
        <v>641851118</v>
      </c>
      <c r="H32" s="55">
        <f t="shared" si="0"/>
        <v>641851118</v>
      </c>
      <c r="I32" s="56">
        <f t="shared" si="0"/>
        <v>551297589</v>
      </c>
      <c r="J32" s="57">
        <f t="shared" si="0"/>
        <v>619224183</v>
      </c>
      <c r="K32" s="52">
        <f t="shared" si="0"/>
        <v>607832150</v>
      </c>
      <c r="L32" s="53">
        <f t="shared" si="0"/>
        <v>610709444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119479534</v>
      </c>
      <c r="D34" s="34">
        <v>122762022</v>
      </c>
      <c r="E34" s="37">
        <v>132896067</v>
      </c>
      <c r="F34" s="38">
        <v>146733184</v>
      </c>
      <c r="G34" s="34">
        <v>145883879</v>
      </c>
      <c r="H34" s="40">
        <v>145883879</v>
      </c>
      <c r="I34" s="41">
        <v>143863115</v>
      </c>
      <c r="J34" s="39">
        <v>158534932</v>
      </c>
      <c r="K34" s="34">
        <v>165816623</v>
      </c>
      <c r="L34" s="37">
        <v>173443732</v>
      </c>
    </row>
    <row r="35" spans="1:12" ht="13.5" x14ac:dyDescent="0.25">
      <c r="A35" s="28" t="s">
        <v>49</v>
      </c>
      <c r="B35" s="21" t="s">
        <v>19</v>
      </c>
      <c r="C35" s="34">
        <v>26555381</v>
      </c>
      <c r="D35" s="34">
        <v>26555059</v>
      </c>
      <c r="E35" s="37">
        <v>28265223</v>
      </c>
      <c r="F35" s="38">
        <v>30897839</v>
      </c>
      <c r="G35" s="34">
        <v>31246462</v>
      </c>
      <c r="H35" s="40">
        <v>31246462</v>
      </c>
      <c r="I35" s="41">
        <v>29553653</v>
      </c>
      <c r="J35" s="39">
        <v>31871391</v>
      </c>
      <c r="K35" s="34">
        <v>32508819</v>
      </c>
      <c r="L35" s="37">
        <v>33158997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8081497</v>
      </c>
      <c r="D37" s="34">
        <v>14221602</v>
      </c>
      <c r="E37" s="37">
        <v>18329172</v>
      </c>
      <c r="F37" s="39">
        <v>15332631</v>
      </c>
      <c r="G37" s="34">
        <v>16780639</v>
      </c>
      <c r="H37" s="37">
        <v>16780639</v>
      </c>
      <c r="I37" s="41">
        <v>15297354</v>
      </c>
      <c r="J37" s="39">
        <v>14538887</v>
      </c>
      <c r="K37" s="34">
        <v>11042295</v>
      </c>
      <c r="L37" s="37">
        <v>11561281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5896800</v>
      </c>
      <c r="G38" s="34">
        <v>5896800</v>
      </c>
      <c r="H38" s="40">
        <v>5896800</v>
      </c>
      <c r="I38" s="41">
        <v>0</v>
      </c>
      <c r="J38" s="39">
        <v>5896800</v>
      </c>
      <c r="K38" s="34">
        <v>6185743</v>
      </c>
      <c r="L38" s="37">
        <v>6476473</v>
      </c>
    </row>
    <row r="39" spans="1:12" ht="13.5" x14ac:dyDescent="0.25">
      <c r="A39" s="28" t="s">
        <v>55</v>
      </c>
      <c r="B39" s="21" t="s">
        <v>19</v>
      </c>
      <c r="C39" s="34">
        <v>39873812</v>
      </c>
      <c r="D39" s="34">
        <v>48218023</v>
      </c>
      <c r="E39" s="37">
        <v>67183578</v>
      </c>
      <c r="F39" s="39">
        <v>51219260</v>
      </c>
      <c r="G39" s="34">
        <v>62282433</v>
      </c>
      <c r="H39" s="37">
        <v>62282433</v>
      </c>
      <c r="I39" s="41">
        <v>45919592</v>
      </c>
      <c r="J39" s="39">
        <v>62579559</v>
      </c>
      <c r="K39" s="34">
        <v>61061299</v>
      </c>
      <c r="L39" s="37">
        <v>63902591</v>
      </c>
    </row>
    <row r="40" spans="1:12" ht="13.5" x14ac:dyDescent="0.25">
      <c r="A40" s="28" t="s">
        <v>28</v>
      </c>
      <c r="B40" s="21" t="s">
        <v>19</v>
      </c>
      <c r="C40" s="34">
        <v>144540</v>
      </c>
      <c r="D40" s="34">
        <v>71895</v>
      </c>
      <c r="E40" s="37">
        <v>76732</v>
      </c>
      <c r="F40" s="38">
        <v>0</v>
      </c>
      <c r="G40" s="34">
        <v>77126</v>
      </c>
      <c r="H40" s="40">
        <v>77126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83565294</v>
      </c>
      <c r="D41" s="34">
        <v>105072029</v>
      </c>
      <c r="E41" s="37">
        <v>154332540</v>
      </c>
      <c r="F41" s="38">
        <v>137226619</v>
      </c>
      <c r="G41" s="34">
        <v>195752354</v>
      </c>
      <c r="H41" s="40">
        <v>195752354</v>
      </c>
      <c r="I41" s="41">
        <v>191713550</v>
      </c>
      <c r="J41" s="39">
        <v>135667147</v>
      </c>
      <c r="K41" s="34">
        <v>131058304</v>
      </c>
      <c r="L41" s="37">
        <v>136355533</v>
      </c>
    </row>
    <row r="42" spans="1:12" ht="13.5" x14ac:dyDescent="0.25">
      <c r="A42" s="28" t="s">
        <v>57</v>
      </c>
      <c r="B42" s="21" t="s">
        <v>19</v>
      </c>
      <c r="C42" s="34">
        <v>7782929</v>
      </c>
      <c r="D42" s="34">
        <v>9974387</v>
      </c>
      <c r="E42" s="37">
        <v>39664738</v>
      </c>
      <c r="F42" s="39">
        <v>8249527</v>
      </c>
      <c r="G42" s="34">
        <v>12439527</v>
      </c>
      <c r="H42" s="37">
        <v>12439527</v>
      </c>
      <c r="I42" s="41">
        <v>10780615</v>
      </c>
      <c r="J42" s="39">
        <v>13799531</v>
      </c>
      <c r="K42" s="34">
        <v>8777511</v>
      </c>
      <c r="L42" s="37">
        <v>9238354</v>
      </c>
    </row>
    <row r="43" spans="1:12" ht="13.5" x14ac:dyDescent="0.25">
      <c r="A43" s="28" t="s">
        <v>58</v>
      </c>
      <c r="B43" s="21" t="s">
        <v>19</v>
      </c>
      <c r="C43" s="34">
        <v>27201205</v>
      </c>
      <c r="D43" s="34">
        <v>25440478</v>
      </c>
      <c r="E43" s="37">
        <v>31194066</v>
      </c>
      <c r="F43" s="38">
        <v>0</v>
      </c>
      <c r="G43" s="34">
        <v>0</v>
      </c>
      <c r="H43" s="40">
        <v>0</v>
      </c>
      <c r="I43" s="41">
        <v>1588595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59186456</v>
      </c>
      <c r="D44" s="34">
        <v>73253088</v>
      </c>
      <c r="E44" s="37">
        <v>76192169</v>
      </c>
      <c r="F44" s="39">
        <v>62115477</v>
      </c>
      <c r="G44" s="34">
        <v>78554953</v>
      </c>
      <c r="H44" s="37">
        <v>78554953</v>
      </c>
      <c r="I44" s="41">
        <v>70108201</v>
      </c>
      <c r="J44" s="39">
        <v>75235925</v>
      </c>
      <c r="K44" s="34">
        <v>85521196</v>
      </c>
      <c r="L44" s="37">
        <v>83754886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3555636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375426284</v>
      </c>
      <c r="D47" s="52">
        <f t="shared" ref="D47:L47" si="1">SUM(D34:D46)</f>
        <v>425568583</v>
      </c>
      <c r="E47" s="53">
        <f t="shared" si="1"/>
        <v>548134285</v>
      </c>
      <c r="F47" s="54">
        <f t="shared" si="1"/>
        <v>457671337</v>
      </c>
      <c r="G47" s="52">
        <f t="shared" si="1"/>
        <v>548914173</v>
      </c>
      <c r="H47" s="53">
        <f t="shared" si="1"/>
        <v>548914173</v>
      </c>
      <c r="I47" s="56">
        <f t="shared" si="1"/>
        <v>508824675</v>
      </c>
      <c r="J47" s="57">
        <f t="shared" si="1"/>
        <v>498124172</v>
      </c>
      <c r="K47" s="52">
        <f t="shared" si="1"/>
        <v>501971790</v>
      </c>
      <c r="L47" s="53">
        <f t="shared" si="1"/>
        <v>517891847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164344914</v>
      </c>
      <c r="D48" s="61">
        <f t="shared" si="2"/>
        <v>93492425</v>
      </c>
      <c r="E48" s="62">
        <f t="shared" si="2"/>
        <v>45539701</v>
      </c>
      <c r="F48" s="63">
        <f t="shared" si="2"/>
        <v>204812996</v>
      </c>
      <c r="G48" s="61">
        <f t="shared" si="2"/>
        <v>92936945</v>
      </c>
      <c r="H48" s="62">
        <f t="shared" si="2"/>
        <v>92936945</v>
      </c>
      <c r="I48" s="64">
        <f t="shared" si="2"/>
        <v>42472914</v>
      </c>
      <c r="J48" s="65">
        <f t="shared" si="2"/>
        <v>121100011</v>
      </c>
      <c r="K48" s="61">
        <f t="shared" si="2"/>
        <v>105860360</v>
      </c>
      <c r="L48" s="62">
        <f t="shared" si="2"/>
        <v>92817597</v>
      </c>
    </row>
    <row r="49" spans="1:12" ht="25.5" x14ac:dyDescent="0.25">
      <c r="A49" s="66" t="s">
        <v>64</v>
      </c>
      <c r="B49" s="21" t="s">
        <v>65</v>
      </c>
      <c r="C49" s="34">
        <v>100029690</v>
      </c>
      <c r="D49" s="34">
        <v>126908020</v>
      </c>
      <c r="E49" s="37">
        <v>146738980</v>
      </c>
      <c r="F49" s="39">
        <v>110637000</v>
      </c>
      <c r="G49" s="34">
        <v>108808000</v>
      </c>
      <c r="H49" s="37">
        <v>108808000</v>
      </c>
      <c r="I49" s="41">
        <v>105460235</v>
      </c>
      <c r="J49" s="39">
        <v>115624000</v>
      </c>
      <c r="K49" s="34">
        <v>114506000</v>
      </c>
      <c r="L49" s="37">
        <v>119715000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5400931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264374604</v>
      </c>
      <c r="D51" s="68">
        <f t="shared" si="3"/>
        <v>225801376</v>
      </c>
      <c r="E51" s="69">
        <f t="shared" si="3"/>
        <v>192278681</v>
      </c>
      <c r="F51" s="70">
        <f t="shared" si="3"/>
        <v>315449996</v>
      </c>
      <c r="G51" s="68">
        <f t="shared" si="3"/>
        <v>201744945</v>
      </c>
      <c r="H51" s="69">
        <f t="shared" si="3"/>
        <v>201744945</v>
      </c>
      <c r="I51" s="71">
        <f t="shared" si="3"/>
        <v>147933149</v>
      </c>
      <c r="J51" s="72">
        <f t="shared" si="3"/>
        <v>236724011</v>
      </c>
      <c r="K51" s="68">
        <f t="shared" si="3"/>
        <v>220366360</v>
      </c>
      <c r="L51" s="69">
        <f t="shared" si="3"/>
        <v>212532597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264374604</v>
      </c>
      <c r="D53" s="79">
        <f t="shared" ref="D53:L53" si="4">+D51-D52</f>
        <v>225801376</v>
      </c>
      <c r="E53" s="80">
        <f t="shared" si="4"/>
        <v>192278681</v>
      </c>
      <c r="F53" s="81">
        <f t="shared" si="4"/>
        <v>315449996</v>
      </c>
      <c r="G53" s="79">
        <f t="shared" si="4"/>
        <v>201744945</v>
      </c>
      <c r="H53" s="80">
        <f t="shared" si="4"/>
        <v>201744945</v>
      </c>
      <c r="I53" s="82">
        <f t="shared" si="4"/>
        <v>147933149</v>
      </c>
      <c r="J53" s="83">
        <f t="shared" si="4"/>
        <v>236724011</v>
      </c>
      <c r="K53" s="79">
        <f t="shared" si="4"/>
        <v>220366360</v>
      </c>
      <c r="L53" s="80">
        <f t="shared" si="4"/>
        <v>212532597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264374604</v>
      </c>
      <c r="D56" s="68">
        <f t="shared" ref="D56:L56" si="5">SUM(D53:D55)</f>
        <v>225801376</v>
      </c>
      <c r="E56" s="69">
        <f t="shared" si="5"/>
        <v>192278681</v>
      </c>
      <c r="F56" s="70">
        <f t="shared" si="5"/>
        <v>315449996</v>
      </c>
      <c r="G56" s="68">
        <f t="shared" si="5"/>
        <v>201744945</v>
      </c>
      <c r="H56" s="69">
        <f t="shared" si="5"/>
        <v>201744945</v>
      </c>
      <c r="I56" s="71">
        <f t="shared" si="5"/>
        <v>147933149</v>
      </c>
      <c r="J56" s="72">
        <f t="shared" si="5"/>
        <v>236724011</v>
      </c>
      <c r="K56" s="68">
        <f t="shared" si="5"/>
        <v>220366360</v>
      </c>
      <c r="L56" s="69">
        <f t="shared" si="5"/>
        <v>212532597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264374604</v>
      </c>
      <c r="D59" s="87">
        <f t="shared" ref="D59:L59" si="6">SUM(D56:D58)</f>
        <v>225801376</v>
      </c>
      <c r="E59" s="88">
        <f t="shared" si="6"/>
        <v>192278681</v>
      </c>
      <c r="F59" s="89">
        <f t="shared" si="6"/>
        <v>315449996</v>
      </c>
      <c r="G59" s="87">
        <f t="shared" si="6"/>
        <v>201744945</v>
      </c>
      <c r="H59" s="90">
        <f t="shared" si="6"/>
        <v>201744945</v>
      </c>
      <c r="I59" s="91">
        <f t="shared" si="6"/>
        <v>147933149</v>
      </c>
      <c r="J59" s="92">
        <f t="shared" si="6"/>
        <v>236724011</v>
      </c>
      <c r="K59" s="87">
        <f t="shared" si="6"/>
        <v>220366360</v>
      </c>
      <c r="L59" s="88">
        <f t="shared" si="6"/>
        <v>212532597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1286850388</v>
      </c>
      <c r="D7" s="29">
        <v>515034036</v>
      </c>
      <c r="E7" s="30">
        <v>745957083</v>
      </c>
      <c r="F7" s="31">
        <v>903773000</v>
      </c>
      <c r="G7" s="29">
        <v>759383765</v>
      </c>
      <c r="H7" s="32">
        <v>759383765</v>
      </c>
      <c r="I7" s="30">
        <v>225709999</v>
      </c>
      <c r="J7" s="33">
        <v>460114855</v>
      </c>
      <c r="K7" s="29">
        <v>481280139</v>
      </c>
      <c r="L7" s="32">
        <v>503419026</v>
      </c>
    </row>
    <row r="8" spans="1:12" ht="13.5" x14ac:dyDescent="0.25">
      <c r="A8" s="28" t="s">
        <v>24</v>
      </c>
      <c r="B8" s="21" t="s">
        <v>22</v>
      </c>
      <c r="C8" s="29">
        <v>33019</v>
      </c>
      <c r="D8" s="29">
        <v>44028</v>
      </c>
      <c r="E8" s="30">
        <v>25226</v>
      </c>
      <c r="F8" s="31">
        <v>27430813</v>
      </c>
      <c r="G8" s="29">
        <v>7023</v>
      </c>
      <c r="H8" s="32">
        <v>7023</v>
      </c>
      <c r="I8" s="30">
        <v>17735</v>
      </c>
      <c r="J8" s="33">
        <v>11998</v>
      </c>
      <c r="K8" s="29">
        <v>12550</v>
      </c>
      <c r="L8" s="32">
        <v>13128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283195</v>
      </c>
      <c r="F9" s="31">
        <v>148000</v>
      </c>
      <c r="G9" s="29">
        <v>372520</v>
      </c>
      <c r="H9" s="32">
        <v>372520</v>
      </c>
      <c r="I9" s="30">
        <v>357529</v>
      </c>
      <c r="J9" s="33">
        <v>486005</v>
      </c>
      <c r="K9" s="29">
        <v>508361</v>
      </c>
      <c r="L9" s="32">
        <v>531745</v>
      </c>
    </row>
    <row r="10" spans="1:12" ht="13.5" x14ac:dyDescent="0.25">
      <c r="A10" s="28" t="s">
        <v>26</v>
      </c>
      <c r="B10" s="21" t="s">
        <v>19</v>
      </c>
      <c r="C10" s="29">
        <v>2889246</v>
      </c>
      <c r="D10" s="29">
        <v>976433</v>
      </c>
      <c r="E10" s="30">
        <v>961253</v>
      </c>
      <c r="F10" s="31">
        <v>850000</v>
      </c>
      <c r="G10" s="29">
        <v>1036860</v>
      </c>
      <c r="H10" s="32">
        <v>1036860</v>
      </c>
      <c r="I10" s="30">
        <v>1291331</v>
      </c>
      <c r="J10" s="33">
        <v>1087666</v>
      </c>
      <c r="K10" s="29">
        <v>1137698</v>
      </c>
      <c r="L10" s="32">
        <v>1190032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13615273</v>
      </c>
      <c r="D12" s="29">
        <v>10505963</v>
      </c>
      <c r="E12" s="30">
        <v>28590547</v>
      </c>
      <c r="F12" s="31">
        <v>24308000</v>
      </c>
      <c r="G12" s="29">
        <v>39370000</v>
      </c>
      <c r="H12" s="32">
        <v>39370000</v>
      </c>
      <c r="I12" s="30">
        <v>47277734</v>
      </c>
      <c r="J12" s="33">
        <v>41299130</v>
      </c>
      <c r="K12" s="29">
        <v>43198890</v>
      </c>
      <c r="L12" s="32">
        <v>45186039</v>
      </c>
    </row>
    <row r="13" spans="1:12" ht="13.5" x14ac:dyDescent="0.25">
      <c r="A13" s="28" t="s">
        <v>29</v>
      </c>
      <c r="B13" s="21" t="s">
        <v>19</v>
      </c>
      <c r="C13" s="29">
        <v>15404087</v>
      </c>
      <c r="D13" s="29">
        <v>48535502</v>
      </c>
      <c r="E13" s="30">
        <v>83200031</v>
      </c>
      <c r="F13" s="31">
        <v>78349000</v>
      </c>
      <c r="G13" s="29">
        <v>81611705</v>
      </c>
      <c r="H13" s="32">
        <v>81611705</v>
      </c>
      <c r="I13" s="30">
        <v>96500024</v>
      </c>
      <c r="J13" s="33">
        <v>85610679</v>
      </c>
      <c r="K13" s="29">
        <v>89548770</v>
      </c>
      <c r="L13" s="32">
        <v>93668013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298</v>
      </c>
      <c r="D17" s="34">
        <v>0</v>
      </c>
      <c r="E17" s="37">
        <v>942</v>
      </c>
      <c r="F17" s="39">
        <v>2004</v>
      </c>
      <c r="G17" s="34">
        <v>-1</v>
      </c>
      <c r="H17" s="37">
        <v>-1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3737</v>
      </c>
      <c r="D18" s="34">
        <v>5945</v>
      </c>
      <c r="E18" s="37">
        <v>442</v>
      </c>
      <c r="F18" s="39">
        <v>0</v>
      </c>
      <c r="G18" s="34">
        <v>275</v>
      </c>
      <c r="H18" s="37">
        <v>275</v>
      </c>
      <c r="I18" s="41">
        <v>137</v>
      </c>
      <c r="J18" s="39">
        <v>300</v>
      </c>
      <c r="K18" s="34">
        <v>314</v>
      </c>
      <c r="L18" s="37">
        <v>328</v>
      </c>
    </row>
    <row r="19" spans="1:12" ht="13.5" x14ac:dyDescent="0.25">
      <c r="A19" s="28" t="s">
        <v>35</v>
      </c>
      <c r="B19" s="21" t="s">
        <v>19</v>
      </c>
      <c r="C19" s="34">
        <v>545232</v>
      </c>
      <c r="D19" s="34">
        <v>1277071</v>
      </c>
      <c r="E19" s="37">
        <v>53269</v>
      </c>
      <c r="F19" s="39">
        <v>126000</v>
      </c>
      <c r="G19" s="34">
        <v>0</v>
      </c>
      <c r="H19" s="37">
        <v>0</v>
      </c>
      <c r="I19" s="41">
        <v>2531223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171310</v>
      </c>
      <c r="D24" s="34">
        <v>371517</v>
      </c>
      <c r="E24" s="37">
        <v>270785</v>
      </c>
      <c r="F24" s="39">
        <v>6431885</v>
      </c>
      <c r="G24" s="34">
        <v>380420</v>
      </c>
      <c r="H24" s="37">
        <v>380420</v>
      </c>
      <c r="I24" s="41">
        <v>356241</v>
      </c>
      <c r="J24" s="39">
        <v>399061</v>
      </c>
      <c r="K24" s="34">
        <v>417417</v>
      </c>
      <c r="L24" s="37">
        <v>436619</v>
      </c>
    </row>
    <row r="25" spans="1:12" ht="13.5" x14ac:dyDescent="0.25">
      <c r="A25" s="28" t="s">
        <v>41</v>
      </c>
      <c r="B25" s="21" t="s">
        <v>19</v>
      </c>
      <c r="C25" s="34">
        <v>1257475994</v>
      </c>
      <c r="D25" s="34">
        <v>1148366567</v>
      </c>
      <c r="E25" s="37">
        <v>1312373540</v>
      </c>
      <c r="F25" s="39">
        <v>1397699752</v>
      </c>
      <c r="G25" s="34">
        <v>1403891842</v>
      </c>
      <c r="H25" s="37">
        <v>1403891842</v>
      </c>
      <c r="I25" s="41">
        <v>1422915030</v>
      </c>
      <c r="J25" s="39">
        <v>1521828691</v>
      </c>
      <c r="K25" s="34">
        <v>1607938293</v>
      </c>
      <c r="L25" s="37">
        <v>1704327569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-13177380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2563811204</v>
      </c>
      <c r="D32" s="52">
        <f t="shared" ref="D32:L32" si="0">SUM(D6:D19)+SUM(D21:D31)</f>
        <v>1725117062</v>
      </c>
      <c r="E32" s="53">
        <f t="shared" si="0"/>
        <v>2171716313</v>
      </c>
      <c r="F32" s="54">
        <f t="shared" si="0"/>
        <v>2439118454</v>
      </c>
      <c r="G32" s="52">
        <f t="shared" si="0"/>
        <v>2286054409</v>
      </c>
      <c r="H32" s="55">
        <f t="shared" si="0"/>
        <v>2286054409</v>
      </c>
      <c r="I32" s="56">
        <f t="shared" si="0"/>
        <v>1796956983</v>
      </c>
      <c r="J32" s="57">
        <f t="shared" si="0"/>
        <v>2110838385</v>
      </c>
      <c r="K32" s="52">
        <f t="shared" si="0"/>
        <v>2224042432</v>
      </c>
      <c r="L32" s="53">
        <f t="shared" si="0"/>
        <v>2348772499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650723494</v>
      </c>
      <c r="D34" s="34">
        <v>672593083</v>
      </c>
      <c r="E34" s="37">
        <v>706417984</v>
      </c>
      <c r="F34" s="38">
        <v>809595883</v>
      </c>
      <c r="G34" s="34">
        <v>780335209</v>
      </c>
      <c r="H34" s="40">
        <v>780335209</v>
      </c>
      <c r="I34" s="41">
        <v>776980554</v>
      </c>
      <c r="J34" s="39">
        <v>816340644</v>
      </c>
      <c r="K34" s="34">
        <v>844662396</v>
      </c>
      <c r="L34" s="37">
        <v>884376071</v>
      </c>
    </row>
    <row r="35" spans="1:12" ht="13.5" x14ac:dyDescent="0.25">
      <c r="A35" s="28" t="s">
        <v>49</v>
      </c>
      <c r="B35" s="21" t="s">
        <v>19</v>
      </c>
      <c r="C35" s="34">
        <v>14423279</v>
      </c>
      <c r="D35" s="34">
        <v>13939919</v>
      </c>
      <c r="E35" s="37">
        <v>14693785</v>
      </c>
      <c r="F35" s="38">
        <v>20818359</v>
      </c>
      <c r="G35" s="34">
        <v>18919039</v>
      </c>
      <c r="H35" s="40">
        <v>18919039</v>
      </c>
      <c r="I35" s="41">
        <v>15490959</v>
      </c>
      <c r="J35" s="39">
        <v>19834196</v>
      </c>
      <c r="K35" s="34">
        <v>20746569</v>
      </c>
      <c r="L35" s="37">
        <v>21700910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109640762</v>
      </c>
      <c r="D37" s="34">
        <v>114850603</v>
      </c>
      <c r="E37" s="37">
        <v>213828148</v>
      </c>
      <c r="F37" s="39">
        <v>128801915</v>
      </c>
      <c r="G37" s="34">
        <v>220783490</v>
      </c>
      <c r="H37" s="37">
        <v>220783490</v>
      </c>
      <c r="I37" s="41">
        <v>258607603</v>
      </c>
      <c r="J37" s="39">
        <v>235567368</v>
      </c>
      <c r="K37" s="34">
        <v>246403467</v>
      </c>
      <c r="L37" s="37">
        <v>257738026</v>
      </c>
    </row>
    <row r="38" spans="1:12" ht="13.5" x14ac:dyDescent="0.25">
      <c r="A38" s="28" t="s">
        <v>53</v>
      </c>
      <c r="B38" s="21" t="s">
        <v>54</v>
      </c>
      <c r="C38" s="34">
        <v>1486678031</v>
      </c>
      <c r="D38" s="34">
        <v>571993088</v>
      </c>
      <c r="E38" s="37">
        <v>831886357</v>
      </c>
      <c r="F38" s="38">
        <v>620000000</v>
      </c>
      <c r="G38" s="34">
        <v>500000000</v>
      </c>
      <c r="H38" s="40">
        <v>500000000</v>
      </c>
      <c r="I38" s="41">
        <v>0</v>
      </c>
      <c r="J38" s="39">
        <v>200000000</v>
      </c>
      <c r="K38" s="34">
        <v>209200000</v>
      </c>
      <c r="L38" s="37">
        <v>218823200</v>
      </c>
    </row>
    <row r="39" spans="1:12" ht="13.5" x14ac:dyDescent="0.25">
      <c r="A39" s="28" t="s">
        <v>55</v>
      </c>
      <c r="B39" s="21" t="s">
        <v>19</v>
      </c>
      <c r="C39" s="34">
        <v>199787563</v>
      </c>
      <c r="D39" s="34">
        <v>200922578</v>
      </c>
      <c r="E39" s="37">
        <v>193541583</v>
      </c>
      <c r="F39" s="39">
        <v>219958368</v>
      </c>
      <c r="G39" s="34">
        <v>219958373</v>
      </c>
      <c r="H39" s="37">
        <v>219958373</v>
      </c>
      <c r="I39" s="41">
        <v>204132564</v>
      </c>
      <c r="J39" s="39">
        <v>229175662</v>
      </c>
      <c r="K39" s="34">
        <v>239717741</v>
      </c>
      <c r="L39" s="37">
        <v>250744758</v>
      </c>
    </row>
    <row r="40" spans="1:12" ht="13.5" x14ac:dyDescent="0.25">
      <c r="A40" s="28" t="s">
        <v>28</v>
      </c>
      <c r="B40" s="21" t="s">
        <v>19</v>
      </c>
      <c r="C40" s="34">
        <v>141480</v>
      </c>
      <c r="D40" s="34">
        <v>93425</v>
      </c>
      <c r="E40" s="37">
        <v>2565577</v>
      </c>
      <c r="F40" s="38">
        <v>100000</v>
      </c>
      <c r="G40" s="34">
        <v>200</v>
      </c>
      <c r="H40" s="40">
        <v>200</v>
      </c>
      <c r="I40" s="41">
        <v>33</v>
      </c>
      <c r="J40" s="39">
        <v>959</v>
      </c>
      <c r="K40" s="34">
        <v>1003</v>
      </c>
      <c r="L40" s="37">
        <v>1050</v>
      </c>
    </row>
    <row r="41" spans="1:12" ht="13.5" x14ac:dyDescent="0.25">
      <c r="A41" s="28" t="s">
        <v>56</v>
      </c>
      <c r="B41" s="21" t="s">
        <v>19</v>
      </c>
      <c r="C41" s="34">
        <v>297657041</v>
      </c>
      <c r="D41" s="34">
        <v>254541371</v>
      </c>
      <c r="E41" s="37">
        <v>231692413</v>
      </c>
      <c r="F41" s="38">
        <v>305286005</v>
      </c>
      <c r="G41" s="34">
        <v>332548873</v>
      </c>
      <c r="H41" s="40">
        <v>332548873</v>
      </c>
      <c r="I41" s="41">
        <v>325382821</v>
      </c>
      <c r="J41" s="39">
        <v>374217925</v>
      </c>
      <c r="K41" s="34">
        <v>386980080</v>
      </c>
      <c r="L41" s="37">
        <v>404576763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888396</v>
      </c>
      <c r="E42" s="37">
        <v>400000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15000000</v>
      </c>
      <c r="K43" s="34">
        <v>15690000</v>
      </c>
      <c r="L43" s="37">
        <v>16411740</v>
      </c>
    </row>
    <row r="44" spans="1:12" ht="13.5" x14ac:dyDescent="0.25">
      <c r="A44" s="28" t="s">
        <v>59</v>
      </c>
      <c r="B44" s="21" t="s">
        <v>19</v>
      </c>
      <c r="C44" s="34">
        <v>156684526</v>
      </c>
      <c r="D44" s="34">
        <v>176452473</v>
      </c>
      <c r="E44" s="37">
        <v>196421643</v>
      </c>
      <c r="F44" s="39">
        <v>217847823</v>
      </c>
      <c r="G44" s="34">
        <v>208350319</v>
      </c>
      <c r="H44" s="37">
        <v>208350319</v>
      </c>
      <c r="I44" s="41">
        <v>164768676</v>
      </c>
      <c r="J44" s="39">
        <v>211187620</v>
      </c>
      <c r="K44" s="34">
        <v>219725493</v>
      </c>
      <c r="L44" s="37">
        <v>229860472</v>
      </c>
    </row>
    <row r="45" spans="1:12" ht="13.5" x14ac:dyDescent="0.25">
      <c r="A45" s="28" t="s">
        <v>60</v>
      </c>
      <c r="B45" s="21" t="s">
        <v>19</v>
      </c>
      <c r="C45" s="34">
        <v>12093</v>
      </c>
      <c r="D45" s="34">
        <v>-2029996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180790</v>
      </c>
      <c r="K45" s="34">
        <v>189106</v>
      </c>
      <c r="L45" s="37">
        <v>197805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1061073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2915748269</v>
      </c>
      <c r="D47" s="52">
        <f t="shared" ref="D47:L47" si="1">SUM(D34:D46)</f>
        <v>2005306013</v>
      </c>
      <c r="E47" s="53">
        <f t="shared" si="1"/>
        <v>2391447490</v>
      </c>
      <c r="F47" s="54">
        <f t="shared" si="1"/>
        <v>2322408353</v>
      </c>
      <c r="G47" s="52">
        <f t="shared" si="1"/>
        <v>2280895503</v>
      </c>
      <c r="H47" s="53">
        <f t="shared" si="1"/>
        <v>2280895503</v>
      </c>
      <c r="I47" s="56">
        <f t="shared" si="1"/>
        <v>1745363210</v>
      </c>
      <c r="J47" s="57">
        <f t="shared" si="1"/>
        <v>2101505164</v>
      </c>
      <c r="K47" s="52">
        <f t="shared" si="1"/>
        <v>2183315855</v>
      </c>
      <c r="L47" s="53">
        <f t="shared" si="1"/>
        <v>2284430795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-351937065</v>
      </c>
      <c r="D48" s="61">
        <f t="shared" si="2"/>
        <v>-280188951</v>
      </c>
      <c r="E48" s="62">
        <f t="shared" si="2"/>
        <v>-219731177</v>
      </c>
      <c r="F48" s="63">
        <f t="shared" si="2"/>
        <v>116710101</v>
      </c>
      <c r="G48" s="61">
        <f t="shared" si="2"/>
        <v>5158906</v>
      </c>
      <c r="H48" s="62">
        <f t="shared" si="2"/>
        <v>5158906</v>
      </c>
      <c r="I48" s="64">
        <f t="shared" si="2"/>
        <v>51593773</v>
      </c>
      <c r="J48" s="65">
        <f t="shared" si="2"/>
        <v>9333221</v>
      </c>
      <c r="K48" s="61">
        <f t="shared" si="2"/>
        <v>40726577</v>
      </c>
      <c r="L48" s="62">
        <f t="shared" si="2"/>
        <v>64341704</v>
      </c>
    </row>
    <row r="49" spans="1:12" ht="25.5" x14ac:dyDescent="0.25">
      <c r="A49" s="66" t="s">
        <v>64</v>
      </c>
      <c r="B49" s="21" t="s">
        <v>65</v>
      </c>
      <c r="C49" s="34">
        <v>624468794</v>
      </c>
      <c r="D49" s="34">
        <v>570390258</v>
      </c>
      <c r="E49" s="37">
        <v>589684278</v>
      </c>
      <c r="F49" s="39">
        <v>700612550</v>
      </c>
      <c r="G49" s="34">
        <v>684120020</v>
      </c>
      <c r="H49" s="37">
        <v>684120020</v>
      </c>
      <c r="I49" s="41">
        <v>610938909</v>
      </c>
      <c r="J49" s="39">
        <v>643384750</v>
      </c>
      <c r="K49" s="34">
        <v>719288100</v>
      </c>
      <c r="L49" s="37">
        <v>791322900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954660</v>
      </c>
      <c r="F50" s="38">
        <v>299000</v>
      </c>
      <c r="G50" s="34">
        <v>0</v>
      </c>
      <c r="H50" s="37">
        <v>0</v>
      </c>
      <c r="I50" s="41">
        <v>4358500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272531729</v>
      </c>
      <c r="D51" s="68">
        <f t="shared" si="3"/>
        <v>290201307</v>
      </c>
      <c r="E51" s="69">
        <f t="shared" si="3"/>
        <v>370907761</v>
      </c>
      <c r="F51" s="70">
        <f t="shared" si="3"/>
        <v>817621651</v>
      </c>
      <c r="G51" s="68">
        <f t="shared" si="3"/>
        <v>689278926</v>
      </c>
      <c r="H51" s="69">
        <f t="shared" si="3"/>
        <v>689278926</v>
      </c>
      <c r="I51" s="71">
        <f t="shared" si="3"/>
        <v>666891182</v>
      </c>
      <c r="J51" s="72">
        <f t="shared" si="3"/>
        <v>652717971</v>
      </c>
      <c r="K51" s="68">
        <f t="shared" si="3"/>
        <v>760014677</v>
      </c>
      <c r="L51" s="69">
        <f t="shared" si="3"/>
        <v>855664604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272531729</v>
      </c>
      <c r="D53" s="79">
        <f t="shared" ref="D53:L53" si="4">+D51-D52</f>
        <v>290201307</v>
      </c>
      <c r="E53" s="80">
        <f t="shared" si="4"/>
        <v>370907761</v>
      </c>
      <c r="F53" s="81">
        <f t="shared" si="4"/>
        <v>817621651</v>
      </c>
      <c r="G53" s="79">
        <f t="shared" si="4"/>
        <v>689278926</v>
      </c>
      <c r="H53" s="80">
        <f t="shared" si="4"/>
        <v>689278926</v>
      </c>
      <c r="I53" s="82">
        <f t="shared" si="4"/>
        <v>666891182</v>
      </c>
      <c r="J53" s="83">
        <f t="shared" si="4"/>
        <v>652717971</v>
      </c>
      <c r="K53" s="79">
        <f t="shared" si="4"/>
        <v>760014677</v>
      </c>
      <c r="L53" s="80">
        <f t="shared" si="4"/>
        <v>855664604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272531729</v>
      </c>
      <c r="D56" s="68">
        <f t="shared" ref="D56:L56" si="5">SUM(D53:D55)</f>
        <v>290201307</v>
      </c>
      <c r="E56" s="69">
        <f t="shared" si="5"/>
        <v>370907761</v>
      </c>
      <c r="F56" s="70">
        <f t="shared" si="5"/>
        <v>817621651</v>
      </c>
      <c r="G56" s="68">
        <f t="shared" si="5"/>
        <v>689278926</v>
      </c>
      <c r="H56" s="69">
        <f t="shared" si="5"/>
        <v>689278926</v>
      </c>
      <c r="I56" s="71">
        <f t="shared" si="5"/>
        <v>666891182</v>
      </c>
      <c r="J56" s="72">
        <f t="shared" si="5"/>
        <v>652717971</v>
      </c>
      <c r="K56" s="68">
        <f t="shared" si="5"/>
        <v>760014677</v>
      </c>
      <c r="L56" s="69">
        <f t="shared" si="5"/>
        <v>855664604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272531729</v>
      </c>
      <c r="D59" s="87">
        <f t="shared" ref="D59:L59" si="6">SUM(D56:D58)</f>
        <v>290201307</v>
      </c>
      <c r="E59" s="88">
        <f t="shared" si="6"/>
        <v>370907761</v>
      </c>
      <c r="F59" s="89">
        <f t="shared" si="6"/>
        <v>817621651</v>
      </c>
      <c r="G59" s="87">
        <f t="shared" si="6"/>
        <v>689278926</v>
      </c>
      <c r="H59" s="90">
        <f t="shared" si="6"/>
        <v>689278926</v>
      </c>
      <c r="I59" s="91">
        <f t="shared" si="6"/>
        <v>666891182</v>
      </c>
      <c r="J59" s="92">
        <f t="shared" si="6"/>
        <v>652717971</v>
      </c>
      <c r="K59" s="87">
        <f t="shared" si="6"/>
        <v>760014677</v>
      </c>
      <c r="L59" s="88">
        <f t="shared" si="6"/>
        <v>855664604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28825555</v>
      </c>
      <c r="D6" s="29">
        <v>29116330</v>
      </c>
      <c r="E6" s="30">
        <v>31489899</v>
      </c>
      <c r="F6" s="31">
        <v>57971356</v>
      </c>
      <c r="G6" s="29">
        <v>49864886</v>
      </c>
      <c r="H6" s="32">
        <v>49864886</v>
      </c>
      <c r="I6" s="30">
        <v>36894298</v>
      </c>
      <c r="J6" s="33">
        <v>55308333</v>
      </c>
      <c r="K6" s="29">
        <v>57852516</v>
      </c>
      <c r="L6" s="32">
        <v>60513732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3347120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2570</v>
      </c>
      <c r="D8" s="29">
        <v>34962</v>
      </c>
      <c r="E8" s="30">
        <v>19155</v>
      </c>
      <c r="F8" s="31">
        <v>0</v>
      </c>
      <c r="G8" s="29">
        <v>0</v>
      </c>
      <c r="H8" s="32">
        <v>0</v>
      </c>
      <c r="I8" s="30">
        <v>1627325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1436054</v>
      </c>
      <c r="D9" s="29">
        <v>1887893</v>
      </c>
      <c r="E9" s="30">
        <v>1968415</v>
      </c>
      <c r="F9" s="31">
        <v>3000000</v>
      </c>
      <c r="G9" s="29">
        <v>2500000</v>
      </c>
      <c r="H9" s="32">
        <v>2500000</v>
      </c>
      <c r="I9" s="30">
        <v>2069244</v>
      </c>
      <c r="J9" s="33">
        <v>2650000</v>
      </c>
      <c r="K9" s="29">
        <v>2771900</v>
      </c>
      <c r="L9" s="32">
        <v>2899408</v>
      </c>
    </row>
    <row r="10" spans="1:12" ht="13.5" x14ac:dyDescent="0.25">
      <c r="A10" s="28" t="s">
        <v>26</v>
      </c>
      <c r="B10" s="21" t="s">
        <v>19</v>
      </c>
      <c r="C10" s="29">
        <v>358218</v>
      </c>
      <c r="D10" s="29">
        <v>4620449</v>
      </c>
      <c r="E10" s="30">
        <v>6478907</v>
      </c>
      <c r="F10" s="31">
        <v>496339</v>
      </c>
      <c r="G10" s="29">
        <v>916339</v>
      </c>
      <c r="H10" s="32">
        <v>916339</v>
      </c>
      <c r="I10" s="30">
        <v>605001</v>
      </c>
      <c r="J10" s="33">
        <v>416090</v>
      </c>
      <c r="K10" s="29">
        <v>435230</v>
      </c>
      <c r="L10" s="32">
        <v>455250</v>
      </c>
    </row>
    <row r="11" spans="1:12" ht="13.5" x14ac:dyDescent="0.25">
      <c r="A11" s="28" t="s">
        <v>27</v>
      </c>
      <c r="B11" s="21" t="s">
        <v>19</v>
      </c>
      <c r="C11" s="29">
        <v>40</v>
      </c>
      <c r="D11" s="29">
        <v>0</v>
      </c>
      <c r="E11" s="30">
        <v>0</v>
      </c>
      <c r="F11" s="31">
        <v>300000</v>
      </c>
      <c r="G11" s="29">
        <v>300000</v>
      </c>
      <c r="H11" s="32">
        <v>300000</v>
      </c>
      <c r="I11" s="30">
        <v>0</v>
      </c>
      <c r="J11" s="33">
        <v>314700</v>
      </c>
      <c r="K11" s="29">
        <v>329176</v>
      </c>
      <c r="L11" s="32">
        <v>344318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574279</v>
      </c>
      <c r="D13" s="29">
        <v>447119</v>
      </c>
      <c r="E13" s="30">
        <v>795889</v>
      </c>
      <c r="F13" s="31">
        <v>456901</v>
      </c>
      <c r="G13" s="29">
        <v>956901</v>
      </c>
      <c r="H13" s="32">
        <v>956901</v>
      </c>
      <c r="I13" s="30">
        <v>1953536</v>
      </c>
      <c r="J13" s="33">
        <v>1500000</v>
      </c>
      <c r="K13" s="29">
        <v>1569000</v>
      </c>
      <c r="L13" s="32">
        <v>1641174</v>
      </c>
    </row>
    <row r="14" spans="1:12" ht="13.5" x14ac:dyDescent="0.25">
      <c r="A14" s="28" t="s">
        <v>30</v>
      </c>
      <c r="B14" s="21" t="s">
        <v>19</v>
      </c>
      <c r="C14" s="29">
        <v>1535693</v>
      </c>
      <c r="D14" s="29">
        <v>2018716</v>
      </c>
      <c r="E14" s="30">
        <v>4112364</v>
      </c>
      <c r="F14" s="31">
        <v>3206212</v>
      </c>
      <c r="G14" s="29">
        <v>6206212</v>
      </c>
      <c r="H14" s="32">
        <v>6206212</v>
      </c>
      <c r="I14" s="30">
        <v>6727290</v>
      </c>
      <c r="J14" s="33">
        <v>8063596</v>
      </c>
      <c r="K14" s="29">
        <v>8434521</v>
      </c>
      <c r="L14" s="32">
        <v>8814075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551690</v>
      </c>
      <c r="D16" s="34">
        <v>550413</v>
      </c>
      <c r="E16" s="35">
        <v>461443</v>
      </c>
      <c r="F16" s="36">
        <v>350000</v>
      </c>
      <c r="G16" s="34">
        <v>739802</v>
      </c>
      <c r="H16" s="37">
        <v>739802</v>
      </c>
      <c r="I16" s="38">
        <v>647614</v>
      </c>
      <c r="J16" s="36">
        <v>926053</v>
      </c>
      <c r="K16" s="34">
        <v>968651</v>
      </c>
      <c r="L16" s="37">
        <v>1013209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667219</v>
      </c>
      <c r="D18" s="34">
        <v>1200666</v>
      </c>
      <c r="E18" s="37">
        <v>1427944</v>
      </c>
      <c r="F18" s="39">
        <v>1109803</v>
      </c>
      <c r="G18" s="34">
        <v>0</v>
      </c>
      <c r="H18" s="37">
        <v>0</v>
      </c>
      <c r="I18" s="41">
        <v>1223371</v>
      </c>
      <c r="J18" s="39">
        <v>5245000</v>
      </c>
      <c r="K18" s="34">
        <v>5486270</v>
      </c>
      <c r="L18" s="37">
        <v>5738638</v>
      </c>
    </row>
    <row r="19" spans="1:12" ht="13.5" x14ac:dyDescent="0.25">
      <c r="A19" s="28" t="s">
        <v>35</v>
      </c>
      <c r="B19" s="21" t="s">
        <v>19</v>
      </c>
      <c r="C19" s="34">
        <v>341007</v>
      </c>
      <c r="D19" s="34">
        <v>1086790</v>
      </c>
      <c r="E19" s="37">
        <v>5922559</v>
      </c>
      <c r="F19" s="39">
        <v>8442316</v>
      </c>
      <c r="G19" s="34">
        <v>9942316</v>
      </c>
      <c r="H19" s="37">
        <v>9942316</v>
      </c>
      <c r="I19" s="41">
        <v>7989934</v>
      </c>
      <c r="J19" s="39">
        <v>2294857</v>
      </c>
      <c r="K19" s="34">
        <v>2400420</v>
      </c>
      <c r="L19" s="37">
        <v>2510840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27550105</v>
      </c>
      <c r="D21" s="34">
        <v>29497011</v>
      </c>
      <c r="E21" s="37">
        <v>25228986</v>
      </c>
      <c r="F21" s="39">
        <v>32970836</v>
      </c>
      <c r="G21" s="34">
        <v>32970836</v>
      </c>
      <c r="H21" s="37">
        <v>32970836</v>
      </c>
      <c r="I21" s="41">
        <v>68960731</v>
      </c>
      <c r="J21" s="39">
        <v>34586407</v>
      </c>
      <c r="K21" s="34">
        <v>36177381</v>
      </c>
      <c r="L21" s="37">
        <v>37841540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4783</v>
      </c>
      <c r="D23" s="34">
        <v>80349</v>
      </c>
      <c r="E23" s="37">
        <v>1799194</v>
      </c>
      <c r="F23" s="39">
        <v>2021540</v>
      </c>
      <c r="G23" s="34">
        <v>1921540</v>
      </c>
      <c r="H23" s="37">
        <v>1921540</v>
      </c>
      <c r="I23" s="41">
        <v>422627</v>
      </c>
      <c r="J23" s="39">
        <v>2801725</v>
      </c>
      <c r="K23" s="34">
        <v>2930604</v>
      </c>
      <c r="L23" s="37">
        <v>3065413</v>
      </c>
    </row>
    <row r="24" spans="1:12" ht="13.5" x14ac:dyDescent="0.25">
      <c r="A24" s="28" t="s">
        <v>40</v>
      </c>
      <c r="B24" s="21" t="s">
        <v>19</v>
      </c>
      <c r="C24" s="34">
        <v>3156813</v>
      </c>
      <c r="D24" s="34">
        <v>3316321</v>
      </c>
      <c r="E24" s="37">
        <v>2738447</v>
      </c>
      <c r="F24" s="39">
        <v>5000000</v>
      </c>
      <c r="G24" s="34">
        <v>5000000</v>
      </c>
      <c r="H24" s="37">
        <v>5000000</v>
      </c>
      <c r="I24" s="41">
        <v>2782337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239282517</v>
      </c>
      <c r="D25" s="34">
        <v>214162630</v>
      </c>
      <c r="E25" s="37">
        <v>225391143</v>
      </c>
      <c r="F25" s="39">
        <v>237377000</v>
      </c>
      <c r="G25" s="34">
        <v>241377000</v>
      </c>
      <c r="H25" s="37">
        <v>241377000</v>
      </c>
      <c r="I25" s="41">
        <v>241376084</v>
      </c>
      <c r="J25" s="39">
        <v>250671000</v>
      </c>
      <c r="K25" s="34">
        <v>246554000</v>
      </c>
      <c r="L25" s="37">
        <v>237981000</v>
      </c>
    </row>
    <row r="26" spans="1:12" ht="13.5" x14ac:dyDescent="0.25">
      <c r="A26" s="28" t="s">
        <v>28</v>
      </c>
      <c r="B26" s="21" t="s">
        <v>19</v>
      </c>
      <c r="C26" s="34">
        <v>1677760</v>
      </c>
      <c r="D26" s="34">
        <v>1549115</v>
      </c>
      <c r="E26" s="37">
        <v>1266424</v>
      </c>
      <c r="F26" s="39">
        <v>288023</v>
      </c>
      <c r="G26" s="34">
        <v>1188023</v>
      </c>
      <c r="H26" s="37">
        <v>1188023</v>
      </c>
      <c r="I26" s="41">
        <v>1396172</v>
      </c>
      <c r="J26" s="39">
        <v>1328478</v>
      </c>
      <c r="K26" s="34">
        <v>1389588</v>
      </c>
      <c r="L26" s="37">
        <v>1453509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2000000</v>
      </c>
      <c r="H29" s="37">
        <v>2000000</v>
      </c>
      <c r="I29" s="41">
        <v>1603919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10632283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305964303</v>
      </c>
      <c r="D32" s="52">
        <f t="shared" ref="D32:L32" si="0">SUM(D6:D19)+SUM(D21:D31)</f>
        <v>289568764</v>
      </c>
      <c r="E32" s="53">
        <f t="shared" si="0"/>
        <v>319733052</v>
      </c>
      <c r="F32" s="54">
        <f t="shared" si="0"/>
        <v>352990326</v>
      </c>
      <c r="G32" s="52">
        <f t="shared" si="0"/>
        <v>355883855</v>
      </c>
      <c r="H32" s="55">
        <f t="shared" si="0"/>
        <v>355883855</v>
      </c>
      <c r="I32" s="56">
        <f t="shared" si="0"/>
        <v>379626603</v>
      </c>
      <c r="J32" s="57">
        <f t="shared" si="0"/>
        <v>366106239</v>
      </c>
      <c r="K32" s="52">
        <f t="shared" si="0"/>
        <v>367299257</v>
      </c>
      <c r="L32" s="53">
        <f t="shared" si="0"/>
        <v>364272106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115511331</v>
      </c>
      <c r="D34" s="34">
        <v>119858266</v>
      </c>
      <c r="E34" s="37">
        <v>124043647</v>
      </c>
      <c r="F34" s="38">
        <v>135978991</v>
      </c>
      <c r="G34" s="34">
        <v>135978991</v>
      </c>
      <c r="H34" s="40">
        <v>135978991</v>
      </c>
      <c r="I34" s="41">
        <v>130417989</v>
      </c>
      <c r="J34" s="39">
        <v>140755081</v>
      </c>
      <c r="K34" s="34">
        <v>147206811</v>
      </c>
      <c r="L34" s="37">
        <v>153955327</v>
      </c>
    </row>
    <row r="35" spans="1:12" ht="13.5" x14ac:dyDescent="0.25">
      <c r="A35" s="28" t="s">
        <v>49</v>
      </c>
      <c r="B35" s="21" t="s">
        <v>19</v>
      </c>
      <c r="C35" s="34">
        <v>16412062</v>
      </c>
      <c r="D35" s="34">
        <v>17213957</v>
      </c>
      <c r="E35" s="37">
        <v>17982273</v>
      </c>
      <c r="F35" s="38">
        <v>20752503</v>
      </c>
      <c r="G35" s="34">
        <v>20752503</v>
      </c>
      <c r="H35" s="40">
        <v>20752503</v>
      </c>
      <c r="I35" s="41">
        <v>19212718</v>
      </c>
      <c r="J35" s="39">
        <v>21997665</v>
      </c>
      <c r="K35" s="34">
        <v>23009558</v>
      </c>
      <c r="L35" s="37">
        <v>24067998</v>
      </c>
    </row>
    <row r="36" spans="1:12" ht="13.5" x14ac:dyDescent="0.25">
      <c r="A36" s="28" t="s">
        <v>50</v>
      </c>
      <c r="B36" s="21" t="s">
        <v>22</v>
      </c>
      <c r="C36" s="34">
        <v>36471696</v>
      </c>
      <c r="D36" s="34">
        <v>50884660</v>
      </c>
      <c r="E36" s="37">
        <v>52983494</v>
      </c>
      <c r="F36" s="39">
        <v>60000000</v>
      </c>
      <c r="G36" s="34">
        <v>60000000</v>
      </c>
      <c r="H36" s="37">
        <v>60000000</v>
      </c>
      <c r="I36" s="41">
        <v>52209496</v>
      </c>
      <c r="J36" s="39">
        <v>61440000</v>
      </c>
      <c r="K36" s="34">
        <v>64266240</v>
      </c>
      <c r="L36" s="37">
        <v>67222487</v>
      </c>
    </row>
    <row r="37" spans="1:12" ht="13.5" x14ac:dyDescent="0.25">
      <c r="A37" s="28" t="s">
        <v>51</v>
      </c>
      <c r="B37" s="21" t="s">
        <v>52</v>
      </c>
      <c r="C37" s="34">
        <v>2330760</v>
      </c>
      <c r="D37" s="34">
        <v>1836230</v>
      </c>
      <c r="E37" s="37">
        <v>1675772</v>
      </c>
      <c r="F37" s="39">
        <v>5854960</v>
      </c>
      <c r="G37" s="34">
        <v>5065960</v>
      </c>
      <c r="H37" s="37">
        <v>5065960</v>
      </c>
      <c r="I37" s="41">
        <v>4588422</v>
      </c>
      <c r="J37" s="39">
        <v>5337183</v>
      </c>
      <c r="K37" s="34">
        <v>5582693</v>
      </c>
      <c r="L37" s="37">
        <v>2010092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767400</v>
      </c>
      <c r="F38" s="38">
        <v>0</v>
      </c>
      <c r="G38" s="34">
        <v>0</v>
      </c>
      <c r="H38" s="40">
        <v>0</v>
      </c>
      <c r="I38" s="41">
        <v>0</v>
      </c>
      <c r="J38" s="39">
        <v>49170559</v>
      </c>
      <c r="K38" s="34">
        <v>37751726</v>
      </c>
      <c r="L38" s="37">
        <v>39488306</v>
      </c>
    </row>
    <row r="39" spans="1:12" ht="13.5" x14ac:dyDescent="0.25">
      <c r="A39" s="28" t="s">
        <v>55</v>
      </c>
      <c r="B39" s="21" t="s">
        <v>19</v>
      </c>
      <c r="C39" s="34">
        <v>29419185</v>
      </c>
      <c r="D39" s="34">
        <v>30420610</v>
      </c>
      <c r="E39" s="37">
        <v>31482241</v>
      </c>
      <c r="F39" s="39">
        <v>37667907</v>
      </c>
      <c r="G39" s="34">
        <v>37667907</v>
      </c>
      <c r="H39" s="37">
        <v>37667907</v>
      </c>
      <c r="I39" s="41">
        <v>23319751</v>
      </c>
      <c r="J39" s="39">
        <v>33513635</v>
      </c>
      <c r="K39" s="34">
        <v>35055266</v>
      </c>
      <c r="L39" s="37">
        <v>36667805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64014188</v>
      </c>
      <c r="D41" s="34">
        <v>60952164</v>
      </c>
      <c r="E41" s="37">
        <v>61218971</v>
      </c>
      <c r="F41" s="38">
        <v>59971051</v>
      </c>
      <c r="G41" s="34">
        <v>58238051</v>
      </c>
      <c r="H41" s="40">
        <v>58238051</v>
      </c>
      <c r="I41" s="41">
        <v>52346788</v>
      </c>
      <c r="J41" s="39">
        <v>54287316</v>
      </c>
      <c r="K41" s="34">
        <v>54606802</v>
      </c>
      <c r="L41" s="37">
        <v>35249001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49860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8188217</v>
      </c>
      <c r="D43" s="34">
        <v>2370463</v>
      </c>
      <c r="E43" s="37">
        <v>54121084</v>
      </c>
      <c r="F43" s="38">
        <v>5769623</v>
      </c>
      <c r="G43" s="34">
        <v>5769623</v>
      </c>
      <c r="H43" s="40">
        <v>5769623</v>
      </c>
      <c r="I43" s="41">
        <v>259864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35953441</v>
      </c>
      <c r="D44" s="34">
        <v>40958957</v>
      </c>
      <c r="E44" s="37">
        <v>55028709</v>
      </c>
      <c r="F44" s="39">
        <v>63077218</v>
      </c>
      <c r="G44" s="34">
        <v>67728373</v>
      </c>
      <c r="H44" s="37">
        <v>67728373</v>
      </c>
      <c r="I44" s="41">
        <v>60001656</v>
      </c>
      <c r="J44" s="39">
        <v>66401126</v>
      </c>
      <c r="K44" s="34">
        <v>69448679</v>
      </c>
      <c r="L44" s="37">
        <v>72643314</v>
      </c>
    </row>
    <row r="45" spans="1:12" ht="13.5" x14ac:dyDescent="0.25">
      <c r="A45" s="28" t="s">
        <v>60</v>
      </c>
      <c r="B45" s="21" t="s">
        <v>19</v>
      </c>
      <c r="C45" s="34">
        <v>420703</v>
      </c>
      <c r="D45" s="34">
        <v>-550480</v>
      </c>
      <c r="E45" s="37">
        <v>-224600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10632283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308721583</v>
      </c>
      <c r="D47" s="52">
        <f t="shared" ref="D47:L47" si="1">SUM(D34:D46)</f>
        <v>323994687</v>
      </c>
      <c r="E47" s="53">
        <f t="shared" si="1"/>
        <v>409711274</v>
      </c>
      <c r="F47" s="54">
        <f t="shared" si="1"/>
        <v>389072253</v>
      </c>
      <c r="G47" s="52">
        <f t="shared" si="1"/>
        <v>391201408</v>
      </c>
      <c r="H47" s="53">
        <f t="shared" si="1"/>
        <v>391201408</v>
      </c>
      <c r="I47" s="56">
        <f t="shared" si="1"/>
        <v>342356684</v>
      </c>
      <c r="J47" s="57">
        <f t="shared" si="1"/>
        <v>432902565</v>
      </c>
      <c r="K47" s="52">
        <f t="shared" si="1"/>
        <v>436927775</v>
      </c>
      <c r="L47" s="53">
        <f t="shared" si="1"/>
        <v>431304330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-2757280</v>
      </c>
      <c r="D48" s="61">
        <f t="shared" si="2"/>
        <v>-34425923</v>
      </c>
      <c r="E48" s="62">
        <f t="shared" si="2"/>
        <v>-89978222</v>
      </c>
      <c r="F48" s="63">
        <f t="shared" si="2"/>
        <v>-36081927</v>
      </c>
      <c r="G48" s="61">
        <f t="shared" si="2"/>
        <v>-35317553</v>
      </c>
      <c r="H48" s="62">
        <f t="shared" si="2"/>
        <v>-35317553</v>
      </c>
      <c r="I48" s="64">
        <f t="shared" si="2"/>
        <v>37269919</v>
      </c>
      <c r="J48" s="65">
        <f t="shared" si="2"/>
        <v>-66796326</v>
      </c>
      <c r="K48" s="61">
        <f t="shared" si="2"/>
        <v>-69628518</v>
      </c>
      <c r="L48" s="62">
        <f t="shared" si="2"/>
        <v>-67032224</v>
      </c>
    </row>
    <row r="49" spans="1:12" ht="25.5" x14ac:dyDescent="0.25">
      <c r="A49" s="66" t="s">
        <v>64</v>
      </c>
      <c r="B49" s="21" t="s">
        <v>65</v>
      </c>
      <c r="C49" s="34">
        <v>55896305</v>
      </c>
      <c r="D49" s="34">
        <v>62602153</v>
      </c>
      <c r="E49" s="37">
        <v>112528034</v>
      </c>
      <c r="F49" s="39">
        <v>85575000</v>
      </c>
      <c r="G49" s="34">
        <v>144966966</v>
      </c>
      <c r="H49" s="37">
        <v>144966966</v>
      </c>
      <c r="I49" s="41">
        <v>90860559</v>
      </c>
      <c r="J49" s="39">
        <v>67485000</v>
      </c>
      <c r="K49" s="34">
        <v>84932000</v>
      </c>
      <c r="L49" s="37">
        <v>74767000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53139025</v>
      </c>
      <c r="D51" s="68">
        <f t="shared" si="3"/>
        <v>28176230</v>
      </c>
      <c r="E51" s="69">
        <f t="shared" si="3"/>
        <v>22549812</v>
      </c>
      <c r="F51" s="70">
        <f t="shared" si="3"/>
        <v>49493073</v>
      </c>
      <c r="G51" s="68">
        <f t="shared" si="3"/>
        <v>109649413</v>
      </c>
      <c r="H51" s="69">
        <f t="shared" si="3"/>
        <v>109649413</v>
      </c>
      <c r="I51" s="71">
        <f t="shared" si="3"/>
        <v>128130478</v>
      </c>
      <c r="J51" s="72">
        <f t="shared" si="3"/>
        <v>688674</v>
      </c>
      <c r="K51" s="68">
        <f t="shared" si="3"/>
        <v>15303482</v>
      </c>
      <c r="L51" s="69">
        <f t="shared" si="3"/>
        <v>7734776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53139025</v>
      </c>
      <c r="D53" s="79">
        <f t="shared" ref="D53:L53" si="4">+D51-D52</f>
        <v>28176230</v>
      </c>
      <c r="E53" s="80">
        <f t="shared" si="4"/>
        <v>22549812</v>
      </c>
      <c r="F53" s="81">
        <f t="shared" si="4"/>
        <v>49493073</v>
      </c>
      <c r="G53" s="79">
        <f t="shared" si="4"/>
        <v>109649413</v>
      </c>
      <c r="H53" s="80">
        <f t="shared" si="4"/>
        <v>109649413</v>
      </c>
      <c r="I53" s="82">
        <f t="shared" si="4"/>
        <v>128130478</v>
      </c>
      <c r="J53" s="83">
        <f t="shared" si="4"/>
        <v>688674</v>
      </c>
      <c r="K53" s="79">
        <f t="shared" si="4"/>
        <v>15303482</v>
      </c>
      <c r="L53" s="80">
        <f t="shared" si="4"/>
        <v>7734776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53139025</v>
      </c>
      <c r="D56" s="68">
        <f t="shared" ref="D56:L56" si="5">SUM(D53:D55)</f>
        <v>28176230</v>
      </c>
      <c r="E56" s="69">
        <f t="shared" si="5"/>
        <v>22549812</v>
      </c>
      <c r="F56" s="70">
        <f t="shared" si="5"/>
        <v>49493073</v>
      </c>
      <c r="G56" s="68">
        <f t="shared" si="5"/>
        <v>109649413</v>
      </c>
      <c r="H56" s="69">
        <f t="shared" si="5"/>
        <v>109649413</v>
      </c>
      <c r="I56" s="71">
        <f t="shared" si="5"/>
        <v>128130478</v>
      </c>
      <c r="J56" s="72">
        <f t="shared" si="5"/>
        <v>688674</v>
      </c>
      <c r="K56" s="68">
        <f t="shared" si="5"/>
        <v>15303482</v>
      </c>
      <c r="L56" s="69">
        <f t="shared" si="5"/>
        <v>7734776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53139025</v>
      </c>
      <c r="D59" s="87">
        <f t="shared" ref="D59:L59" si="6">SUM(D56:D58)</f>
        <v>28176230</v>
      </c>
      <c r="E59" s="88">
        <f t="shared" si="6"/>
        <v>22549812</v>
      </c>
      <c r="F59" s="89">
        <f t="shared" si="6"/>
        <v>49493073</v>
      </c>
      <c r="G59" s="87">
        <f t="shared" si="6"/>
        <v>109649413</v>
      </c>
      <c r="H59" s="90">
        <f t="shared" si="6"/>
        <v>109649413</v>
      </c>
      <c r="I59" s="91">
        <f t="shared" si="6"/>
        <v>128130478</v>
      </c>
      <c r="J59" s="92">
        <f t="shared" si="6"/>
        <v>688674</v>
      </c>
      <c r="K59" s="87">
        <f t="shared" si="6"/>
        <v>15303482</v>
      </c>
      <c r="L59" s="88">
        <f t="shared" si="6"/>
        <v>7734776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8433036</v>
      </c>
      <c r="D6" s="29">
        <v>8206021</v>
      </c>
      <c r="E6" s="30">
        <v>8920193</v>
      </c>
      <c r="F6" s="31">
        <v>12335647</v>
      </c>
      <c r="G6" s="29">
        <v>12335647</v>
      </c>
      <c r="H6" s="32">
        <v>12335647</v>
      </c>
      <c r="I6" s="30">
        <v>10242381</v>
      </c>
      <c r="J6" s="33">
        <v>12940096</v>
      </c>
      <c r="K6" s="29">
        <v>13535357</v>
      </c>
      <c r="L6" s="32">
        <v>14144430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-17833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-2094</v>
      </c>
      <c r="F8" s="31">
        <v>0</v>
      </c>
      <c r="G8" s="29">
        <v>0</v>
      </c>
      <c r="H8" s="32">
        <v>0</v>
      </c>
      <c r="I8" s="30">
        <v>-2013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2628852</v>
      </c>
      <c r="D9" s="29">
        <v>2742345</v>
      </c>
      <c r="E9" s="30">
        <v>2522930</v>
      </c>
      <c r="F9" s="31">
        <v>3544709</v>
      </c>
      <c r="G9" s="29">
        <v>3544709</v>
      </c>
      <c r="H9" s="32">
        <v>3544709</v>
      </c>
      <c r="I9" s="30">
        <v>2994127</v>
      </c>
      <c r="J9" s="33">
        <v>5444399</v>
      </c>
      <c r="K9" s="29">
        <v>4648842</v>
      </c>
      <c r="L9" s="32">
        <v>4858172</v>
      </c>
    </row>
    <row r="10" spans="1:12" ht="13.5" x14ac:dyDescent="0.25">
      <c r="A10" s="28" t="s">
        <v>26</v>
      </c>
      <c r="B10" s="21" t="s">
        <v>19</v>
      </c>
      <c r="C10" s="29">
        <v>33161</v>
      </c>
      <c r="D10" s="29">
        <v>48374</v>
      </c>
      <c r="E10" s="30">
        <v>32877</v>
      </c>
      <c r="F10" s="31">
        <v>1293100</v>
      </c>
      <c r="G10" s="29">
        <v>124360</v>
      </c>
      <c r="H10" s="32">
        <v>124360</v>
      </c>
      <c r="I10" s="30">
        <v>60449</v>
      </c>
      <c r="J10" s="33">
        <v>810558</v>
      </c>
      <c r="K10" s="29">
        <v>847845</v>
      </c>
      <c r="L10" s="32">
        <v>886123</v>
      </c>
    </row>
    <row r="11" spans="1:12" ht="13.5" x14ac:dyDescent="0.25">
      <c r="A11" s="28" t="s">
        <v>27</v>
      </c>
      <c r="B11" s="21" t="s">
        <v>19</v>
      </c>
      <c r="C11" s="29">
        <v>919464</v>
      </c>
      <c r="D11" s="29">
        <v>742790</v>
      </c>
      <c r="E11" s="30">
        <v>729784</v>
      </c>
      <c r="F11" s="31">
        <v>1680948</v>
      </c>
      <c r="G11" s="29">
        <v>1680948</v>
      </c>
      <c r="H11" s="32">
        <v>1680948</v>
      </c>
      <c r="I11" s="30">
        <v>2165469</v>
      </c>
      <c r="J11" s="33">
        <v>2956802</v>
      </c>
      <c r="K11" s="29">
        <v>3092816</v>
      </c>
      <c r="L11" s="32">
        <v>3231993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628249</v>
      </c>
      <c r="D13" s="29">
        <v>583334</v>
      </c>
      <c r="E13" s="30">
        <v>524498</v>
      </c>
      <c r="F13" s="31">
        <v>1128873</v>
      </c>
      <c r="G13" s="29">
        <v>1128873</v>
      </c>
      <c r="H13" s="32">
        <v>1128873</v>
      </c>
      <c r="I13" s="30">
        <v>911503</v>
      </c>
      <c r="J13" s="33">
        <v>1784190</v>
      </c>
      <c r="K13" s="29">
        <v>1866261</v>
      </c>
      <c r="L13" s="32">
        <v>1950244</v>
      </c>
    </row>
    <row r="14" spans="1:12" ht="13.5" x14ac:dyDescent="0.25">
      <c r="A14" s="28" t="s">
        <v>30</v>
      </c>
      <c r="B14" s="21" t="s">
        <v>19</v>
      </c>
      <c r="C14" s="29">
        <v>2543773</v>
      </c>
      <c r="D14" s="29">
        <v>4708768</v>
      </c>
      <c r="E14" s="30">
        <v>8167646</v>
      </c>
      <c r="F14" s="31">
        <v>9600000</v>
      </c>
      <c r="G14" s="29">
        <v>10100000</v>
      </c>
      <c r="H14" s="32">
        <v>10100000</v>
      </c>
      <c r="I14" s="30">
        <v>12651194</v>
      </c>
      <c r="J14" s="33">
        <v>14991280</v>
      </c>
      <c r="K14" s="29">
        <v>12768090</v>
      </c>
      <c r="L14" s="32">
        <v>15630901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40312</v>
      </c>
      <c r="D16" s="34">
        <v>40312</v>
      </c>
      <c r="E16" s="35">
        <v>40312</v>
      </c>
      <c r="F16" s="36">
        <v>56599</v>
      </c>
      <c r="G16" s="34">
        <v>56599</v>
      </c>
      <c r="H16" s="37">
        <v>56599</v>
      </c>
      <c r="I16" s="38">
        <v>40308</v>
      </c>
      <c r="J16" s="36">
        <v>59373</v>
      </c>
      <c r="K16" s="34">
        <v>62104</v>
      </c>
      <c r="L16" s="37">
        <v>64899</v>
      </c>
    </row>
    <row r="17" spans="1:12" ht="13.5" x14ac:dyDescent="0.25">
      <c r="A17" s="28" t="s">
        <v>33</v>
      </c>
      <c r="B17" s="21" t="s">
        <v>19</v>
      </c>
      <c r="C17" s="34">
        <v>214681</v>
      </c>
      <c r="D17" s="34">
        <v>218131</v>
      </c>
      <c r="E17" s="37">
        <v>221867</v>
      </c>
      <c r="F17" s="39">
        <v>247951</v>
      </c>
      <c r="G17" s="34">
        <v>247951</v>
      </c>
      <c r="H17" s="37">
        <v>247951</v>
      </c>
      <c r="I17" s="40">
        <v>223211</v>
      </c>
      <c r="J17" s="39">
        <v>240000</v>
      </c>
      <c r="K17" s="34">
        <v>251040</v>
      </c>
      <c r="L17" s="37">
        <v>262607</v>
      </c>
    </row>
    <row r="18" spans="1:12" ht="13.5" x14ac:dyDescent="0.25">
      <c r="A18" s="28" t="s">
        <v>34</v>
      </c>
      <c r="B18" s="21" t="s">
        <v>19</v>
      </c>
      <c r="C18" s="34">
        <v>4890684</v>
      </c>
      <c r="D18" s="34">
        <v>5091640</v>
      </c>
      <c r="E18" s="37">
        <v>4362599</v>
      </c>
      <c r="F18" s="39">
        <v>13120041</v>
      </c>
      <c r="G18" s="34">
        <v>14288781</v>
      </c>
      <c r="H18" s="37">
        <v>14288781</v>
      </c>
      <c r="I18" s="41">
        <v>7346447</v>
      </c>
      <c r="J18" s="39">
        <v>22814940</v>
      </c>
      <c r="K18" s="34">
        <v>22818427</v>
      </c>
      <c r="L18" s="37">
        <v>23845257</v>
      </c>
    </row>
    <row r="19" spans="1:12" ht="13.5" x14ac:dyDescent="0.25">
      <c r="A19" s="28" t="s">
        <v>35</v>
      </c>
      <c r="B19" s="21" t="s">
        <v>19</v>
      </c>
      <c r="C19" s="34">
        <v>-120470</v>
      </c>
      <c r="D19" s="34">
        <v>307656</v>
      </c>
      <c r="E19" s="37">
        <v>177353</v>
      </c>
      <c r="F19" s="39">
        <v>244485</v>
      </c>
      <c r="G19" s="34">
        <v>244485</v>
      </c>
      <c r="H19" s="37">
        <v>244485</v>
      </c>
      <c r="I19" s="41">
        <v>288965</v>
      </c>
      <c r="J19" s="39">
        <v>768614</v>
      </c>
      <c r="K19" s="34">
        <v>1117770</v>
      </c>
      <c r="L19" s="37">
        <v>1168070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49558002</v>
      </c>
      <c r="D21" s="34">
        <v>30599234</v>
      </c>
      <c r="E21" s="37">
        <v>32723525</v>
      </c>
      <c r="F21" s="39">
        <v>46063444</v>
      </c>
      <c r="G21" s="34">
        <v>36021142</v>
      </c>
      <c r="H21" s="37">
        <v>36021142</v>
      </c>
      <c r="I21" s="41">
        <v>28809915</v>
      </c>
      <c r="J21" s="39">
        <v>34686195</v>
      </c>
      <c r="K21" s="34">
        <v>35701844</v>
      </c>
      <c r="L21" s="37">
        <v>37303927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493491</v>
      </c>
      <c r="D23" s="34">
        <v>628430</v>
      </c>
      <c r="E23" s="37">
        <v>804392</v>
      </c>
      <c r="F23" s="39">
        <v>620795</v>
      </c>
      <c r="G23" s="34">
        <v>620795</v>
      </c>
      <c r="H23" s="37">
        <v>620795</v>
      </c>
      <c r="I23" s="41">
        <v>548178</v>
      </c>
      <c r="J23" s="39">
        <v>3651216</v>
      </c>
      <c r="K23" s="34">
        <v>3819171</v>
      </c>
      <c r="L23" s="37">
        <v>3991034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185288434</v>
      </c>
      <c r="D25" s="34">
        <v>160910741</v>
      </c>
      <c r="E25" s="37">
        <v>174739275</v>
      </c>
      <c r="F25" s="39">
        <v>183700650</v>
      </c>
      <c r="G25" s="34">
        <v>201131993</v>
      </c>
      <c r="H25" s="37">
        <v>201131993</v>
      </c>
      <c r="I25" s="41">
        <v>200750379</v>
      </c>
      <c r="J25" s="39">
        <v>215150000</v>
      </c>
      <c r="K25" s="34">
        <v>203574700</v>
      </c>
      <c r="L25" s="37">
        <v>191135000</v>
      </c>
    </row>
    <row r="26" spans="1:12" ht="13.5" x14ac:dyDescent="0.25">
      <c r="A26" s="28" t="s">
        <v>28</v>
      </c>
      <c r="B26" s="21" t="s">
        <v>19</v>
      </c>
      <c r="C26" s="34">
        <v>714069</v>
      </c>
      <c r="D26" s="34">
        <v>909511</v>
      </c>
      <c r="E26" s="37">
        <v>805983</v>
      </c>
      <c r="F26" s="39">
        <v>1139562</v>
      </c>
      <c r="G26" s="34">
        <v>1139562</v>
      </c>
      <c r="H26" s="37">
        <v>1139562</v>
      </c>
      <c r="I26" s="41">
        <v>1142945</v>
      </c>
      <c r="J26" s="39">
        <v>1495401</v>
      </c>
      <c r="K26" s="34">
        <v>1564189</v>
      </c>
      <c r="L26" s="37">
        <v>1634578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12150</v>
      </c>
      <c r="D29" s="34">
        <v>12550</v>
      </c>
      <c r="E29" s="37">
        <v>14145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256277888</v>
      </c>
      <c r="D32" s="52">
        <f t="shared" ref="D32:L32" si="0">SUM(D6:D19)+SUM(D21:D31)</f>
        <v>215749837</v>
      </c>
      <c r="E32" s="53">
        <f t="shared" si="0"/>
        <v>234767452</v>
      </c>
      <c r="F32" s="54">
        <f t="shared" si="0"/>
        <v>274776804</v>
      </c>
      <c r="G32" s="52">
        <f t="shared" si="0"/>
        <v>282665845</v>
      </c>
      <c r="H32" s="55">
        <f t="shared" si="0"/>
        <v>282665845</v>
      </c>
      <c r="I32" s="56">
        <f t="shared" si="0"/>
        <v>268173458</v>
      </c>
      <c r="J32" s="57">
        <f t="shared" si="0"/>
        <v>317793064</v>
      </c>
      <c r="K32" s="52">
        <f t="shared" si="0"/>
        <v>305668456</v>
      </c>
      <c r="L32" s="53">
        <f t="shared" si="0"/>
        <v>300107235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91655485</v>
      </c>
      <c r="D34" s="34">
        <v>96155662</v>
      </c>
      <c r="E34" s="37">
        <v>101438178</v>
      </c>
      <c r="F34" s="38">
        <v>107286637</v>
      </c>
      <c r="G34" s="34">
        <v>111046248</v>
      </c>
      <c r="H34" s="40">
        <v>111046248</v>
      </c>
      <c r="I34" s="41">
        <v>107612916</v>
      </c>
      <c r="J34" s="39">
        <v>121490855</v>
      </c>
      <c r="K34" s="34">
        <v>126920711</v>
      </c>
      <c r="L34" s="37">
        <v>125842476</v>
      </c>
    </row>
    <row r="35" spans="1:12" ht="13.5" x14ac:dyDescent="0.25">
      <c r="A35" s="28" t="s">
        <v>49</v>
      </c>
      <c r="B35" s="21" t="s">
        <v>19</v>
      </c>
      <c r="C35" s="34">
        <v>12930254</v>
      </c>
      <c r="D35" s="34">
        <v>12948002</v>
      </c>
      <c r="E35" s="37">
        <v>13650572</v>
      </c>
      <c r="F35" s="38">
        <v>19640387</v>
      </c>
      <c r="G35" s="34">
        <v>16478000</v>
      </c>
      <c r="H35" s="40">
        <v>16478000</v>
      </c>
      <c r="I35" s="41">
        <v>13823262</v>
      </c>
      <c r="J35" s="39">
        <v>17285429</v>
      </c>
      <c r="K35" s="34">
        <v>18080562</v>
      </c>
      <c r="L35" s="37">
        <v>18894185</v>
      </c>
    </row>
    <row r="36" spans="1:12" ht="13.5" x14ac:dyDescent="0.25">
      <c r="A36" s="28" t="s">
        <v>50</v>
      </c>
      <c r="B36" s="21" t="s">
        <v>22</v>
      </c>
      <c r="C36" s="34">
        <v>11026473</v>
      </c>
      <c r="D36" s="34">
        <v>12585146</v>
      </c>
      <c r="E36" s="37">
        <v>12338029</v>
      </c>
      <c r="F36" s="39">
        <v>13783253</v>
      </c>
      <c r="G36" s="34">
        <v>13783253</v>
      </c>
      <c r="H36" s="37">
        <v>13783253</v>
      </c>
      <c r="I36" s="41">
        <v>13179312</v>
      </c>
      <c r="J36" s="39">
        <v>14458633</v>
      </c>
      <c r="K36" s="34">
        <v>15123730</v>
      </c>
      <c r="L36" s="37">
        <v>15804298</v>
      </c>
    </row>
    <row r="37" spans="1:12" ht="13.5" x14ac:dyDescent="0.25">
      <c r="A37" s="28" t="s">
        <v>51</v>
      </c>
      <c r="B37" s="21" t="s">
        <v>52</v>
      </c>
      <c r="C37" s="34">
        <v>3920350</v>
      </c>
      <c r="D37" s="34">
        <v>6625663</v>
      </c>
      <c r="E37" s="37">
        <v>6738833</v>
      </c>
      <c r="F37" s="39">
        <v>8245842</v>
      </c>
      <c r="G37" s="34">
        <v>5917382</v>
      </c>
      <c r="H37" s="37">
        <v>5917382</v>
      </c>
      <c r="I37" s="41">
        <v>5522651</v>
      </c>
      <c r="J37" s="39">
        <v>6207335</v>
      </c>
      <c r="K37" s="34">
        <v>6492873</v>
      </c>
      <c r="L37" s="37">
        <v>6785055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3487768</v>
      </c>
      <c r="G38" s="34">
        <v>3487768</v>
      </c>
      <c r="H38" s="40">
        <v>3487768</v>
      </c>
      <c r="I38" s="41">
        <v>0</v>
      </c>
      <c r="J38" s="39">
        <v>2558671</v>
      </c>
      <c r="K38" s="34">
        <v>3526968</v>
      </c>
      <c r="L38" s="37">
        <v>3699183</v>
      </c>
    </row>
    <row r="39" spans="1:12" ht="13.5" x14ac:dyDescent="0.25">
      <c r="A39" s="28" t="s">
        <v>55</v>
      </c>
      <c r="B39" s="21" t="s">
        <v>19</v>
      </c>
      <c r="C39" s="34">
        <v>12114555</v>
      </c>
      <c r="D39" s="34">
        <v>19095026</v>
      </c>
      <c r="E39" s="37">
        <v>18586971</v>
      </c>
      <c r="F39" s="39">
        <v>22082155</v>
      </c>
      <c r="G39" s="34">
        <v>22082155</v>
      </c>
      <c r="H39" s="37">
        <v>22082155</v>
      </c>
      <c r="I39" s="41">
        <v>10637424</v>
      </c>
      <c r="J39" s="39">
        <v>21070202</v>
      </c>
      <c r="K39" s="34">
        <v>23132527</v>
      </c>
      <c r="L39" s="37">
        <v>24173483</v>
      </c>
    </row>
    <row r="40" spans="1:12" ht="13.5" x14ac:dyDescent="0.25">
      <c r="A40" s="28" t="s">
        <v>28</v>
      </c>
      <c r="B40" s="21" t="s">
        <v>19</v>
      </c>
      <c r="C40" s="34">
        <v>183629</v>
      </c>
      <c r="D40" s="34">
        <v>13536</v>
      </c>
      <c r="E40" s="37">
        <v>2467970</v>
      </c>
      <c r="F40" s="38">
        <v>132765</v>
      </c>
      <c r="G40" s="34">
        <v>2142765</v>
      </c>
      <c r="H40" s="40">
        <v>2142765</v>
      </c>
      <c r="I40" s="41">
        <v>19836</v>
      </c>
      <c r="J40" s="39">
        <v>1847762</v>
      </c>
      <c r="K40" s="34">
        <v>2351159</v>
      </c>
      <c r="L40" s="37">
        <v>2456961</v>
      </c>
    </row>
    <row r="41" spans="1:12" ht="13.5" x14ac:dyDescent="0.25">
      <c r="A41" s="28" t="s">
        <v>56</v>
      </c>
      <c r="B41" s="21" t="s">
        <v>19</v>
      </c>
      <c r="C41" s="34">
        <v>39119439</v>
      </c>
      <c r="D41" s="34">
        <v>36709369</v>
      </c>
      <c r="E41" s="37">
        <v>35622606</v>
      </c>
      <c r="F41" s="38">
        <v>45768528</v>
      </c>
      <c r="G41" s="34">
        <v>64038562</v>
      </c>
      <c r="H41" s="40">
        <v>64038562</v>
      </c>
      <c r="I41" s="41">
        <v>55477087</v>
      </c>
      <c r="J41" s="39">
        <v>72795399</v>
      </c>
      <c r="K41" s="34">
        <v>62843433</v>
      </c>
      <c r="L41" s="37">
        <v>58715440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8871388</v>
      </c>
      <c r="D43" s="34">
        <v>3837624</v>
      </c>
      <c r="E43" s="37">
        <v>2883859</v>
      </c>
      <c r="F43" s="38">
        <v>500000</v>
      </c>
      <c r="G43" s="34">
        <v>500000</v>
      </c>
      <c r="H43" s="40">
        <v>500000</v>
      </c>
      <c r="I43" s="41">
        <v>7795524</v>
      </c>
      <c r="J43" s="39">
        <v>524500</v>
      </c>
      <c r="K43" s="34">
        <v>548627</v>
      </c>
      <c r="L43" s="37">
        <v>573316</v>
      </c>
    </row>
    <row r="44" spans="1:12" ht="13.5" x14ac:dyDescent="0.25">
      <c r="A44" s="28" t="s">
        <v>59</v>
      </c>
      <c r="B44" s="21" t="s">
        <v>19</v>
      </c>
      <c r="C44" s="34">
        <v>34166112</v>
      </c>
      <c r="D44" s="34">
        <v>31734983</v>
      </c>
      <c r="E44" s="37">
        <v>38979719</v>
      </c>
      <c r="F44" s="39">
        <v>40017476</v>
      </c>
      <c r="G44" s="34">
        <v>33263150</v>
      </c>
      <c r="H44" s="37">
        <v>33263150</v>
      </c>
      <c r="I44" s="41">
        <v>29412537</v>
      </c>
      <c r="J44" s="39">
        <v>37994276</v>
      </c>
      <c r="K44" s="34">
        <v>37804367</v>
      </c>
      <c r="L44" s="37">
        <v>39516260</v>
      </c>
    </row>
    <row r="45" spans="1:12" ht="13.5" x14ac:dyDescent="0.25">
      <c r="A45" s="28" t="s">
        <v>60</v>
      </c>
      <c r="B45" s="21" t="s">
        <v>19</v>
      </c>
      <c r="C45" s="34">
        <v>7086214</v>
      </c>
      <c r="D45" s="34">
        <v>7067421</v>
      </c>
      <c r="E45" s="37">
        <v>8948806</v>
      </c>
      <c r="F45" s="38">
        <v>0</v>
      </c>
      <c r="G45" s="34">
        <v>510000</v>
      </c>
      <c r="H45" s="37">
        <v>510000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221073899</v>
      </c>
      <c r="D47" s="52">
        <f t="shared" ref="D47:L47" si="1">SUM(D34:D46)</f>
        <v>226772432</v>
      </c>
      <c r="E47" s="53">
        <f t="shared" si="1"/>
        <v>241655543</v>
      </c>
      <c r="F47" s="54">
        <f t="shared" si="1"/>
        <v>260944811</v>
      </c>
      <c r="G47" s="52">
        <f t="shared" si="1"/>
        <v>273249283</v>
      </c>
      <c r="H47" s="53">
        <f t="shared" si="1"/>
        <v>273249283</v>
      </c>
      <c r="I47" s="56">
        <f t="shared" si="1"/>
        <v>243480549</v>
      </c>
      <c r="J47" s="57">
        <f t="shared" si="1"/>
        <v>296233062</v>
      </c>
      <c r="K47" s="52">
        <f t="shared" si="1"/>
        <v>296824957</v>
      </c>
      <c r="L47" s="53">
        <f t="shared" si="1"/>
        <v>296460657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35203989</v>
      </c>
      <c r="D48" s="61">
        <f t="shared" si="2"/>
        <v>-11022595</v>
      </c>
      <c r="E48" s="62">
        <f t="shared" si="2"/>
        <v>-6888091</v>
      </c>
      <c r="F48" s="63">
        <f t="shared" si="2"/>
        <v>13831993</v>
      </c>
      <c r="G48" s="61">
        <f t="shared" si="2"/>
        <v>9416562</v>
      </c>
      <c r="H48" s="62">
        <f t="shared" si="2"/>
        <v>9416562</v>
      </c>
      <c r="I48" s="64">
        <f t="shared" si="2"/>
        <v>24692909</v>
      </c>
      <c r="J48" s="65">
        <f t="shared" si="2"/>
        <v>21560002</v>
      </c>
      <c r="K48" s="61">
        <f t="shared" si="2"/>
        <v>8843499</v>
      </c>
      <c r="L48" s="62">
        <f t="shared" si="2"/>
        <v>3646578</v>
      </c>
    </row>
    <row r="49" spans="1:12" ht="25.5" x14ac:dyDescent="0.25">
      <c r="A49" s="66" t="s">
        <v>64</v>
      </c>
      <c r="B49" s="21" t="s">
        <v>65</v>
      </c>
      <c r="C49" s="34">
        <v>45027639</v>
      </c>
      <c r="D49" s="34">
        <v>43524578</v>
      </c>
      <c r="E49" s="37">
        <v>40346674</v>
      </c>
      <c r="F49" s="39">
        <v>58548350</v>
      </c>
      <c r="G49" s="34">
        <v>60401007</v>
      </c>
      <c r="H49" s="37">
        <v>60401007</v>
      </c>
      <c r="I49" s="41">
        <v>37250981</v>
      </c>
      <c r="J49" s="39">
        <v>38779000</v>
      </c>
      <c r="K49" s="34">
        <v>40559300</v>
      </c>
      <c r="L49" s="37">
        <v>43871000</v>
      </c>
    </row>
    <row r="50" spans="1:12" ht="13.5" x14ac:dyDescent="0.25">
      <c r="A50" s="66" t="s">
        <v>66</v>
      </c>
      <c r="B50" s="21" t="s">
        <v>65</v>
      </c>
      <c r="C50" s="34">
        <v>1234955</v>
      </c>
      <c r="D50" s="34">
        <v>0</v>
      </c>
      <c r="E50" s="37">
        <v>1893738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81466583</v>
      </c>
      <c r="D51" s="68">
        <f t="shared" si="3"/>
        <v>32501983</v>
      </c>
      <c r="E51" s="69">
        <f t="shared" si="3"/>
        <v>35352321</v>
      </c>
      <c r="F51" s="70">
        <f t="shared" si="3"/>
        <v>72380343</v>
      </c>
      <c r="G51" s="68">
        <f t="shared" si="3"/>
        <v>69817569</v>
      </c>
      <c r="H51" s="69">
        <f t="shared" si="3"/>
        <v>69817569</v>
      </c>
      <c r="I51" s="71">
        <f t="shared" si="3"/>
        <v>61943890</v>
      </c>
      <c r="J51" s="72">
        <f t="shared" si="3"/>
        <v>60339002</v>
      </c>
      <c r="K51" s="68">
        <f t="shared" si="3"/>
        <v>49402799</v>
      </c>
      <c r="L51" s="69">
        <f t="shared" si="3"/>
        <v>47517578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81466583</v>
      </c>
      <c r="D53" s="79">
        <f t="shared" ref="D53:L53" si="4">+D51-D52</f>
        <v>32501983</v>
      </c>
      <c r="E53" s="80">
        <f t="shared" si="4"/>
        <v>35352321</v>
      </c>
      <c r="F53" s="81">
        <f t="shared" si="4"/>
        <v>72380343</v>
      </c>
      <c r="G53" s="79">
        <f t="shared" si="4"/>
        <v>69817569</v>
      </c>
      <c r="H53" s="80">
        <f t="shared" si="4"/>
        <v>69817569</v>
      </c>
      <c r="I53" s="82">
        <f t="shared" si="4"/>
        <v>61943890</v>
      </c>
      <c r="J53" s="83">
        <f t="shared" si="4"/>
        <v>60339002</v>
      </c>
      <c r="K53" s="79">
        <f t="shared" si="4"/>
        <v>49402799</v>
      </c>
      <c r="L53" s="80">
        <f t="shared" si="4"/>
        <v>47517578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81466583</v>
      </c>
      <c r="D56" s="68">
        <f t="shared" ref="D56:L56" si="5">SUM(D53:D55)</f>
        <v>32501983</v>
      </c>
      <c r="E56" s="69">
        <f t="shared" si="5"/>
        <v>35352321</v>
      </c>
      <c r="F56" s="70">
        <f t="shared" si="5"/>
        <v>72380343</v>
      </c>
      <c r="G56" s="68">
        <f t="shared" si="5"/>
        <v>69817569</v>
      </c>
      <c r="H56" s="69">
        <f t="shared" si="5"/>
        <v>69817569</v>
      </c>
      <c r="I56" s="71">
        <f t="shared" si="5"/>
        <v>61943890</v>
      </c>
      <c r="J56" s="72">
        <f t="shared" si="5"/>
        <v>60339002</v>
      </c>
      <c r="K56" s="68">
        <f t="shared" si="5"/>
        <v>49402799</v>
      </c>
      <c r="L56" s="69">
        <f t="shared" si="5"/>
        <v>47517578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81466583</v>
      </c>
      <c r="D59" s="87">
        <f t="shared" ref="D59:L59" si="6">SUM(D56:D58)</f>
        <v>32501983</v>
      </c>
      <c r="E59" s="88">
        <f t="shared" si="6"/>
        <v>35352321</v>
      </c>
      <c r="F59" s="89">
        <f t="shared" si="6"/>
        <v>72380343</v>
      </c>
      <c r="G59" s="87">
        <f t="shared" si="6"/>
        <v>69817569</v>
      </c>
      <c r="H59" s="90">
        <f t="shared" si="6"/>
        <v>69817569</v>
      </c>
      <c r="I59" s="91">
        <f t="shared" si="6"/>
        <v>61943890</v>
      </c>
      <c r="J59" s="92">
        <f t="shared" si="6"/>
        <v>60339002</v>
      </c>
      <c r="K59" s="87">
        <f t="shared" si="6"/>
        <v>49402799</v>
      </c>
      <c r="L59" s="88">
        <f t="shared" si="6"/>
        <v>47517578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1043345432</v>
      </c>
      <c r="D6" s="29">
        <v>1217894491</v>
      </c>
      <c r="E6" s="30">
        <v>1180205667</v>
      </c>
      <c r="F6" s="31">
        <v>1820600637</v>
      </c>
      <c r="G6" s="29">
        <v>1820600642</v>
      </c>
      <c r="H6" s="32">
        <v>1820600642</v>
      </c>
      <c r="I6" s="30">
        <v>1374305062</v>
      </c>
      <c r="J6" s="33">
        <v>1984454694</v>
      </c>
      <c r="K6" s="29">
        <v>2242433800</v>
      </c>
      <c r="L6" s="32">
        <v>2533950201</v>
      </c>
    </row>
    <row r="7" spans="1:12" ht="13.5" x14ac:dyDescent="0.25">
      <c r="A7" s="28" t="s">
        <v>23</v>
      </c>
      <c r="B7" s="21" t="s">
        <v>22</v>
      </c>
      <c r="C7" s="29">
        <v>240651382</v>
      </c>
      <c r="D7" s="29">
        <v>288546021</v>
      </c>
      <c r="E7" s="30">
        <v>264634372</v>
      </c>
      <c r="F7" s="31">
        <v>350836030</v>
      </c>
      <c r="G7" s="29">
        <v>350836030</v>
      </c>
      <c r="H7" s="32">
        <v>350836030</v>
      </c>
      <c r="I7" s="30">
        <v>264111527</v>
      </c>
      <c r="J7" s="33">
        <v>382411322</v>
      </c>
      <c r="K7" s="29">
        <v>420652396</v>
      </c>
      <c r="L7" s="32">
        <v>462717649</v>
      </c>
    </row>
    <row r="8" spans="1:12" ht="13.5" x14ac:dyDescent="0.25">
      <c r="A8" s="28" t="s">
        <v>24</v>
      </c>
      <c r="B8" s="21" t="s">
        <v>22</v>
      </c>
      <c r="C8" s="29">
        <v>161135739</v>
      </c>
      <c r="D8" s="29">
        <v>163186774</v>
      </c>
      <c r="E8" s="30">
        <v>156210028</v>
      </c>
      <c r="F8" s="31">
        <v>147318730</v>
      </c>
      <c r="G8" s="29">
        <v>147318724</v>
      </c>
      <c r="H8" s="32">
        <v>147318724</v>
      </c>
      <c r="I8" s="30">
        <v>162409688</v>
      </c>
      <c r="J8" s="33">
        <v>156157842</v>
      </c>
      <c r="K8" s="29">
        <v>163965744</v>
      </c>
      <c r="L8" s="32">
        <v>173803649</v>
      </c>
    </row>
    <row r="9" spans="1:12" ht="13.5" x14ac:dyDescent="0.25">
      <c r="A9" s="28" t="s">
        <v>25</v>
      </c>
      <c r="B9" s="21" t="s">
        <v>22</v>
      </c>
      <c r="C9" s="29">
        <v>136312207</v>
      </c>
      <c r="D9" s="29">
        <v>145889159</v>
      </c>
      <c r="E9" s="30">
        <v>141795082</v>
      </c>
      <c r="F9" s="31">
        <v>141640330</v>
      </c>
      <c r="G9" s="29">
        <v>141640330</v>
      </c>
      <c r="H9" s="32">
        <v>141640330</v>
      </c>
      <c r="I9" s="30">
        <v>142090833</v>
      </c>
      <c r="J9" s="33">
        <v>150138728</v>
      </c>
      <c r="K9" s="29">
        <v>157645689</v>
      </c>
      <c r="L9" s="32">
        <v>167104437</v>
      </c>
    </row>
    <row r="10" spans="1:12" ht="13.5" x14ac:dyDescent="0.25">
      <c r="A10" s="28" t="s">
        <v>26</v>
      </c>
      <c r="B10" s="21" t="s">
        <v>19</v>
      </c>
      <c r="C10" s="29">
        <v>14726959</v>
      </c>
      <c r="D10" s="29">
        <v>21251056</v>
      </c>
      <c r="E10" s="30">
        <v>26360481</v>
      </c>
      <c r="F10" s="31">
        <v>14186610</v>
      </c>
      <c r="G10" s="29">
        <v>14192492</v>
      </c>
      <c r="H10" s="32">
        <v>14192492</v>
      </c>
      <c r="I10" s="30">
        <v>22327134</v>
      </c>
      <c r="J10" s="33">
        <v>14902120</v>
      </c>
      <c r="K10" s="29">
        <v>15647217</v>
      </c>
      <c r="L10" s="32">
        <v>16586057</v>
      </c>
    </row>
    <row r="11" spans="1:12" ht="13.5" x14ac:dyDescent="0.25">
      <c r="A11" s="28" t="s">
        <v>27</v>
      </c>
      <c r="B11" s="21" t="s">
        <v>19</v>
      </c>
      <c r="C11" s="29">
        <v>20640122</v>
      </c>
      <c r="D11" s="29">
        <v>21865224</v>
      </c>
      <c r="E11" s="30">
        <v>23554336</v>
      </c>
      <c r="F11" s="31">
        <v>31873566</v>
      </c>
      <c r="G11" s="29">
        <v>31873566</v>
      </c>
      <c r="H11" s="32">
        <v>31873566</v>
      </c>
      <c r="I11" s="30">
        <v>24411421</v>
      </c>
      <c r="J11" s="33">
        <v>33467244</v>
      </c>
      <c r="K11" s="29">
        <v>35140606</v>
      </c>
      <c r="L11" s="32">
        <v>37249042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33976851</v>
      </c>
      <c r="D13" s="29">
        <v>42241478</v>
      </c>
      <c r="E13" s="30">
        <v>75516569</v>
      </c>
      <c r="F13" s="31">
        <v>89293921</v>
      </c>
      <c r="G13" s="29">
        <v>89293921</v>
      </c>
      <c r="H13" s="32">
        <v>89293921</v>
      </c>
      <c r="I13" s="30">
        <v>136306875</v>
      </c>
      <c r="J13" s="33">
        <v>93758618</v>
      </c>
      <c r="K13" s="29">
        <v>98446549</v>
      </c>
      <c r="L13" s="32">
        <v>104353341</v>
      </c>
    </row>
    <row r="14" spans="1:12" ht="13.5" x14ac:dyDescent="0.25">
      <c r="A14" s="28" t="s">
        <v>30</v>
      </c>
      <c r="B14" s="21" t="s">
        <v>19</v>
      </c>
      <c r="C14" s="29">
        <v>12333424</v>
      </c>
      <c r="D14" s="29">
        <v>9640821</v>
      </c>
      <c r="E14" s="30">
        <v>38814996</v>
      </c>
      <c r="F14" s="31">
        <v>20940000</v>
      </c>
      <c r="G14" s="29">
        <v>40940000</v>
      </c>
      <c r="H14" s="32">
        <v>40940000</v>
      </c>
      <c r="I14" s="30">
        <v>48177769</v>
      </c>
      <c r="J14" s="33">
        <v>42987000</v>
      </c>
      <c r="K14" s="29">
        <v>45136350</v>
      </c>
      <c r="L14" s="32">
        <v>47844531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18131607</v>
      </c>
      <c r="D17" s="34">
        <v>28617939</v>
      </c>
      <c r="E17" s="37">
        <v>34557462</v>
      </c>
      <c r="F17" s="39">
        <v>12511900</v>
      </c>
      <c r="G17" s="34">
        <v>12511907</v>
      </c>
      <c r="H17" s="37">
        <v>12511907</v>
      </c>
      <c r="I17" s="40">
        <v>19708345</v>
      </c>
      <c r="J17" s="39">
        <v>13137502</v>
      </c>
      <c r="K17" s="34">
        <v>13794376</v>
      </c>
      <c r="L17" s="37">
        <v>14622037</v>
      </c>
    </row>
    <row r="18" spans="1:12" ht="13.5" x14ac:dyDescent="0.25">
      <c r="A18" s="28" t="s">
        <v>34</v>
      </c>
      <c r="B18" s="21" t="s">
        <v>19</v>
      </c>
      <c r="C18" s="34">
        <v>6199133</v>
      </c>
      <c r="D18" s="34">
        <v>13494592</v>
      </c>
      <c r="E18" s="37">
        <v>13788739</v>
      </c>
      <c r="F18" s="39">
        <v>14097901</v>
      </c>
      <c r="G18" s="34">
        <v>14097901</v>
      </c>
      <c r="H18" s="37">
        <v>14097901</v>
      </c>
      <c r="I18" s="41">
        <v>23831438</v>
      </c>
      <c r="J18" s="39">
        <v>15263072</v>
      </c>
      <c r="K18" s="34">
        <v>16026228</v>
      </c>
      <c r="L18" s="37">
        <v>16987800</v>
      </c>
    </row>
    <row r="19" spans="1:12" ht="13.5" x14ac:dyDescent="0.25">
      <c r="A19" s="28" t="s">
        <v>35</v>
      </c>
      <c r="B19" s="21" t="s">
        <v>19</v>
      </c>
      <c r="C19" s="34">
        <v>3850581</v>
      </c>
      <c r="D19" s="34">
        <v>3963751</v>
      </c>
      <c r="E19" s="37">
        <v>41536510</v>
      </c>
      <c r="F19" s="39">
        <v>39040845</v>
      </c>
      <c r="G19" s="34">
        <v>39040847</v>
      </c>
      <c r="H19" s="37">
        <v>39040847</v>
      </c>
      <c r="I19" s="41">
        <v>7620934</v>
      </c>
      <c r="J19" s="39">
        <v>40992880</v>
      </c>
      <c r="K19" s="34">
        <v>43042484</v>
      </c>
      <c r="L19" s="37">
        <v>45625060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470567835</v>
      </c>
      <c r="D21" s="34">
        <v>528180091</v>
      </c>
      <c r="E21" s="37">
        <v>573341489</v>
      </c>
      <c r="F21" s="39">
        <v>622442469</v>
      </c>
      <c r="G21" s="34">
        <v>622442461</v>
      </c>
      <c r="H21" s="37">
        <v>622442461</v>
      </c>
      <c r="I21" s="41">
        <v>601987031</v>
      </c>
      <c r="J21" s="39">
        <v>641115726</v>
      </c>
      <c r="K21" s="34">
        <v>666760363</v>
      </c>
      <c r="L21" s="37">
        <v>700098345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38938653</v>
      </c>
      <c r="D23" s="34">
        <v>31864935</v>
      </c>
      <c r="E23" s="37">
        <v>42451265</v>
      </c>
      <c r="F23" s="39">
        <v>42049228</v>
      </c>
      <c r="G23" s="34">
        <v>42049219</v>
      </c>
      <c r="H23" s="37">
        <v>42049219</v>
      </c>
      <c r="I23" s="41">
        <v>39994044</v>
      </c>
      <c r="J23" s="39">
        <v>44151678</v>
      </c>
      <c r="K23" s="34">
        <v>46359267</v>
      </c>
      <c r="L23" s="37">
        <v>49140819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441217</v>
      </c>
      <c r="G24" s="34">
        <v>441217</v>
      </c>
      <c r="H24" s="37">
        <v>441217</v>
      </c>
      <c r="I24" s="41">
        <v>249</v>
      </c>
      <c r="J24" s="39">
        <v>3000</v>
      </c>
      <c r="K24" s="34">
        <v>3150</v>
      </c>
      <c r="L24" s="37">
        <v>3339</v>
      </c>
    </row>
    <row r="25" spans="1:12" ht="13.5" x14ac:dyDescent="0.25">
      <c r="A25" s="28" t="s">
        <v>41</v>
      </c>
      <c r="B25" s="21" t="s">
        <v>19</v>
      </c>
      <c r="C25" s="34">
        <v>1386384347</v>
      </c>
      <c r="D25" s="34">
        <v>1215946288</v>
      </c>
      <c r="E25" s="37">
        <v>1403549423</v>
      </c>
      <c r="F25" s="39">
        <v>1575705483</v>
      </c>
      <c r="G25" s="34">
        <v>1546089226</v>
      </c>
      <c r="H25" s="37">
        <v>1546089226</v>
      </c>
      <c r="I25" s="41">
        <v>1535015570</v>
      </c>
      <c r="J25" s="39">
        <v>1666129997</v>
      </c>
      <c r="K25" s="34">
        <v>1744743639</v>
      </c>
      <c r="L25" s="37">
        <v>1802509708</v>
      </c>
    </row>
    <row r="26" spans="1:12" ht="13.5" x14ac:dyDescent="0.25">
      <c r="A26" s="28" t="s">
        <v>28</v>
      </c>
      <c r="B26" s="21" t="s">
        <v>19</v>
      </c>
      <c r="C26" s="34">
        <v>29082660</v>
      </c>
      <c r="D26" s="34">
        <v>28235969</v>
      </c>
      <c r="E26" s="37">
        <v>40925649</v>
      </c>
      <c r="F26" s="39">
        <v>22323481</v>
      </c>
      <c r="G26" s="34">
        <v>22323481</v>
      </c>
      <c r="H26" s="37">
        <v>22323481</v>
      </c>
      <c r="I26" s="41">
        <v>9491068</v>
      </c>
      <c r="J26" s="39">
        <v>23439655</v>
      </c>
      <c r="K26" s="34">
        <v>24611638</v>
      </c>
      <c r="L26" s="37">
        <v>26088336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121050</v>
      </c>
      <c r="D29" s="34">
        <v>2120057</v>
      </c>
      <c r="E29" s="37">
        <v>-2099319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41752649</v>
      </c>
      <c r="D30" s="34">
        <v>267690961</v>
      </c>
      <c r="E30" s="37">
        <v>114834361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3658150631</v>
      </c>
      <c r="D32" s="52">
        <f t="shared" ref="D32:L32" si="0">SUM(D6:D19)+SUM(D21:D31)</f>
        <v>4030629607</v>
      </c>
      <c r="E32" s="53">
        <f t="shared" si="0"/>
        <v>4169977110</v>
      </c>
      <c r="F32" s="54">
        <f t="shared" si="0"/>
        <v>4945302348</v>
      </c>
      <c r="G32" s="52">
        <f t="shared" si="0"/>
        <v>4935691964</v>
      </c>
      <c r="H32" s="55">
        <f t="shared" si="0"/>
        <v>4935691964</v>
      </c>
      <c r="I32" s="56">
        <f t="shared" si="0"/>
        <v>4411788988</v>
      </c>
      <c r="J32" s="57">
        <f t="shared" si="0"/>
        <v>5302511078</v>
      </c>
      <c r="K32" s="52">
        <f t="shared" si="0"/>
        <v>5734409496</v>
      </c>
      <c r="L32" s="53">
        <f t="shared" si="0"/>
        <v>6198684351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973200315</v>
      </c>
      <c r="D34" s="34">
        <v>1026750373</v>
      </c>
      <c r="E34" s="37">
        <v>1072016211</v>
      </c>
      <c r="F34" s="38">
        <v>1258954173</v>
      </c>
      <c r="G34" s="34">
        <v>1153394575</v>
      </c>
      <c r="H34" s="40">
        <v>1153394575</v>
      </c>
      <c r="I34" s="41">
        <v>1060680201</v>
      </c>
      <c r="J34" s="39">
        <v>1341146666</v>
      </c>
      <c r="K34" s="34">
        <v>1406048911</v>
      </c>
      <c r="L34" s="37">
        <v>1495598750</v>
      </c>
    </row>
    <row r="35" spans="1:12" ht="13.5" x14ac:dyDescent="0.25">
      <c r="A35" s="28" t="s">
        <v>49</v>
      </c>
      <c r="B35" s="21" t="s">
        <v>19</v>
      </c>
      <c r="C35" s="34">
        <v>38692456</v>
      </c>
      <c r="D35" s="34">
        <v>39349489</v>
      </c>
      <c r="E35" s="37">
        <v>41383620</v>
      </c>
      <c r="F35" s="38">
        <v>43513578</v>
      </c>
      <c r="G35" s="34">
        <v>44895981</v>
      </c>
      <c r="H35" s="40">
        <v>44895981</v>
      </c>
      <c r="I35" s="41">
        <v>43877143</v>
      </c>
      <c r="J35" s="39">
        <v>47455054</v>
      </c>
      <c r="K35" s="34">
        <v>50112534</v>
      </c>
      <c r="L35" s="37">
        <v>52868725</v>
      </c>
    </row>
    <row r="36" spans="1:12" ht="13.5" x14ac:dyDescent="0.25">
      <c r="A36" s="28" t="s">
        <v>50</v>
      </c>
      <c r="B36" s="21" t="s">
        <v>22</v>
      </c>
      <c r="C36" s="34">
        <v>765100660</v>
      </c>
      <c r="D36" s="34">
        <v>878180154</v>
      </c>
      <c r="E36" s="37">
        <v>856611259</v>
      </c>
      <c r="F36" s="39">
        <v>1162129938</v>
      </c>
      <c r="G36" s="34">
        <v>1153686894</v>
      </c>
      <c r="H36" s="37">
        <v>1153686894</v>
      </c>
      <c r="I36" s="41">
        <v>1018199334</v>
      </c>
      <c r="J36" s="39">
        <v>1303666190</v>
      </c>
      <c r="K36" s="34">
        <v>1473142795</v>
      </c>
      <c r="L36" s="37">
        <v>1664651358</v>
      </c>
    </row>
    <row r="37" spans="1:12" ht="13.5" x14ac:dyDescent="0.25">
      <c r="A37" s="28" t="s">
        <v>51</v>
      </c>
      <c r="B37" s="21" t="s">
        <v>52</v>
      </c>
      <c r="C37" s="34">
        <v>261505506</v>
      </c>
      <c r="D37" s="34">
        <v>254051863</v>
      </c>
      <c r="E37" s="37">
        <v>225856711</v>
      </c>
      <c r="F37" s="39">
        <v>336483400</v>
      </c>
      <c r="G37" s="34">
        <v>314541600</v>
      </c>
      <c r="H37" s="37">
        <v>314541600</v>
      </c>
      <c r="I37" s="41">
        <v>221904412</v>
      </c>
      <c r="J37" s="39">
        <v>328513174</v>
      </c>
      <c r="K37" s="34">
        <v>363219796</v>
      </c>
      <c r="L37" s="37">
        <v>381378662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272219994</v>
      </c>
      <c r="G38" s="34">
        <v>154124159</v>
      </c>
      <c r="H38" s="40">
        <v>154124159</v>
      </c>
      <c r="I38" s="41">
        <v>0</v>
      </c>
      <c r="J38" s="39">
        <v>162446864</v>
      </c>
      <c r="K38" s="34">
        <v>170731654</v>
      </c>
      <c r="L38" s="37">
        <v>179268236</v>
      </c>
    </row>
    <row r="39" spans="1:12" ht="13.5" x14ac:dyDescent="0.25">
      <c r="A39" s="28" t="s">
        <v>55</v>
      </c>
      <c r="B39" s="21" t="s">
        <v>19</v>
      </c>
      <c r="C39" s="34">
        <v>961689014</v>
      </c>
      <c r="D39" s="34">
        <v>784229996</v>
      </c>
      <c r="E39" s="37">
        <v>754314910</v>
      </c>
      <c r="F39" s="39">
        <v>272219995</v>
      </c>
      <c r="G39" s="34">
        <v>272219995</v>
      </c>
      <c r="H39" s="37">
        <v>272219995</v>
      </c>
      <c r="I39" s="41">
        <v>1280636256</v>
      </c>
      <c r="J39" s="39">
        <v>386919866</v>
      </c>
      <c r="K39" s="34">
        <v>453359082</v>
      </c>
      <c r="L39" s="37">
        <v>497570724</v>
      </c>
    </row>
    <row r="40" spans="1:12" ht="13.5" x14ac:dyDescent="0.25">
      <c r="A40" s="28" t="s">
        <v>28</v>
      </c>
      <c r="B40" s="21" t="s">
        <v>19</v>
      </c>
      <c r="C40" s="34">
        <v>61770412</v>
      </c>
      <c r="D40" s="34">
        <v>59736932</v>
      </c>
      <c r="E40" s="37">
        <v>57837288</v>
      </c>
      <c r="F40" s="38">
        <v>44535419</v>
      </c>
      <c r="G40" s="34">
        <v>40535419</v>
      </c>
      <c r="H40" s="40">
        <v>40535419</v>
      </c>
      <c r="I40" s="41">
        <v>39835654</v>
      </c>
      <c r="J40" s="39">
        <v>42724330</v>
      </c>
      <c r="K40" s="34">
        <v>44903271</v>
      </c>
      <c r="L40" s="37">
        <v>47148438</v>
      </c>
    </row>
    <row r="41" spans="1:12" ht="13.5" x14ac:dyDescent="0.25">
      <c r="A41" s="28" t="s">
        <v>56</v>
      </c>
      <c r="B41" s="21" t="s">
        <v>19</v>
      </c>
      <c r="C41" s="34">
        <v>870837044</v>
      </c>
      <c r="D41" s="34">
        <v>1004312682</v>
      </c>
      <c r="E41" s="37">
        <v>840315344</v>
      </c>
      <c r="F41" s="38">
        <v>839992407</v>
      </c>
      <c r="G41" s="34">
        <v>926149365</v>
      </c>
      <c r="H41" s="40">
        <v>926149365</v>
      </c>
      <c r="I41" s="41">
        <v>897354361</v>
      </c>
      <c r="J41" s="39">
        <v>978409030</v>
      </c>
      <c r="K41" s="34">
        <v>1032606714</v>
      </c>
      <c r="L41" s="37">
        <v>1085286323</v>
      </c>
    </row>
    <row r="42" spans="1:12" ht="13.5" x14ac:dyDescent="0.25">
      <c r="A42" s="28" t="s">
        <v>57</v>
      </c>
      <c r="B42" s="21" t="s">
        <v>19</v>
      </c>
      <c r="C42" s="34">
        <v>66558354</v>
      </c>
      <c r="D42" s="34">
        <v>45240000</v>
      </c>
      <c r="E42" s="37">
        <v>9671404</v>
      </c>
      <c r="F42" s="39">
        <v>11621700</v>
      </c>
      <c r="G42" s="34">
        <v>16021700</v>
      </c>
      <c r="H42" s="37">
        <v>16021700</v>
      </c>
      <c r="I42" s="41">
        <v>15479999</v>
      </c>
      <c r="J42" s="39">
        <v>10480000</v>
      </c>
      <c r="K42" s="34">
        <v>10480000</v>
      </c>
      <c r="L42" s="37">
        <v>10480000</v>
      </c>
    </row>
    <row r="43" spans="1:12" ht="13.5" x14ac:dyDescent="0.25">
      <c r="A43" s="28" t="s">
        <v>58</v>
      </c>
      <c r="B43" s="21" t="s">
        <v>19</v>
      </c>
      <c r="C43" s="34">
        <v>154120011</v>
      </c>
      <c r="D43" s="34">
        <v>199542544</v>
      </c>
      <c r="E43" s="37">
        <v>324015241</v>
      </c>
      <c r="F43" s="38">
        <v>0</v>
      </c>
      <c r="G43" s="34">
        <v>118095834</v>
      </c>
      <c r="H43" s="40">
        <v>118095834</v>
      </c>
      <c r="I43" s="41">
        <v>360487107</v>
      </c>
      <c r="J43" s="39">
        <v>124473010</v>
      </c>
      <c r="K43" s="34">
        <v>130821131</v>
      </c>
      <c r="L43" s="37">
        <v>137362190</v>
      </c>
    </row>
    <row r="44" spans="1:12" ht="13.5" x14ac:dyDescent="0.25">
      <c r="A44" s="28" t="s">
        <v>59</v>
      </c>
      <c r="B44" s="21" t="s">
        <v>19</v>
      </c>
      <c r="C44" s="34">
        <v>217045639</v>
      </c>
      <c r="D44" s="34">
        <v>239559782</v>
      </c>
      <c r="E44" s="37">
        <v>258345309</v>
      </c>
      <c r="F44" s="39">
        <v>308363113</v>
      </c>
      <c r="G44" s="34">
        <v>389682559</v>
      </c>
      <c r="H44" s="37">
        <v>389682559</v>
      </c>
      <c r="I44" s="41">
        <v>341323661</v>
      </c>
      <c r="J44" s="39">
        <v>413978771</v>
      </c>
      <c r="K44" s="34">
        <v>433657572</v>
      </c>
      <c r="L44" s="37">
        <v>455360346</v>
      </c>
    </row>
    <row r="45" spans="1:12" ht="13.5" x14ac:dyDescent="0.25">
      <c r="A45" s="28" t="s">
        <v>60</v>
      </c>
      <c r="B45" s="21" t="s">
        <v>19</v>
      </c>
      <c r="C45" s="34">
        <v>845807</v>
      </c>
      <c r="D45" s="34">
        <v>70407620</v>
      </c>
      <c r="E45" s="37">
        <v>580910420</v>
      </c>
      <c r="F45" s="38">
        <v>0</v>
      </c>
      <c r="G45" s="34">
        <v>0</v>
      </c>
      <c r="H45" s="37">
        <v>0</v>
      </c>
      <c r="I45" s="41">
        <v>-7268845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13377561</v>
      </c>
      <c r="D46" s="34">
        <v>400473678</v>
      </c>
      <c r="E46" s="37">
        <v>88136885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4384742779</v>
      </c>
      <c r="D47" s="52">
        <f t="shared" ref="D47:L47" si="1">SUM(D34:D46)</f>
        <v>5001835113</v>
      </c>
      <c r="E47" s="53">
        <f t="shared" si="1"/>
        <v>5109414602</v>
      </c>
      <c r="F47" s="54">
        <f t="shared" si="1"/>
        <v>4550033717</v>
      </c>
      <c r="G47" s="52">
        <f t="shared" si="1"/>
        <v>4583348081</v>
      </c>
      <c r="H47" s="53">
        <f t="shared" si="1"/>
        <v>4583348081</v>
      </c>
      <c r="I47" s="56">
        <f t="shared" si="1"/>
        <v>5272509283</v>
      </c>
      <c r="J47" s="57">
        <f t="shared" si="1"/>
        <v>5140212955</v>
      </c>
      <c r="K47" s="52">
        <f t="shared" si="1"/>
        <v>5569083460</v>
      </c>
      <c r="L47" s="53">
        <f t="shared" si="1"/>
        <v>6006973752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-726592148</v>
      </c>
      <c r="D48" s="61">
        <f t="shared" si="2"/>
        <v>-971205506</v>
      </c>
      <c r="E48" s="62">
        <f t="shared" si="2"/>
        <v>-939437492</v>
      </c>
      <c r="F48" s="63">
        <f t="shared" si="2"/>
        <v>395268631</v>
      </c>
      <c r="G48" s="61">
        <f t="shared" si="2"/>
        <v>352343883</v>
      </c>
      <c r="H48" s="62">
        <f t="shared" si="2"/>
        <v>352343883</v>
      </c>
      <c r="I48" s="64">
        <f t="shared" si="2"/>
        <v>-860720295</v>
      </c>
      <c r="J48" s="65">
        <f t="shared" si="2"/>
        <v>162298123</v>
      </c>
      <c r="K48" s="61">
        <f t="shared" si="2"/>
        <v>165326036</v>
      </c>
      <c r="L48" s="62">
        <f t="shared" si="2"/>
        <v>191710599</v>
      </c>
    </row>
    <row r="49" spans="1:12" ht="25.5" x14ac:dyDescent="0.25">
      <c r="A49" s="66" t="s">
        <v>64</v>
      </c>
      <c r="B49" s="21" t="s">
        <v>65</v>
      </c>
      <c r="C49" s="34">
        <v>764992915</v>
      </c>
      <c r="D49" s="34">
        <v>655398170</v>
      </c>
      <c r="E49" s="37">
        <v>612012650</v>
      </c>
      <c r="F49" s="39">
        <v>705104517</v>
      </c>
      <c r="G49" s="34">
        <v>679678461</v>
      </c>
      <c r="H49" s="37">
        <v>679678461</v>
      </c>
      <c r="I49" s="41">
        <v>758876173</v>
      </c>
      <c r="J49" s="39">
        <v>708358003</v>
      </c>
      <c r="K49" s="34">
        <v>644576361</v>
      </c>
      <c r="L49" s="37">
        <v>799694290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576297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38400767</v>
      </c>
      <c r="D51" s="68">
        <f t="shared" si="3"/>
        <v>-315807336</v>
      </c>
      <c r="E51" s="69">
        <f t="shared" si="3"/>
        <v>-326848545</v>
      </c>
      <c r="F51" s="70">
        <f t="shared" si="3"/>
        <v>1100373148</v>
      </c>
      <c r="G51" s="68">
        <f t="shared" si="3"/>
        <v>1032022344</v>
      </c>
      <c r="H51" s="69">
        <f t="shared" si="3"/>
        <v>1032022344</v>
      </c>
      <c r="I51" s="71">
        <f t="shared" si="3"/>
        <v>-101844122</v>
      </c>
      <c r="J51" s="72">
        <f t="shared" si="3"/>
        <v>870656126</v>
      </c>
      <c r="K51" s="68">
        <f t="shared" si="3"/>
        <v>809902397</v>
      </c>
      <c r="L51" s="69">
        <f t="shared" si="3"/>
        <v>991404889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38400767</v>
      </c>
      <c r="D53" s="79">
        <f t="shared" ref="D53:L53" si="4">+D51-D52</f>
        <v>-315807336</v>
      </c>
      <c r="E53" s="80">
        <f t="shared" si="4"/>
        <v>-326848545</v>
      </c>
      <c r="F53" s="81">
        <f t="shared" si="4"/>
        <v>1100373148</v>
      </c>
      <c r="G53" s="79">
        <f t="shared" si="4"/>
        <v>1032022344</v>
      </c>
      <c r="H53" s="80">
        <f t="shared" si="4"/>
        <v>1032022344</v>
      </c>
      <c r="I53" s="82">
        <f t="shared" si="4"/>
        <v>-101844122</v>
      </c>
      <c r="J53" s="83">
        <f t="shared" si="4"/>
        <v>870656126</v>
      </c>
      <c r="K53" s="79">
        <f t="shared" si="4"/>
        <v>809902397</v>
      </c>
      <c r="L53" s="80">
        <f t="shared" si="4"/>
        <v>991404889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38400767</v>
      </c>
      <c r="D56" s="68">
        <f t="shared" ref="D56:L56" si="5">SUM(D53:D55)</f>
        <v>-315807336</v>
      </c>
      <c r="E56" s="69">
        <f t="shared" si="5"/>
        <v>-326848545</v>
      </c>
      <c r="F56" s="70">
        <f t="shared" si="5"/>
        <v>1100373148</v>
      </c>
      <c r="G56" s="68">
        <f t="shared" si="5"/>
        <v>1032022344</v>
      </c>
      <c r="H56" s="69">
        <f t="shared" si="5"/>
        <v>1032022344</v>
      </c>
      <c r="I56" s="71">
        <f t="shared" si="5"/>
        <v>-101844122</v>
      </c>
      <c r="J56" s="72">
        <f t="shared" si="5"/>
        <v>870656126</v>
      </c>
      <c r="K56" s="68">
        <f t="shared" si="5"/>
        <v>809902397</v>
      </c>
      <c r="L56" s="69">
        <f t="shared" si="5"/>
        <v>991404889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38400767</v>
      </c>
      <c r="D59" s="87">
        <f t="shared" ref="D59:L59" si="6">SUM(D56:D58)</f>
        <v>-315807336</v>
      </c>
      <c r="E59" s="88">
        <f t="shared" si="6"/>
        <v>-326848545</v>
      </c>
      <c r="F59" s="89">
        <f t="shared" si="6"/>
        <v>1100373148</v>
      </c>
      <c r="G59" s="87">
        <f t="shared" si="6"/>
        <v>1032022344</v>
      </c>
      <c r="H59" s="90">
        <f t="shared" si="6"/>
        <v>1032022344</v>
      </c>
      <c r="I59" s="91">
        <f t="shared" si="6"/>
        <v>-101844122</v>
      </c>
      <c r="J59" s="92">
        <f t="shared" si="6"/>
        <v>870656126</v>
      </c>
      <c r="K59" s="87">
        <f t="shared" si="6"/>
        <v>809902397</v>
      </c>
      <c r="L59" s="88">
        <f t="shared" si="6"/>
        <v>991404889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327</v>
      </c>
      <c r="E7" s="30">
        <v>344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-1753</v>
      </c>
      <c r="E8" s="30">
        <v>0</v>
      </c>
      <c r="F8" s="31">
        <v>0</v>
      </c>
      <c r="G8" s="29">
        <v>0</v>
      </c>
      <c r="H8" s="32">
        <v>0</v>
      </c>
      <c r="I8" s="30">
        <v>3848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6433333</v>
      </c>
      <c r="D9" s="29">
        <v>5814240</v>
      </c>
      <c r="E9" s="30">
        <v>6802698</v>
      </c>
      <c r="F9" s="31">
        <v>7500107</v>
      </c>
      <c r="G9" s="29">
        <v>7503107</v>
      </c>
      <c r="H9" s="32">
        <v>7503107</v>
      </c>
      <c r="I9" s="30">
        <v>7415357</v>
      </c>
      <c r="J9" s="33">
        <v>7870758</v>
      </c>
      <c r="K9" s="29">
        <v>8232815</v>
      </c>
      <c r="L9" s="32">
        <v>8611524</v>
      </c>
    </row>
    <row r="10" spans="1:12" ht="13.5" x14ac:dyDescent="0.25">
      <c r="A10" s="28" t="s">
        <v>26</v>
      </c>
      <c r="B10" s="21" t="s">
        <v>19</v>
      </c>
      <c r="C10" s="29">
        <v>295520</v>
      </c>
      <c r="D10" s="29">
        <v>492836</v>
      </c>
      <c r="E10" s="30">
        <v>407315</v>
      </c>
      <c r="F10" s="31">
        <v>199931548</v>
      </c>
      <c r="G10" s="29">
        <v>199682691</v>
      </c>
      <c r="H10" s="32">
        <v>199682691</v>
      </c>
      <c r="I10" s="30">
        <v>747047</v>
      </c>
      <c r="J10" s="33">
        <v>206595839</v>
      </c>
      <c r="K10" s="29">
        <v>224348621</v>
      </c>
      <c r="L10" s="32">
        <v>298714573</v>
      </c>
    </row>
    <row r="11" spans="1:12" ht="13.5" x14ac:dyDescent="0.25">
      <c r="A11" s="28" t="s">
        <v>27</v>
      </c>
      <c r="B11" s="21" t="s">
        <v>19</v>
      </c>
      <c r="C11" s="29">
        <v>37123861</v>
      </c>
      <c r="D11" s="29">
        <v>41129068</v>
      </c>
      <c r="E11" s="30">
        <v>40804913</v>
      </c>
      <c r="F11" s="31">
        <v>47097552</v>
      </c>
      <c r="G11" s="29">
        <v>47097552</v>
      </c>
      <c r="H11" s="32">
        <v>47097552</v>
      </c>
      <c r="I11" s="30">
        <v>6609246</v>
      </c>
      <c r="J11" s="33">
        <v>49405332</v>
      </c>
      <c r="K11" s="29">
        <v>51677977</v>
      </c>
      <c r="L11" s="32">
        <v>54055164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3873551</v>
      </c>
      <c r="D13" s="29">
        <v>3569119</v>
      </c>
      <c r="E13" s="30">
        <v>4410929</v>
      </c>
      <c r="F13" s="31">
        <v>4072138</v>
      </c>
      <c r="G13" s="29">
        <v>6070650</v>
      </c>
      <c r="H13" s="32">
        <v>6070650</v>
      </c>
      <c r="I13" s="30">
        <v>4896966</v>
      </c>
      <c r="J13" s="33">
        <v>6368112</v>
      </c>
      <c r="K13" s="29">
        <v>6661045</v>
      </c>
      <c r="L13" s="32">
        <v>6967453</v>
      </c>
    </row>
    <row r="14" spans="1:12" ht="13.5" x14ac:dyDescent="0.25">
      <c r="A14" s="28" t="s">
        <v>30</v>
      </c>
      <c r="B14" s="21" t="s">
        <v>19</v>
      </c>
      <c r="C14" s="29">
        <v>8578789</v>
      </c>
      <c r="D14" s="29">
        <v>12812682</v>
      </c>
      <c r="E14" s="30">
        <v>25809993</v>
      </c>
      <c r="F14" s="31">
        <v>27556714</v>
      </c>
      <c r="G14" s="29">
        <v>43273697</v>
      </c>
      <c r="H14" s="32">
        <v>43273697</v>
      </c>
      <c r="I14" s="30">
        <v>40188584</v>
      </c>
      <c r="J14" s="33">
        <v>45394108</v>
      </c>
      <c r="K14" s="29">
        <v>47482237</v>
      </c>
      <c r="L14" s="32">
        <v>49666420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270633</v>
      </c>
      <c r="D17" s="34">
        <v>675700</v>
      </c>
      <c r="E17" s="37">
        <v>397272</v>
      </c>
      <c r="F17" s="39">
        <v>351708</v>
      </c>
      <c r="G17" s="34">
        <v>378115</v>
      </c>
      <c r="H17" s="37">
        <v>378115</v>
      </c>
      <c r="I17" s="40">
        <v>269156</v>
      </c>
      <c r="J17" s="39">
        <v>396642</v>
      </c>
      <c r="K17" s="34">
        <v>414889</v>
      </c>
      <c r="L17" s="37">
        <v>433974</v>
      </c>
    </row>
    <row r="18" spans="1:12" ht="13.5" x14ac:dyDescent="0.25">
      <c r="A18" s="28" t="s">
        <v>34</v>
      </c>
      <c r="B18" s="21" t="s">
        <v>19</v>
      </c>
      <c r="C18" s="34">
        <v>22</v>
      </c>
      <c r="D18" s="34">
        <v>41</v>
      </c>
      <c r="E18" s="37">
        <v>0</v>
      </c>
      <c r="F18" s="39">
        <v>4984</v>
      </c>
      <c r="G18" s="34">
        <v>4984</v>
      </c>
      <c r="H18" s="37">
        <v>4984</v>
      </c>
      <c r="I18" s="41">
        <v>3115</v>
      </c>
      <c r="J18" s="39">
        <v>5228</v>
      </c>
      <c r="K18" s="34">
        <v>5469</v>
      </c>
      <c r="L18" s="37">
        <v>5720</v>
      </c>
    </row>
    <row r="19" spans="1:12" ht="13.5" x14ac:dyDescent="0.25">
      <c r="A19" s="28" t="s">
        <v>35</v>
      </c>
      <c r="B19" s="21" t="s">
        <v>19</v>
      </c>
      <c r="C19" s="34">
        <v>245340</v>
      </c>
      <c r="D19" s="34">
        <v>16334850</v>
      </c>
      <c r="E19" s="37">
        <v>2874133</v>
      </c>
      <c r="F19" s="39">
        <v>20007982</v>
      </c>
      <c r="G19" s="34">
        <v>1896022</v>
      </c>
      <c r="H19" s="37">
        <v>1896022</v>
      </c>
      <c r="I19" s="41">
        <v>1390164</v>
      </c>
      <c r="J19" s="39">
        <v>21988925</v>
      </c>
      <c r="K19" s="34">
        <v>2080420</v>
      </c>
      <c r="L19" s="37">
        <v>2176120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31750278</v>
      </c>
      <c r="D21" s="34">
        <v>30520670</v>
      </c>
      <c r="E21" s="37">
        <v>38965082</v>
      </c>
      <c r="F21" s="39">
        <v>39459996</v>
      </c>
      <c r="G21" s="34">
        <v>43011393</v>
      </c>
      <c r="H21" s="37">
        <v>43011393</v>
      </c>
      <c r="I21" s="41">
        <v>43106833</v>
      </c>
      <c r="J21" s="39">
        <v>41393536</v>
      </c>
      <c r="K21" s="34">
        <v>43297640</v>
      </c>
      <c r="L21" s="37">
        <v>45289330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5781228</v>
      </c>
      <c r="D23" s="34">
        <v>2010550</v>
      </c>
      <c r="E23" s="37">
        <v>686759</v>
      </c>
      <c r="F23" s="39">
        <v>12703188</v>
      </c>
      <c r="G23" s="34">
        <v>752432</v>
      </c>
      <c r="H23" s="37">
        <v>752432</v>
      </c>
      <c r="I23" s="41">
        <v>116598</v>
      </c>
      <c r="J23" s="39">
        <v>789301</v>
      </c>
      <c r="K23" s="34">
        <v>825609</v>
      </c>
      <c r="L23" s="37">
        <v>863587</v>
      </c>
    </row>
    <row r="24" spans="1:12" ht="13.5" x14ac:dyDescent="0.25">
      <c r="A24" s="28" t="s">
        <v>40</v>
      </c>
      <c r="B24" s="21" t="s">
        <v>19</v>
      </c>
      <c r="C24" s="34">
        <v>654</v>
      </c>
      <c r="D24" s="34">
        <v>686</v>
      </c>
      <c r="E24" s="37">
        <v>592</v>
      </c>
      <c r="F24" s="39">
        <v>1720</v>
      </c>
      <c r="G24" s="34">
        <v>1720</v>
      </c>
      <c r="H24" s="37">
        <v>1720</v>
      </c>
      <c r="I24" s="41">
        <v>498</v>
      </c>
      <c r="J24" s="39">
        <v>1804</v>
      </c>
      <c r="K24" s="34">
        <v>1887</v>
      </c>
      <c r="L24" s="37">
        <v>1974</v>
      </c>
    </row>
    <row r="25" spans="1:12" ht="13.5" x14ac:dyDescent="0.25">
      <c r="A25" s="28" t="s">
        <v>41</v>
      </c>
      <c r="B25" s="21" t="s">
        <v>19</v>
      </c>
      <c r="C25" s="34">
        <v>322418846</v>
      </c>
      <c r="D25" s="34">
        <v>279614761</v>
      </c>
      <c r="E25" s="37">
        <v>304329701</v>
      </c>
      <c r="F25" s="39">
        <v>339638763</v>
      </c>
      <c r="G25" s="34">
        <v>338448898</v>
      </c>
      <c r="H25" s="37">
        <v>338448898</v>
      </c>
      <c r="I25" s="41">
        <v>321887131</v>
      </c>
      <c r="J25" s="39">
        <v>340962898</v>
      </c>
      <c r="K25" s="34">
        <v>341119000</v>
      </c>
      <c r="L25" s="37">
        <v>328497000</v>
      </c>
    </row>
    <row r="26" spans="1:12" ht="13.5" x14ac:dyDescent="0.25">
      <c r="A26" s="28" t="s">
        <v>28</v>
      </c>
      <c r="B26" s="21" t="s">
        <v>19</v>
      </c>
      <c r="C26" s="34">
        <v>12791733</v>
      </c>
      <c r="D26" s="34">
        <v>14209575</v>
      </c>
      <c r="E26" s="37">
        <v>16946132</v>
      </c>
      <c r="F26" s="39">
        <v>15325731</v>
      </c>
      <c r="G26" s="34">
        <v>16956414</v>
      </c>
      <c r="H26" s="37">
        <v>16956414</v>
      </c>
      <c r="I26" s="41">
        <v>17139138</v>
      </c>
      <c r="J26" s="39">
        <v>17787278</v>
      </c>
      <c r="K26" s="34">
        <v>18605493</v>
      </c>
      <c r="L26" s="37">
        <v>19461346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2866000</v>
      </c>
      <c r="D29" s="34">
        <v>6339723</v>
      </c>
      <c r="E29" s="37">
        <v>3912033</v>
      </c>
      <c r="F29" s="39">
        <v>73710</v>
      </c>
      <c r="G29" s="34">
        <v>473710</v>
      </c>
      <c r="H29" s="37">
        <v>473710</v>
      </c>
      <c r="I29" s="41">
        <v>0</v>
      </c>
      <c r="J29" s="39">
        <v>496922</v>
      </c>
      <c r="K29" s="34">
        <v>519780</v>
      </c>
      <c r="L29" s="37">
        <v>543690</v>
      </c>
    </row>
    <row r="30" spans="1:12" ht="13.5" x14ac:dyDescent="0.25">
      <c r="A30" s="28" t="s">
        <v>44</v>
      </c>
      <c r="B30" s="21" t="s">
        <v>19</v>
      </c>
      <c r="C30" s="34">
        <v>1379869</v>
      </c>
      <c r="D30" s="34">
        <v>223</v>
      </c>
      <c r="E30" s="37">
        <v>3595</v>
      </c>
      <c r="F30" s="38">
        <v>0</v>
      </c>
      <c r="G30" s="34">
        <v>0</v>
      </c>
      <c r="H30" s="37">
        <v>0</v>
      </c>
      <c r="I30" s="41">
        <v>27572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433809657</v>
      </c>
      <c r="D32" s="52">
        <f t="shared" ref="D32:L32" si="0">SUM(D6:D19)+SUM(D21:D31)</f>
        <v>413523298</v>
      </c>
      <c r="E32" s="53">
        <f t="shared" si="0"/>
        <v>446351491</v>
      </c>
      <c r="F32" s="54">
        <f t="shared" si="0"/>
        <v>713725841</v>
      </c>
      <c r="G32" s="52">
        <f t="shared" si="0"/>
        <v>705551385</v>
      </c>
      <c r="H32" s="55">
        <f t="shared" si="0"/>
        <v>705551385</v>
      </c>
      <c r="I32" s="56">
        <f t="shared" si="0"/>
        <v>443801253</v>
      </c>
      <c r="J32" s="57">
        <f t="shared" si="0"/>
        <v>739456683</v>
      </c>
      <c r="K32" s="52">
        <f t="shared" si="0"/>
        <v>745272882</v>
      </c>
      <c r="L32" s="53">
        <f t="shared" si="0"/>
        <v>815287875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96320178</v>
      </c>
      <c r="D34" s="34">
        <v>92327465</v>
      </c>
      <c r="E34" s="37">
        <v>99656342</v>
      </c>
      <c r="F34" s="38">
        <v>142196313</v>
      </c>
      <c r="G34" s="34">
        <v>124571273</v>
      </c>
      <c r="H34" s="40">
        <v>124571273</v>
      </c>
      <c r="I34" s="41">
        <v>98332657</v>
      </c>
      <c r="J34" s="39">
        <v>153340303</v>
      </c>
      <c r="K34" s="34">
        <v>158451767</v>
      </c>
      <c r="L34" s="37">
        <v>165643961</v>
      </c>
    </row>
    <row r="35" spans="1:12" ht="13.5" x14ac:dyDescent="0.25">
      <c r="A35" s="28" t="s">
        <v>49</v>
      </c>
      <c r="B35" s="21" t="s">
        <v>19</v>
      </c>
      <c r="C35" s="34">
        <v>22365273</v>
      </c>
      <c r="D35" s="34">
        <v>22406930</v>
      </c>
      <c r="E35" s="37">
        <v>23103443</v>
      </c>
      <c r="F35" s="38">
        <v>23603450</v>
      </c>
      <c r="G35" s="34">
        <v>23702228</v>
      </c>
      <c r="H35" s="40">
        <v>23702228</v>
      </c>
      <c r="I35" s="41">
        <v>24039506</v>
      </c>
      <c r="J35" s="39">
        <v>24863637</v>
      </c>
      <c r="K35" s="34">
        <v>26007365</v>
      </c>
      <c r="L35" s="37">
        <v>27203703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2432371</v>
      </c>
      <c r="D37" s="34">
        <v>1836302</v>
      </c>
      <c r="E37" s="37">
        <v>1892656</v>
      </c>
      <c r="F37" s="39">
        <v>9346042</v>
      </c>
      <c r="G37" s="34">
        <v>7079242</v>
      </c>
      <c r="H37" s="37">
        <v>7079242</v>
      </c>
      <c r="I37" s="41">
        <v>1675166</v>
      </c>
      <c r="J37" s="39">
        <v>13757825</v>
      </c>
      <c r="K37" s="34">
        <v>14404528</v>
      </c>
      <c r="L37" s="37">
        <v>15329441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30573635</v>
      </c>
      <c r="D39" s="34">
        <v>29524421</v>
      </c>
      <c r="E39" s="37">
        <v>30575537</v>
      </c>
      <c r="F39" s="39">
        <v>39698037</v>
      </c>
      <c r="G39" s="34">
        <v>66414385</v>
      </c>
      <c r="H39" s="37">
        <v>66414385</v>
      </c>
      <c r="I39" s="41">
        <v>30393286</v>
      </c>
      <c r="J39" s="39">
        <v>41643241</v>
      </c>
      <c r="K39" s="34">
        <v>43558831</v>
      </c>
      <c r="L39" s="37">
        <v>45562538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52650</v>
      </c>
      <c r="G40" s="34">
        <v>852650</v>
      </c>
      <c r="H40" s="40">
        <v>852650</v>
      </c>
      <c r="I40" s="41">
        <v>0</v>
      </c>
      <c r="J40" s="39">
        <v>894430</v>
      </c>
      <c r="K40" s="34">
        <v>935574</v>
      </c>
      <c r="L40" s="37">
        <v>978610</v>
      </c>
    </row>
    <row r="41" spans="1:12" ht="13.5" x14ac:dyDescent="0.25">
      <c r="A41" s="28" t="s">
        <v>56</v>
      </c>
      <c r="B41" s="21" t="s">
        <v>19</v>
      </c>
      <c r="C41" s="34">
        <v>49270859</v>
      </c>
      <c r="D41" s="34">
        <v>51094339</v>
      </c>
      <c r="E41" s="37">
        <v>56854983</v>
      </c>
      <c r="F41" s="38">
        <v>110885238</v>
      </c>
      <c r="G41" s="34">
        <v>181876619</v>
      </c>
      <c r="H41" s="40">
        <v>181876619</v>
      </c>
      <c r="I41" s="41">
        <v>42486540</v>
      </c>
      <c r="J41" s="39">
        <v>152732719</v>
      </c>
      <c r="K41" s="34">
        <v>143999249</v>
      </c>
      <c r="L41" s="37">
        <v>130611603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54425401</v>
      </c>
      <c r="D43" s="34">
        <v>150877228</v>
      </c>
      <c r="E43" s="37">
        <v>94390343</v>
      </c>
      <c r="F43" s="38">
        <v>87043801</v>
      </c>
      <c r="G43" s="34">
        <v>170588483</v>
      </c>
      <c r="H43" s="40">
        <v>170588483</v>
      </c>
      <c r="I43" s="41">
        <v>37391428</v>
      </c>
      <c r="J43" s="39">
        <v>91308948</v>
      </c>
      <c r="K43" s="34">
        <v>95509158</v>
      </c>
      <c r="L43" s="37">
        <v>99902580</v>
      </c>
    </row>
    <row r="44" spans="1:12" ht="13.5" x14ac:dyDescent="0.25">
      <c r="A44" s="28" t="s">
        <v>59</v>
      </c>
      <c r="B44" s="21" t="s">
        <v>19</v>
      </c>
      <c r="C44" s="34">
        <v>40766119</v>
      </c>
      <c r="D44" s="34">
        <v>46283423</v>
      </c>
      <c r="E44" s="37">
        <v>58039899</v>
      </c>
      <c r="F44" s="39">
        <v>65353081</v>
      </c>
      <c r="G44" s="34">
        <v>77767079</v>
      </c>
      <c r="H44" s="37">
        <v>77767079</v>
      </c>
      <c r="I44" s="41">
        <v>53904876</v>
      </c>
      <c r="J44" s="39">
        <v>81601082</v>
      </c>
      <c r="K44" s="34">
        <v>84943248</v>
      </c>
      <c r="L44" s="37">
        <v>89329747</v>
      </c>
    </row>
    <row r="45" spans="1:12" ht="13.5" x14ac:dyDescent="0.25">
      <c r="A45" s="28" t="s">
        <v>60</v>
      </c>
      <c r="B45" s="21" t="s">
        <v>19</v>
      </c>
      <c r="C45" s="34">
        <v>237113938</v>
      </c>
      <c r="D45" s="34">
        <v>5937771</v>
      </c>
      <c r="E45" s="37">
        <v>5544865</v>
      </c>
      <c r="F45" s="38">
        <v>0</v>
      </c>
      <c r="G45" s="34">
        <v>0</v>
      </c>
      <c r="H45" s="37">
        <v>0</v>
      </c>
      <c r="I45" s="41">
        <v>-195889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923564</v>
      </c>
      <c r="D46" s="34">
        <v>410699</v>
      </c>
      <c r="E46" s="37">
        <v>850380</v>
      </c>
      <c r="F46" s="39">
        <v>0</v>
      </c>
      <c r="G46" s="34">
        <v>0</v>
      </c>
      <c r="H46" s="37">
        <v>0</v>
      </c>
      <c r="I46" s="41">
        <v>96402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534191338</v>
      </c>
      <c r="D47" s="52">
        <f t="shared" ref="D47:L47" si="1">SUM(D34:D46)</f>
        <v>400698578</v>
      </c>
      <c r="E47" s="53">
        <f t="shared" si="1"/>
        <v>370908448</v>
      </c>
      <c r="F47" s="54">
        <f t="shared" si="1"/>
        <v>478178612</v>
      </c>
      <c r="G47" s="52">
        <f t="shared" si="1"/>
        <v>652851959</v>
      </c>
      <c r="H47" s="53">
        <f t="shared" si="1"/>
        <v>652851959</v>
      </c>
      <c r="I47" s="56">
        <f t="shared" si="1"/>
        <v>288123972</v>
      </c>
      <c r="J47" s="57">
        <f t="shared" si="1"/>
        <v>560142185</v>
      </c>
      <c r="K47" s="52">
        <f t="shared" si="1"/>
        <v>567809720</v>
      </c>
      <c r="L47" s="53">
        <f t="shared" si="1"/>
        <v>574562183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-100381681</v>
      </c>
      <c r="D48" s="61">
        <f t="shared" si="2"/>
        <v>12824720</v>
      </c>
      <c r="E48" s="62">
        <f t="shared" si="2"/>
        <v>75443043</v>
      </c>
      <c r="F48" s="63">
        <f t="shared" si="2"/>
        <v>235547229</v>
      </c>
      <c r="G48" s="61">
        <f t="shared" si="2"/>
        <v>52699426</v>
      </c>
      <c r="H48" s="62">
        <f t="shared" si="2"/>
        <v>52699426</v>
      </c>
      <c r="I48" s="64">
        <f t="shared" si="2"/>
        <v>155677281</v>
      </c>
      <c r="J48" s="65">
        <f t="shared" si="2"/>
        <v>179314498</v>
      </c>
      <c r="K48" s="61">
        <f t="shared" si="2"/>
        <v>177463162</v>
      </c>
      <c r="L48" s="62">
        <f t="shared" si="2"/>
        <v>240725692</v>
      </c>
    </row>
    <row r="49" spans="1:12" ht="25.5" x14ac:dyDescent="0.25">
      <c r="A49" s="66" t="s">
        <v>64</v>
      </c>
      <c r="B49" s="21" t="s">
        <v>65</v>
      </c>
      <c r="C49" s="34">
        <v>35107766</v>
      </c>
      <c r="D49" s="34">
        <v>50792085</v>
      </c>
      <c r="E49" s="37">
        <v>39683924</v>
      </c>
      <c r="F49" s="39">
        <v>64332000</v>
      </c>
      <c r="G49" s="34">
        <v>83832000</v>
      </c>
      <c r="H49" s="37">
        <v>83832000</v>
      </c>
      <c r="I49" s="41">
        <v>27175996</v>
      </c>
      <c r="J49" s="39">
        <v>68317000</v>
      </c>
      <c r="K49" s="34">
        <v>70368000</v>
      </c>
      <c r="L49" s="37">
        <v>77044000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-65273915</v>
      </c>
      <c r="D51" s="68">
        <f t="shared" si="3"/>
        <v>63616805</v>
      </c>
      <c r="E51" s="69">
        <f t="shared" si="3"/>
        <v>115126967</v>
      </c>
      <c r="F51" s="70">
        <f t="shared" si="3"/>
        <v>299879229</v>
      </c>
      <c r="G51" s="68">
        <f t="shared" si="3"/>
        <v>136531426</v>
      </c>
      <c r="H51" s="69">
        <f t="shared" si="3"/>
        <v>136531426</v>
      </c>
      <c r="I51" s="71">
        <f t="shared" si="3"/>
        <v>182853277</v>
      </c>
      <c r="J51" s="72">
        <f t="shared" si="3"/>
        <v>247631498</v>
      </c>
      <c r="K51" s="68">
        <f t="shared" si="3"/>
        <v>247831162</v>
      </c>
      <c r="L51" s="69">
        <f t="shared" si="3"/>
        <v>317769692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-65273915</v>
      </c>
      <c r="D53" s="79">
        <f t="shared" ref="D53:L53" si="4">+D51-D52</f>
        <v>63616805</v>
      </c>
      <c r="E53" s="80">
        <f t="shared" si="4"/>
        <v>115126967</v>
      </c>
      <c r="F53" s="81">
        <f t="shared" si="4"/>
        <v>299879229</v>
      </c>
      <c r="G53" s="79">
        <f t="shared" si="4"/>
        <v>136531426</v>
      </c>
      <c r="H53" s="80">
        <f t="shared" si="4"/>
        <v>136531426</v>
      </c>
      <c r="I53" s="82">
        <f t="shared" si="4"/>
        <v>182853277</v>
      </c>
      <c r="J53" s="83">
        <f t="shared" si="4"/>
        <v>247631498</v>
      </c>
      <c r="K53" s="79">
        <f t="shared" si="4"/>
        <v>247831162</v>
      </c>
      <c r="L53" s="80">
        <f t="shared" si="4"/>
        <v>317769692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-65273915</v>
      </c>
      <c r="D56" s="68">
        <f t="shared" ref="D56:L56" si="5">SUM(D53:D55)</f>
        <v>63616805</v>
      </c>
      <c r="E56" s="69">
        <f t="shared" si="5"/>
        <v>115126967</v>
      </c>
      <c r="F56" s="70">
        <f t="shared" si="5"/>
        <v>299879229</v>
      </c>
      <c r="G56" s="68">
        <f t="shared" si="5"/>
        <v>136531426</v>
      </c>
      <c r="H56" s="69">
        <f t="shared" si="5"/>
        <v>136531426</v>
      </c>
      <c r="I56" s="71">
        <f t="shared" si="5"/>
        <v>182853277</v>
      </c>
      <c r="J56" s="72">
        <f t="shared" si="5"/>
        <v>247631498</v>
      </c>
      <c r="K56" s="68">
        <f t="shared" si="5"/>
        <v>247831162</v>
      </c>
      <c r="L56" s="69">
        <f t="shared" si="5"/>
        <v>317769692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-65273915</v>
      </c>
      <c r="D59" s="87">
        <f t="shared" ref="D59:L59" si="6">SUM(D56:D58)</f>
        <v>63616805</v>
      </c>
      <c r="E59" s="88">
        <f t="shared" si="6"/>
        <v>115126967</v>
      </c>
      <c r="F59" s="89">
        <f t="shared" si="6"/>
        <v>299879229</v>
      </c>
      <c r="G59" s="87">
        <f t="shared" si="6"/>
        <v>136531426</v>
      </c>
      <c r="H59" s="90">
        <f t="shared" si="6"/>
        <v>136531426</v>
      </c>
      <c r="I59" s="91">
        <f t="shared" si="6"/>
        <v>182853277</v>
      </c>
      <c r="J59" s="92">
        <f t="shared" si="6"/>
        <v>247631498</v>
      </c>
      <c r="K59" s="87">
        <f t="shared" si="6"/>
        <v>247831162</v>
      </c>
      <c r="L59" s="88">
        <f t="shared" si="6"/>
        <v>317769692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70908462</v>
      </c>
      <c r="D7" s="29">
        <v>70669911</v>
      </c>
      <c r="E7" s="30">
        <v>72035783</v>
      </c>
      <c r="F7" s="31">
        <v>81028000</v>
      </c>
      <c r="G7" s="29">
        <v>75028000</v>
      </c>
      <c r="H7" s="32">
        <v>75028000</v>
      </c>
      <c r="I7" s="30">
        <v>60613027</v>
      </c>
      <c r="J7" s="33">
        <v>89276000</v>
      </c>
      <c r="K7" s="29">
        <v>91954000</v>
      </c>
      <c r="L7" s="32">
        <v>95632000</v>
      </c>
    </row>
    <row r="8" spans="1:12" ht="13.5" x14ac:dyDescent="0.25">
      <c r="A8" s="28" t="s">
        <v>24</v>
      </c>
      <c r="B8" s="21" t="s">
        <v>22</v>
      </c>
      <c r="C8" s="29">
        <v>10188926</v>
      </c>
      <c r="D8" s="29">
        <v>11117713</v>
      </c>
      <c r="E8" s="30">
        <v>12005290</v>
      </c>
      <c r="F8" s="31">
        <v>11648000</v>
      </c>
      <c r="G8" s="29">
        <v>11648000</v>
      </c>
      <c r="H8" s="32">
        <v>11648000</v>
      </c>
      <c r="I8" s="30">
        <v>10460392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1622845</v>
      </c>
      <c r="D10" s="29">
        <v>1139777</v>
      </c>
      <c r="E10" s="30">
        <v>220874</v>
      </c>
      <c r="F10" s="31">
        <v>445000</v>
      </c>
      <c r="G10" s="29">
        <v>445000</v>
      </c>
      <c r="H10" s="32">
        <v>445000</v>
      </c>
      <c r="I10" s="30">
        <v>1184973</v>
      </c>
      <c r="J10" s="33">
        <v>449000</v>
      </c>
      <c r="K10" s="29">
        <v>453000</v>
      </c>
      <c r="L10" s="32">
        <v>458000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31010950</v>
      </c>
      <c r="D13" s="29">
        <v>35718053</v>
      </c>
      <c r="E13" s="30">
        <v>42373326</v>
      </c>
      <c r="F13" s="31">
        <v>20000000</v>
      </c>
      <c r="G13" s="29">
        <v>25000000</v>
      </c>
      <c r="H13" s="32">
        <v>25000000</v>
      </c>
      <c r="I13" s="30">
        <v>43817982</v>
      </c>
      <c r="J13" s="33">
        <v>25000000</v>
      </c>
      <c r="K13" s="29">
        <v>15000000</v>
      </c>
      <c r="L13" s="32">
        <v>10000000</v>
      </c>
    </row>
    <row r="14" spans="1:12" ht="13.5" x14ac:dyDescent="0.25">
      <c r="A14" s="28" t="s">
        <v>30</v>
      </c>
      <c r="B14" s="21" t="s">
        <v>19</v>
      </c>
      <c r="C14" s="29">
        <v>23739978</v>
      </c>
      <c r="D14" s="29">
        <v>26831331</v>
      </c>
      <c r="E14" s="30">
        <v>49039343</v>
      </c>
      <c r="F14" s="31">
        <v>40855000</v>
      </c>
      <c r="G14" s="29">
        <v>60855000</v>
      </c>
      <c r="H14" s="32">
        <v>60855000</v>
      </c>
      <c r="I14" s="30">
        <v>63637460</v>
      </c>
      <c r="J14" s="33">
        <v>63289000</v>
      </c>
      <c r="K14" s="29">
        <v>65821000</v>
      </c>
      <c r="L14" s="32">
        <v>67796000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167806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61089</v>
      </c>
      <c r="D23" s="34">
        <v>21</v>
      </c>
      <c r="E23" s="37">
        <v>26301279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709152836</v>
      </c>
      <c r="D25" s="34">
        <v>714742898</v>
      </c>
      <c r="E25" s="37">
        <v>767197723</v>
      </c>
      <c r="F25" s="39">
        <v>813669000</v>
      </c>
      <c r="G25" s="34">
        <v>797530000</v>
      </c>
      <c r="H25" s="37">
        <v>797530000</v>
      </c>
      <c r="I25" s="41">
        <v>799262180</v>
      </c>
      <c r="J25" s="39">
        <v>842453000</v>
      </c>
      <c r="K25" s="34">
        <v>917160000</v>
      </c>
      <c r="L25" s="37">
        <v>951171000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846685086</v>
      </c>
      <c r="D32" s="52">
        <f t="shared" ref="D32:L32" si="0">SUM(D6:D19)+SUM(D21:D31)</f>
        <v>860219704</v>
      </c>
      <c r="E32" s="53">
        <f t="shared" si="0"/>
        <v>969341424</v>
      </c>
      <c r="F32" s="54">
        <f t="shared" si="0"/>
        <v>967645000</v>
      </c>
      <c r="G32" s="52">
        <f t="shared" si="0"/>
        <v>970506000</v>
      </c>
      <c r="H32" s="55">
        <f t="shared" si="0"/>
        <v>970506000</v>
      </c>
      <c r="I32" s="56">
        <f t="shared" si="0"/>
        <v>978976014</v>
      </c>
      <c r="J32" s="57">
        <f t="shared" si="0"/>
        <v>1020467000</v>
      </c>
      <c r="K32" s="52">
        <f t="shared" si="0"/>
        <v>1090388000</v>
      </c>
      <c r="L32" s="53">
        <f t="shared" si="0"/>
        <v>1125057000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338860156</v>
      </c>
      <c r="D34" s="34">
        <v>344730316</v>
      </c>
      <c r="E34" s="37">
        <v>353601798</v>
      </c>
      <c r="F34" s="38">
        <v>417839000</v>
      </c>
      <c r="G34" s="34">
        <v>409790000</v>
      </c>
      <c r="H34" s="40">
        <v>409790000</v>
      </c>
      <c r="I34" s="41">
        <v>336381908</v>
      </c>
      <c r="J34" s="39">
        <v>469233000</v>
      </c>
      <c r="K34" s="34">
        <v>502398000</v>
      </c>
      <c r="L34" s="37">
        <v>539939000</v>
      </c>
    </row>
    <row r="35" spans="1:12" ht="13.5" x14ac:dyDescent="0.25">
      <c r="A35" s="28" t="s">
        <v>49</v>
      </c>
      <c r="B35" s="21" t="s">
        <v>19</v>
      </c>
      <c r="C35" s="34">
        <v>15213151</v>
      </c>
      <c r="D35" s="34">
        <v>14957263</v>
      </c>
      <c r="E35" s="37">
        <v>16329361</v>
      </c>
      <c r="F35" s="38">
        <v>18965000</v>
      </c>
      <c r="G35" s="34">
        <v>18965000</v>
      </c>
      <c r="H35" s="40">
        <v>18965000</v>
      </c>
      <c r="I35" s="41">
        <v>17118005</v>
      </c>
      <c r="J35" s="39">
        <v>20538000</v>
      </c>
      <c r="K35" s="34">
        <v>22217000</v>
      </c>
      <c r="L35" s="37">
        <v>23993000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80338391</v>
      </c>
      <c r="D37" s="34">
        <v>51596588</v>
      </c>
      <c r="E37" s="37">
        <v>65083490</v>
      </c>
      <c r="F37" s="39">
        <v>98810000</v>
      </c>
      <c r="G37" s="34">
        <v>92740000</v>
      </c>
      <c r="H37" s="37">
        <v>92740000</v>
      </c>
      <c r="I37" s="41">
        <v>88830171</v>
      </c>
      <c r="J37" s="39">
        <v>102108000</v>
      </c>
      <c r="K37" s="34">
        <v>114469000</v>
      </c>
      <c r="L37" s="37">
        <v>106711100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57011291</v>
      </c>
      <c r="E38" s="37">
        <v>77756377</v>
      </c>
      <c r="F38" s="38">
        <v>68525000</v>
      </c>
      <c r="G38" s="34">
        <v>78525000</v>
      </c>
      <c r="H38" s="40">
        <v>78525000</v>
      </c>
      <c r="I38" s="41">
        <v>0</v>
      </c>
      <c r="J38" s="39">
        <v>62458000</v>
      </c>
      <c r="K38" s="34">
        <v>53477000</v>
      </c>
      <c r="L38" s="37">
        <v>42253000</v>
      </c>
    </row>
    <row r="39" spans="1:12" ht="13.5" x14ac:dyDescent="0.25">
      <c r="A39" s="28" t="s">
        <v>55</v>
      </c>
      <c r="B39" s="21" t="s">
        <v>19</v>
      </c>
      <c r="C39" s="34">
        <v>84622981</v>
      </c>
      <c r="D39" s="34">
        <v>84230234</v>
      </c>
      <c r="E39" s="37">
        <v>90566987</v>
      </c>
      <c r="F39" s="39">
        <v>114905000</v>
      </c>
      <c r="G39" s="34">
        <v>105145000</v>
      </c>
      <c r="H39" s="37">
        <v>105145000</v>
      </c>
      <c r="I39" s="41">
        <v>78724985</v>
      </c>
      <c r="J39" s="39">
        <v>109599000</v>
      </c>
      <c r="K39" s="34">
        <v>114670000</v>
      </c>
      <c r="L39" s="37">
        <v>120199000</v>
      </c>
    </row>
    <row r="40" spans="1:12" ht="13.5" x14ac:dyDescent="0.25">
      <c r="A40" s="28" t="s">
        <v>28</v>
      </c>
      <c r="B40" s="21" t="s">
        <v>19</v>
      </c>
      <c r="C40" s="34">
        <v>114646</v>
      </c>
      <c r="D40" s="34">
        <v>211144</v>
      </c>
      <c r="E40" s="37">
        <v>115536</v>
      </c>
      <c r="F40" s="38">
        <v>470000</v>
      </c>
      <c r="G40" s="34">
        <v>300000</v>
      </c>
      <c r="H40" s="40">
        <v>300000</v>
      </c>
      <c r="I40" s="41">
        <v>20515</v>
      </c>
      <c r="J40" s="39">
        <v>470000</v>
      </c>
      <c r="K40" s="34">
        <v>470000</v>
      </c>
      <c r="L40" s="37">
        <v>470000</v>
      </c>
    </row>
    <row r="41" spans="1:12" ht="13.5" x14ac:dyDescent="0.25">
      <c r="A41" s="28" t="s">
        <v>56</v>
      </c>
      <c r="B41" s="21" t="s">
        <v>19</v>
      </c>
      <c r="C41" s="34">
        <v>127364407</v>
      </c>
      <c r="D41" s="34">
        <v>139815733</v>
      </c>
      <c r="E41" s="37">
        <v>116504698</v>
      </c>
      <c r="F41" s="38">
        <v>126614000</v>
      </c>
      <c r="G41" s="34">
        <v>180509000</v>
      </c>
      <c r="H41" s="40">
        <v>180509000</v>
      </c>
      <c r="I41" s="41">
        <v>141984787</v>
      </c>
      <c r="J41" s="39">
        <v>152277000</v>
      </c>
      <c r="K41" s="34">
        <v>184284000</v>
      </c>
      <c r="L41" s="37">
        <v>183857000</v>
      </c>
    </row>
    <row r="42" spans="1:12" ht="13.5" x14ac:dyDescent="0.25">
      <c r="A42" s="28" t="s">
        <v>57</v>
      </c>
      <c r="B42" s="21" t="s">
        <v>19</v>
      </c>
      <c r="C42" s="34">
        <v>336842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57505933</v>
      </c>
      <c r="D43" s="34">
        <v>0</v>
      </c>
      <c r="E43" s="37">
        <v>4435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94312655</v>
      </c>
      <c r="D44" s="34">
        <v>136314289</v>
      </c>
      <c r="E44" s="37">
        <v>153891430</v>
      </c>
      <c r="F44" s="39">
        <v>204456000</v>
      </c>
      <c r="G44" s="34">
        <v>180175000</v>
      </c>
      <c r="H44" s="37">
        <v>180175000</v>
      </c>
      <c r="I44" s="41">
        <v>151298569</v>
      </c>
      <c r="J44" s="39">
        <v>190689000</v>
      </c>
      <c r="K44" s="34">
        <v>197011000</v>
      </c>
      <c r="L44" s="37">
        <v>211296000</v>
      </c>
    </row>
    <row r="45" spans="1:12" ht="13.5" x14ac:dyDescent="0.25">
      <c r="A45" s="28" t="s">
        <v>60</v>
      </c>
      <c r="B45" s="21" t="s">
        <v>19</v>
      </c>
      <c r="C45" s="34">
        <v>25917276</v>
      </c>
      <c r="D45" s="34">
        <v>10764605</v>
      </c>
      <c r="E45" s="37">
        <v>16244351</v>
      </c>
      <c r="F45" s="38">
        <v>12967000</v>
      </c>
      <c r="G45" s="34">
        <v>9277000</v>
      </c>
      <c r="H45" s="37">
        <v>9277000</v>
      </c>
      <c r="I45" s="41">
        <v>18269</v>
      </c>
      <c r="J45" s="39">
        <v>9743000</v>
      </c>
      <c r="K45" s="34">
        <v>10244000</v>
      </c>
      <c r="L45" s="37">
        <v>10772000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37323538</v>
      </c>
      <c r="E46" s="37">
        <v>12772753</v>
      </c>
      <c r="F46" s="39">
        <v>18112000</v>
      </c>
      <c r="G46" s="34">
        <v>50062000</v>
      </c>
      <c r="H46" s="37">
        <v>50062000</v>
      </c>
      <c r="I46" s="41">
        <v>0</v>
      </c>
      <c r="J46" s="39">
        <v>48505000</v>
      </c>
      <c r="K46" s="34">
        <v>47218000</v>
      </c>
      <c r="L46" s="37">
        <v>46314900</v>
      </c>
    </row>
    <row r="47" spans="1:12" x14ac:dyDescent="0.2">
      <c r="A47" s="60" t="s">
        <v>62</v>
      </c>
      <c r="B47" s="51" t="s">
        <v>19</v>
      </c>
      <c r="C47" s="52">
        <f>SUM(C34:C46)</f>
        <v>824586438</v>
      </c>
      <c r="D47" s="52">
        <f t="shared" ref="D47:L47" si="1">SUM(D34:D46)</f>
        <v>876955001</v>
      </c>
      <c r="E47" s="53">
        <f t="shared" si="1"/>
        <v>902871216</v>
      </c>
      <c r="F47" s="54">
        <f t="shared" si="1"/>
        <v>1081663000</v>
      </c>
      <c r="G47" s="52">
        <f t="shared" si="1"/>
        <v>1125488000</v>
      </c>
      <c r="H47" s="53">
        <f t="shared" si="1"/>
        <v>1125488000</v>
      </c>
      <c r="I47" s="56">
        <f t="shared" si="1"/>
        <v>814377209</v>
      </c>
      <c r="J47" s="57">
        <f t="shared" si="1"/>
        <v>1165620000</v>
      </c>
      <c r="K47" s="52">
        <f t="shared" si="1"/>
        <v>1246458000</v>
      </c>
      <c r="L47" s="53">
        <f t="shared" si="1"/>
        <v>1285805000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22098648</v>
      </c>
      <c r="D48" s="61">
        <f t="shared" si="2"/>
        <v>-16735297</v>
      </c>
      <c r="E48" s="62">
        <f t="shared" si="2"/>
        <v>66470208</v>
      </c>
      <c r="F48" s="63">
        <f t="shared" si="2"/>
        <v>-114018000</v>
      </c>
      <c r="G48" s="61">
        <f t="shared" si="2"/>
        <v>-154982000</v>
      </c>
      <c r="H48" s="62">
        <f t="shared" si="2"/>
        <v>-154982000</v>
      </c>
      <c r="I48" s="64">
        <f t="shared" si="2"/>
        <v>164598805</v>
      </c>
      <c r="J48" s="65">
        <f t="shared" si="2"/>
        <v>-145153000</v>
      </c>
      <c r="K48" s="61">
        <f t="shared" si="2"/>
        <v>-156070000</v>
      </c>
      <c r="L48" s="62">
        <f t="shared" si="2"/>
        <v>-160748000</v>
      </c>
    </row>
    <row r="49" spans="1:12" ht="25.5" x14ac:dyDescent="0.25">
      <c r="A49" s="66" t="s">
        <v>64</v>
      </c>
      <c r="B49" s="21" t="s">
        <v>65</v>
      </c>
      <c r="C49" s="34">
        <v>334669155</v>
      </c>
      <c r="D49" s="34">
        <v>325669582</v>
      </c>
      <c r="E49" s="37">
        <v>380891361</v>
      </c>
      <c r="F49" s="39">
        <v>406499000</v>
      </c>
      <c r="G49" s="34">
        <v>441266000</v>
      </c>
      <c r="H49" s="37">
        <v>441266000</v>
      </c>
      <c r="I49" s="41">
        <v>404683491</v>
      </c>
      <c r="J49" s="39">
        <v>351262000</v>
      </c>
      <c r="K49" s="34">
        <v>301163000</v>
      </c>
      <c r="L49" s="37">
        <v>330239000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148236</v>
      </c>
      <c r="E50" s="37">
        <v>67992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356767803</v>
      </c>
      <c r="D51" s="68">
        <f t="shared" si="3"/>
        <v>309082521</v>
      </c>
      <c r="E51" s="69">
        <f t="shared" si="3"/>
        <v>447429561</v>
      </c>
      <c r="F51" s="70">
        <f t="shared" si="3"/>
        <v>292481000</v>
      </c>
      <c r="G51" s="68">
        <f t="shared" si="3"/>
        <v>286284000</v>
      </c>
      <c r="H51" s="69">
        <f t="shared" si="3"/>
        <v>286284000</v>
      </c>
      <c r="I51" s="71">
        <f t="shared" si="3"/>
        <v>569282296</v>
      </c>
      <c r="J51" s="72">
        <f t="shared" si="3"/>
        <v>206109000</v>
      </c>
      <c r="K51" s="68">
        <f t="shared" si="3"/>
        <v>145093000</v>
      </c>
      <c r="L51" s="69">
        <f t="shared" si="3"/>
        <v>169491000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356767803</v>
      </c>
      <c r="D53" s="79">
        <f t="shared" ref="D53:L53" si="4">+D51-D52</f>
        <v>309082521</v>
      </c>
      <c r="E53" s="80">
        <f t="shared" si="4"/>
        <v>447429561</v>
      </c>
      <c r="F53" s="81">
        <f t="shared" si="4"/>
        <v>292481000</v>
      </c>
      <c r="G53" s="79">
        <f t="shared" si="4"/>
        <v>286284000</v>
      </c>
      <c r="H53" s="80">
        <f t="shared" si="4"/>
        <v>286284000</v>
      </c>
      <c r="I53" s="82">
        <f t="shared" si="4"/>
        <v>569282296</v>
      </c>
      <c r="J53" s="83">
        <f t="shared" si="4"/>
        <v>206109000</v>
      </c>
      <c r="K53" s="79">
        <f t="shared" si="4"/>
        <v>145093000</v>
      </c>
      <c r="L53" s="80">
        <f t="shared" si="4"/>
        <v>169491000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356767803</v>
      </c>
      <c r="D56" s="68">
        <f t="shared" ref="D56:L56" si="5">SUM(D53:D55)</f>
        <v>309082521</v>
      </c>
      <c r="E56" s="69">
        <f t="shared" si="5"/>
        <v>447429561</v>
      </c>
      <c r="F56" s="70">
        <f t="shared" si="5"/>
        <v>292481000</v>
      </c>
      <c r="G56" s="68">
        <f t="shared" si="5"/>
        <v>286284000</v>
      </c>
      <c r="H56" s="69">
        <f t="shared" si="5"/>
        <v>286284000</v>
      </c>
      <c r="I56" s="71">
        <f t="shared" si="5"/>
        <v>569282296</v>
      </c>
      <c r="J56" s="72">
        <f t="shared" si="5"/>
        <v>206109000</v>
      </c>
      <c r="K56" s="68">
        <f t="shared" si="5"/>
        <v>145093000</v>
      </c>
      <c r="L56" s="69">
        <f t="shared" si="5"/>
        <v>169491000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356767803</v>
      </c>
      <c r="D59" s="87">
        <f t="shared" ref="D59:L59" si="6">SUM(D56:D58)</f>
        <v>309082521</v>
      </c>
      <c r="E59" s="88">
        <f t="shared" si="6"/>
        <v>447429561</v>
      </c>
      <c r="F59" s="89">
        <f t="shared" si="6"/>
        <v>292481000</v>
      </c>
      <c r="G59" s="87">
        <f t="shared" si="6"/>
        <v>286284000</v>
      </c>
      <c r="H59" s="90">
        <f t="shared" si="6"/>
        <v>286284000</v>
      </c>
      <c r="I59" s="91">
        <f t="shared" si="6"/>
        <v>569282296</v>
      </c>
      <c r="J59" s="92">
        <f t="shared" si="6"/>
        <v>206109000</v>
      </c>
      <c r="K59" s="87">
        <f t="shared" si="6"/>
        <v>145093000</v>
      </c>
      <c r="L59" s="88">
        <f t="shared" si="6"/>
        <v>169491000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78828549</v>
      </c>
      <c r="D6" s="29">
        <v>84250607</v>
      </c>
      <c r="E6" s="30">
        <v>63804219</v>
      </c>
      <c r="F6" s="31">
        <v>128799743</v>
      </c>
      <c r="G6" s="29">
        <v>128799743</v>
      </c>
      <c r="H6" s="32">
        <v>128799743</v>
      </c>
      <c r="I6" s="30">
        <v>65840483</v>
      </c>
      <c r="J6" s="33">
        <v>130400000</v>
      </c>
      <c r="K6" s="29">
        <v>318245742</v>
      </c>
      <c r="L6" s="32">
        <v>366300849</v>
      </c>
    </row>
    <row r="7" spans="1:12" ht="13.5" x14ac:dyDescent="0.25">
      <c r="A7" s="28" t="s">
        <v>23</v>
      </c>
      <c r="B7" s="21" t="s">
        <v>22</v>
      </c>
      <c r="C7" s="29">
        <v>42676500</v>
      </c>
      <c r="D7" s="29">
        <v>49858504</v>
      </c>
      <c r="E7" s="30">
        <v>42927429</v>
      </c>
      <c r="F7" s="31">
        <v>84282932</v>
      </c>
      <c r="G7" s="29">
        <v>84282932</v>
      </c>
      <c r="H7" s="32">
        <v>84282932</v>
      </c>
      <c r="I7" s="30">
        <v>29083545</v>
      </c>
      <c r="J7" s="33">
        <v>89339904</v>
      </c>
      <c r="K7" s="29">
        <v>94700301</v>
      </c>
      <c r="L7" s="32">
        <v>100382320</v>
      </c>
    </row>
    <row r="8" spans="1:12" ht="13.5" x14ac:dyDescent="0.25">
      <c r="A8" s="28" t="s">
        <v>24</v>
      </c>
      <c r="B8" s="21" t="s">
        <v>22</v>
      </c>
      <c r="C8" s="29">
        <v>25177696</v>
      </c>
      <c r="D8" s="29">
        <v>28397211</v>
      </c>
      <c r="E8" s="30">
        <v>27442015</v>
      </c>
      <c r="F8" s="31">
        <v>31314671</v>
      </c>
      <c r="G8" s="29">
        <v>31314670</v>
      </c>
      <c r="H8" s="32">
        <v>31314670</v>
      </c>
      <c r="I8" s="30">
        <v>23620348</v>
      </c>
      <c r="J8" s="33">
        <v>33193560</v>
      </c>
      <c r="K8" s="29">
        <v>35185163</v>
      </c>
      <c r="L8" s="32">
        <v>37296274</v>
      </c>
    </row>
    <row r="9" spans="1:12" ht="13.5" x14ac:dyDescent="0.25">
      <c r="A9" s="28" t="s">
        <v>25</v>
      </c>
      <c r="B9" s="21" t="s">
        <v>22</v>
      </c>
      <c r="C9" s="29">
        <v>15952580</v>
      </c>
      <c r="D9" s="29">
        <v>17096315</v>
      </c>
      <c r="E9" s="30">
        <v>18139840</v>
      </c>
      <c r="F9" s="31">
        <v>19259206</v>
      </c>
      <c r="G9" s="29">
        <v>19259206</v>
      </c>
      <c r="H9" s="32">
        <v>19259206</v>
      </c>
      <c r="I9" s="30">
        <v>15724708</v>
      </c>
      <c r="J9" s="33">
        <v>20414760</v>
      </c>
      <c r="K9" s="29">
        <v>21639644</v>
      </c>
      <c r="L9" s="32">
        <v>22938023</v>
      </c>
    </row>
    <row r="10" spans="1:12" ht="13.5" x14ac:dyDescent="0.25">
      <c r="A10" s="28" t="s">
        <v>26</v>
      </c>
      <c r="B10" s="21" t="s">
        <v>19</v>
      </c>
      <c r="C10" s="29">
        <v>724856</v>
      </c>
      <c r="D10" s="29">
        <v>663162</v>
      </c>
      <c r="E10" s="30">
        <v>933606</v>
      </c>
      <c r="F10" s="31">
        <v>997908</v>
      </c>
      <c r="G10" s="29">
        <v>997908</v>
      </c>
      <c r="H10" s="32">
        <v>997908</v>
      </c>
      <c r="I10" s="30">
        <v>988806</v>
      </c>
      <c r="J10" s="33">
        <v>1057800</v>
      </c>
      <c r="K10" s="29">
        <v>1121249</v>
      </c>
      <c r="L10" s="32">
        <v>1188524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21784871</v>
      </c>
      <c r="D13" s="29">
        <v>20800306</v>
      </c>
      <c r="E13" s="30">
        <v>22138188</v>
      </c>
      <c r="F13" s="31">
        <v>34699401</v>
      </c>
      <c r="G13" s="29">
        <v>34699401</v>
      </c>
      <c r="H13" s="32">
        <v>34699401</v>
      </c>
      <c r="I13" s="30">
        <v>48203150</v>
      </c>
      <c r="J13" s="33">
        <v>36781368</v>
      </c>
      <c r="K13" s="29">
        <v>38988247</v>
      </c>
      <c r="L13" s="32">
        <v>41327542</v>
      </c>
    </row>
    <row r="14" spans="1:12" ht="13.5" x14ac:dyDescent="0.25">
      <c r="A14" s="28" t="s">
        <v>30</v>
      </c>
      <c r="B14" s="21" t="s">
        <v>19</v>
      </c>
      <c r="C14" s="29">
        <v>399199</v>
      </c>
      <c r="D14" s="29">
        <v>501686</v>
      </c>
      <c r="E14" s="30">
        <v>428801</v>
      </c>
      <c r="F14" s="31">
        <v>622957</v>
      </c>
      <c r="G14" s="29">
        <v>622957</v>
      </c>
      <c r="H14" s="32">
        <v>622957</v>
      </c>
      <c r="I14" s="30">
        <v>556054</v>
      </c>
      <c r="J14" s="33">
        <v>660336</v>
      </c>
      <c r="K14" s="29">
        <v>699954</v>
      </c>
      <c r="L14" s="32">
        <v>741952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426408</v>
      </c>
      <c r="D17" s="34">
        <v>442772</v>
      </c>
      <c r="E17" s="37">
        <v>552024</v>
      </c>
      <c r="F17" s="39">
        <v>606061</v>
      </c>
      <c r="G17" s="34">
        <v>606061</v>
      </c>
      <c r="H17" s="37">
        <v>606061</v>
      </c>
      <c r="I17" s="40">
        <v>446663</v>
      </c>
      <c r="J17" s="39">
        <v>642420</v>
      </c>
      <c r="K17" s="34">
        <v>680970</v>
      </c>
      <c r="L17" s="37">
        <v>721828</v>
      </c>
    </row>
    <row r="18" spans="1:12" ht="13.5" x14ac:dyDescent="0.25">
      <c r="A18" s="28" t="s">
        <v>34</v>
      </c>
      <c r="B18" s="21" t="s">
        <v>19</v>
      </c>
      <c r="C18" s="34">
        <v>4391976</v>
      </c>
      <c r="D18" s="34">
        <v>4674106</v>
      </c>
      <c r="E18" s="37">
        <v>4470165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750572</v>
      </c>
      <c r="D19" s="34">
        <v>1678806</v>
      </c>
      <c r="E19" s="37">
        <v>250033</v>
      </c>
      <c r="F19" s="39">
        <v>1825291</v>
      </c>
      <c r="G19" s="34">
        <v>1825291</v>
      </c>
      <c r="H19" s="37">
        <v>1825291</v>
      </c>
      <c r="I19" s="41">
        <v>118490</v>
      </c>
      <c r="J19" s="39">
        <v>1934820</v>
      </c>
      <c r="K19" s="34">
        <v>2277455</v>
      </c>
      <c r="L19" s="37">
        <v>2414102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80804906</v>
      </c>
      <c r="D21" s="34">
        <v>90441291</v>
      </c>
      <c r="E21" s="37">
        <v>100129910</v>
      </c>
      <c r="F21" s="39">
        <v>102476425</v>
      </c>
      <c r="G21" s="34">
        <v>102476425</v>
      </c>
      <c r="H21" s="37">
        <v>102476425</v>
      </c>
      <c r="I21" s="41">
        <v>62664192</v>
      </c>
      <c r="J21" s="39">
        <v>108625008</v>
      </c>
      <c r="K21" s="34">
        <v>115142511</v>
      </c>
      <c r="L21" s="37">
        <v>122051062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59360000</v>
      </c>
      <c r="L22" s="37">
        <v>62921600</v>
      </c>
    </row>
    <row r="23" spans="1:12" ht="13.5" x14ac:dyDescent="0.25">
      <c r="A23" s="28" t="s">
        <v>39</v>
      </c>
      <c r="B23" s="21" t="s">
        <v>19</v>
      </c>
      <c r="C23" s="34">
        <v>465650</v>
      </c>
      <c r="D23" s="34">
        <v>774300</v>
      </c>
      <c r="E23" s="37">
        <v>680850</v>
      </c>
      <c r="F23" s="39">
        <v>820758</v>
      </c>
      <c r="G23" s="34">
        <v>820758</v>
      </c>
      <c r="H23" s="37">
        <v>820758</v>
      </c>
      <c r="I23" s="41">
        <v>157881</v>
      </c>
      <c r="J23" s="39">
        <v>870000</v>
      </c>
      <c r="K23" s="34">
        <v>922204</v>
      </c>
      <c r="L23" s="37">
        <v>977536</v>
      </c>
    </row>
    <row r="24" spans="1:12" ht="13.5" x14ac:dyDescent="0.25">
      <c r="A24" s="28" t="s">
        <v>40</v>
      </c>
      <c r="B24" s="21" t="s">
        <v>19</v>
      </c>
      <c r="C24" s="34">
        <v>369606</v>
      </c>
      <c r="D24" s="34">
        <v>27990</v>
      </c>
      <c r="E24" s="37">
        <v>25308</v>
      </c>
      <c r="F24" s="39">
        <v>5016150</v>
      </c>
      <c r="G24" s="34">
        <v>5016150</v>
      </c>
      <c r="H24" s="37">
        <v>5016150</v>
      </c>
      <c r="I24" s="41">
        <v>9548</v>
      </c>
      <c r="J24" s="39">
        <v>5317116</v>
      </c>
      <c r="K24" s="34">
        <v>5636147</v>
      </c>
      <c r="L24" s="37">
        <v>5974316</v>
      </c>
    </row>
    <row r="25" spans="1:12" ht="13.5" x14ac:dyDescent="0.25">
      <c r="A25" s="28" t="s">
        <v>41</v>
      </c>
      <c r="B25" s="21" t="s">
        <v>19</v>
      </c>
      <c r="C25" s="34">
        <v>120315000</v>
      </c>
      <c r="D25" s="34">
        <v>117749910</v>
      </c>
      <c r="E25" s="37">
        <v>130850142</v>
      </c>
      <c r="F25" s="39">
        <v>140212000</v>
      </c>
      <c r="G25" s="34">
        <v>140212000</v>
      </c>
      <c r="H25" s="37">
        <v>140212000</v>
      </c>
      <c r="I25" s="41">
        <v>77533585</v>
      </c>
      <c r="J25" s="39">
        <v>149757664</v>
      </c>
      <c r="K25" s="34">
        <v>159136727</v>
      </c>
      <c r="L25" s="37">
        <v>170694000</v>
      </c>
    </row>
    <row r="26" spans="1:12" ht="13.5" x14ac:dyDescent="0.25">
      <c r="A26" s="28" t="s">
        <v>28</v>
      </c>
      <c r="B26" s="21" t="s">
        <v>19</v>
      </c>
      <c r="C26" s="34">
        <v>6265980</v>
      </c>
      <c r="D26" s="34">
        <v>6744061</v>
      </c>
      <c r="E26" s="37">
        <v>10163830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-2665851</v>
      </c>
      <c r="D29" s="34">
        <v>-153874</v>
      </c>
      <c r="E29" s="37">
        <v>-131483</v>
      </c>
      <c r="F29" s="39">
        <v>0</v>
      </c>
      <c r="G29" s="34">
        <v>0</v>
      </c>
      <c r="H29" s="37">
        <v>0</v>
      </c>
      <c r="I29" s="41">
        <v>122262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-556700</v>
      </c>
      <c r="D30" s="34">
        <v>4401000</v>
      </c>
      <c r="E30" s="37">
        <v>9967500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396111798</v>
      </c>
      <c r="D32" s="52">
        <f t="shared" ref="D32:L32" si="0">SUM(D6:D19)+SUM(D21:D31)</f>
        <v>428348153</v>
      </c>
      <c r="E32" s="53">
        <f t="shared" si="0"/>
        <v>432772377</v>
      </c>
      <c r="F32" s="54">
        <f t="shared" si="0"/>
        <v>550933503</v>
      </c>
      <c r="G32" s="52">
        <f t="shared" si="0"/>
        <v>550933502</v>
      </c>
      <c r="H32" s="55">
        <f t="shared" si="0"/>
        <v>550933502</v>
      </c>
      <c r="I32" s="56">
        <f t="shared" si="0"/>
        <v>325069715</v>
      </c>
      <c r="J32" s="57">
        <f t="shared" si="0"/>
        <v>578994756</v>
      </c>
      <c r="K32" s="52">
        <f t="shared" si="0"/>
        <v>853736314</v>
      </c>
      <c r="L32" s="53">
        <f t="shared" si="0"/>
        <v>935929928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135736794</v>
      </c>
      <c r="D34" s="34">
        <v>151882008</v>
      </c>
      <c r="E34" s="37">
        <v>162238239</v>
      </c>
      <c r="F34" s="38">
        <v>167498722</v>
      </c>
      <c r="G34" s="34">
        <v>167498724</v>
      </c>
      <c r="H34" s="40">
        <v>167498724</v>
      </c>
      <c r="I34" s="41">
        <v>137837091</v>
      </c>
      <c r="J34" s="39">
        <v>175706172</v>
      </c>
      <c r="K34" s="34">
        <v>183788642</v>
      </c>
      <c r="L34" s="37">
        <v>192059132</v>
      </c>
    </row>
    <row r="35" spans="1:12" ht="13.5" x14ac:dyDescent="0.25">
      <c r="A35" s="28" t="s">
        <v>49</v>
      </c>
      <c r="B35" s="21" t="s">
        <v>19</v>
      </c>
      <c r="C35" s="34">
        <v>9353983</v>
      </c>
      <c r="D35" s="34">
        <v>9396359</v>
      </c>
      <c r="E35" s="37">
        <v>9959046</v>
      </c>
      <c r="F35" s="38">
        <v>10008108</v>
      </c>
      <c r="G35" s="34">
        <v>11558107</v>
      </c>
      <c r="H35" s="40">
        <v>11558107</v>
      </c>
      <c r="I35" s="41">
        <v>8171792</v>
      </c>
      <c r="J35" s="39">
        <v>12124452</v>
      </c>
      <c r="K35" s="34">
        <v>12682181</v>
      </c>
      <c r="L35" s="37">
        <v>13252878</v>
      </c>
    </row>
    <row r="36" spans="1:12" ht="13.5" x14ac:dyDescent="0.25">
      <c r="A36" s="28" t="s">
        <v>50</v>
      </c>
      <c r="B36" s="21" t="s">
        <v>22</v>
      </c>
      <c r="C36" s="34">
        <v>75019111</v>
      </c>
      <c r="D36" s="34">
        <v>84755954</v>
      </c>
      <c r="E36" s="37">
        <v>83121079</v>
      </c>
      <c r="F36" s="39">
        <v>109118219</v>
      </c>
      <c r="G36" s="34">
        <v>99000000</v>
      </c>
      <c r="H36" s="37">
        <v>99000000</v>
      </c>
      <c r="I36" s="41">
        <v>72928032</v>
      </c>
      <c r="J36" s="39">
        <v>117305100</v>
      </c>
      <c r="K36" s="34">
        <v>138994813</v>
      </c>
      <c r="L36" s="37">
        <v>164694954</v>
      </c>
    </row>
    <row r="37" spans="1:12" ht="13.5" x14ac:dyDescent="0.25">
      <c r="A37" s="28" t="s">
        <v>51</v>
      </c>
      <c r="B37" s="21" t="s">
        <v>52</v>
      </c>
      <c r="C37" s="34">
        <v>45240479</v>
      </c>
      <c r="D37" s="34">
        <v>41804089</v>
      </c>
      <c r="E37" s="37">
        <v>17575103</v>
      </c>
      <c r="F37" s="39">
        <v>58157934</v>
      </c>
      <c r="G37" s="34">
        <v>54092533</v>
      </c>
      <c r="H37" s="37">
        <v>54092533</v>
      </c>
      <c r="I37" s="41">
        <v>55472325</v>
      </c>
      <c r="J37" s="39">
        <v>56142888</v>
      </c>
      <c r="K37" s="34">
        <v>58725463</v>
      </c>
      <c r="L37" s="37">
        <v>61368110</v>
      </c>
    </row>
    <row r="38" spans="1:12" ht="13.5" x14ac:dyDescent="0.25">
      <c r="A38" s="28" t="s">
        <v>53</v>
      </c>
      <c r="B38" s="21" t="s">
        <v>54</v>
      </c>
      <c r="C38" s="34">
        <v>35186344</v>
      </c>
      <c r="D38" s="34">
        <v>69153774</v>
      </c>
      <c r="E38" s="37">
        <v>48558567</v>
      </c>
      <c r="F38" s="38">
        <v>34576887</v>
      </c>
      <c r="G38" s="34">
        <v>34576887</v>
      </c>
      <c r="H38" s="40">
        <v>34576887</v>
      </c>
      <c r="I38" s="41">
        <v>0</v>
      </c>
      <c r="J38" s="39">
        <v>36271152</v>
      </c>
      <c r="K38" s="34">
        <v>37939629</v>
      </c>
      <c r="L38" s="37">
        <v>39646911</v>
      </c>
    </row>
    <row r="39" spans="1:12" ht="13.5" x14ac:dyDescent="0.25">
      <c r="A39" s="28" t="s">
        <v>55</v>
      </c>
      <c r="B39" s="21" t="s">
        <v>19</v>
      </c>
      <c r="C39" s="34">
        <v>31432623</v>
      </c>
      <c r="D39" s="34">
        <v>37089563</v>
      </c>
      <c r="E39" s="37">
        <v>19368775</v>
      </c>
      <c r="F39" s="39">
        <v>39231392</v>
      </c>
      <c r="G39" s="34">
        <v>39231391</v>
      </c>
      <c r="H39" s="37">
        <v>39231391</v>
      </c>
      <c r="I39" s="41">
        <v>36148459</v>
      </c>
      <c r="J39" s="39">
        <v>44420160</v>
      </c>
      <c r="K39" s="34">
        <v>51083172</v>
      </c>
      <c r="L39" s="37">
        <v>58745648</v>
      </c>
    </row>
    <row r="40" spans="1:12" ht="13.5" x14ac:dyDescent="0.25">
      <c r="A40" s="28" t="s">
        <v>28</v>
      </c>
      <c r="B40" s="21" t="s">
        <v>19</v>
      </c>
      <c r="C40" s="34">
        <v>30408335</v>
      </c>
      <c r="D40" s="34">
        <v>19943814</v>
      </c>
      <c r="E40" s="37">
        <v>25203245</v>
      </c>
      <c r="F40" s="38">
        <v>16195148</v>
      </c>
      <c r="G40" s="34">
        <v>22518148</v>
      </c>
      <c r="H40" s="40">
        <v>22518148</v>
      </c>
      <c r="I40" s="41">
        <v>4799413</v>
      </c>
      <c r="J40" s="39">
        <v>23621556</v>
      </c>
      <c r="K40" s="34">
        <v>24447973</v>
      </c>
      <c r="L40" s="37">
        <v>25548133</v>
      </c>
    </row>
    <row r="41" spans="1:12" ht="13.5" x14ac:dyDescent="0.25">
      <c r="A41" s="28" t="s">
        <v>56</v>
      </c>
      <c r="B41" s="21" t="s">
        <v>19</v>
      </c>
      <c r="C41" s="34">
        <v>42469747</v>
      </c>
      <c r="D41" s="34">
        <v>44732064</v>
      </c>
      <c r="E41" s="37">
        <v>41810399</v>
      </c>
      <c r="F41" s="38">
        <v>54470000</v>
      </c>
      <c r="G41" s="34">
        <v>69346548</v>
      </c>
      <c r="H41" s="40">
        <v>69346548</v>
      </c>
      <c r="I41" s="41">
        <v>83672821</v>
      </c>
      <c r="J41" s="39">
        <v>63428040</v>
      </c>
      <c r="K41" s="34">
        <v>123983019</v>
      </c>
      <c r="L41" s="37">
        <v>128566621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922220</v>
      </c>
      <c r="D43" s="34">
        <v>73663</v>
      </c>
      <c r="E43" s="37">
        <v>0</v>
      </c>
      <c r="F43" s="38">
        <v>22508469</v>
      </c>
      <c r="G43" s="34">
        <v>2508469</v>
      </c>
      <c r="H43" s="40">
        <v>2508469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39250849</v>
      </c>
      <c r="D44" s="34">
        <v>15157945</v>
      </c>
      <c r="E44" s="37">
        <v>20323003</v>
      </c>
      <c r="F44" s="39">
        <v>23074465</v>
      </c>
      <c r="G44" s="34">
        <v>43676563</v>
      </c>
      <c r="H44" s="37">
        <v>43676563</v>
      </c>
      <c r="I44" s="41">
        <v>23910383</v>
      </c>
      <c r="J44" s="39">
        <v>45323868</v>
      </c>
      <c r="K44" s="34">
        <v>46947509</v>
      </c>
      <c r="L44" s="37">
        <v>48606651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567261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82409</v>
      </c>
      <c r="D46" s="34">
        <v>133841</v>
      </c>
      <c r="E46" s="37">
        <v>24634471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445102894</v>
      </c>
      <c r="D47" s="52">
        <f t="shared" ref="D47:L47" si="1">SUM(D34:D46)</f>
        <v>474123074</v>
      </c>
      <c r="E47" s="53">
        <f t="shared" si="1"/>
        <v>453359188</v>
      </c>
      <c r="F47" s="54">
        <f t="shared" si="1"/>
        <v>534839344</v>
      </c>
      <c r="G47" s="52">
        <f t="shared" si="1"/>
        <v>544007370</v>
      </c>
      <c r="H47" s="53">
        <f t="shared" si="1"/>
        <v>544007370</v>
      </c>
      <c r="I47" s="56">
        <f t="shared" si="1"/>
        <v>422940316</v>
      </c>
      <c r="J47" s="57">
        <f t="shared" si="1"/>
        <v>574343388</v>
      </c>
      <c r="K47" s="52">
        <f t="shared" si="1"/>
        <v>678592401</v>
      </c>
      <c r="L47" s="53">
        <f t="shared" si="1"/>
        <v>732489038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-48991096</v>
      </c>
      <c r="D48" s="61">
        <f t="shared" si="2"/>
        <v>-45774921</v>
      </c>
      <c r="E48" s="62">
        <f t="shared" si="2"/>
        <v>-20586811</v>
      </c>
      <c r="F48" s="63">
        <f t="shared" si="2"/>
        <v>16094159</v>
      </c>
      <c r="G48" s="61">
        <f t="shared" si="2"/>
        <v>6926132</v>
      </c>
      <c r="H48" s="62">
        <f t="shared" si="2"/>
        <v>6926132</v>
      </c>
      <c r="I48" s="64">
        <f t="shared" si="2"/>
        <v>-97870601</v>
      </c>
      <c r="J48" s="65">
        <f t="shared" si="2"/>
        <v>4651368</v>
      </c>
      <c r="K48" s="61">
        <f t="shared" si="2"/>
        <v>175143913</v>
      </c>
      <c r="L48" s="62">
        <f t="shared" si="2"/>
        <v>203440890</v>
      </c>
    </row>
    <row r="49" spans="1:12" ht="25.5" x14ac:dyDescent="0.25">
      <c r="A49" s="66" t="s">
        <v>64</v>
      </c>
      <c r="B49" s="21" t="s">
        <v>65</v>
      </c>
      <c r="C49" s="34">
        <v>91275816</v>
      </c>
      <c r="D49" s="34">
        <v>36195469</v>
      </c>
      <c r="E49" s="37">
        <v>66878825</v>
      </c>
      <c r="F49" s="39">
        <v>110419000</v>
      </c>
      <c r="G49" s="34">
        <v>102002000</v>
      </c>
      <c r="H49" s="37">
        <v>102002000</v>
      </c>
      <c r="I49" s="41">
        <v>43244706</v>
      </c>
      <c r="J49" s="39">
        <v>105381000</v>
      </c>
      <c r="K49" s="34">
        <v>129655000</v>
      </c>
      <c r="L49" s="37">
        <v>134184000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5541442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42284720</v>
      </c>
      <c r="D51" s="68">
        <f t="shared" si="3"/>
        <v>-4038010</v>
      </c>
      <c r="E51" s="69">
        <f t="shared" si="3"/>
        <v>46292014</v>
      </c>
      <c r="F51" s="70">
        <f t="shared" si="3"/>
        <v>126513159</v>
      </c>
      <c r="G51" s="68">
        <f t="shared" si="3"/>
        <v>108928132</v>
      </c>
      <c r="H51" s="69">
        <f t="shared" si="3"/>
        <v>108928132</v>
      </c>
      <c r="I51" s="71">
        <f t="shared" si="3"/>
        <v>-54625895</v>
      </c>
      <c r="J51" s="72">
        <f t="shared" si="3"/>
        <v>110032368</v>
      </c>
      <c r="K51" s="68">
        <f t="shared" si="3"/>
        <v>304798913</v>
      </c>
      <c r="L51" s="69">
        <f t="shared" si="3"/>
        <v>337624890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42284720</v>
      </c>
      <c r="D53" s="79">
        <f t="shared" ref="D53:L53" si="4">+D51-D52</f>
        <v>-4038010</v>
      </c>
      <c r="E53" s="80">
        <f t="shared" si="4"/>
        <v>46292014</v>
      </c>
      <c r="F53" s="81">
        <f t="shared" si="4"/>
        <v>126513159</v>
      </c>
      <c r="G53" s="79">
        <f t="shared" si="4"/>
        <v>108928132</v>
      </c>
      <c r="H53" s="80">
        <f t="shared" si="4"/>
        <v>108928132</v>
      </c>
      <c r="I53" s="82">
        <f t="shared" si="4"/>
        <v>-54625895</v>
      </c>
      <c r="J53" s="83">
        <f t="shared" si="4"/>
        <v>110032368</v>
      </c>
      <c r="K53" s="79">
        <f t="shared" si="4"/>
        <v>304798913</v>
      </c>
      <c r="L53" s="80">
        <f t="shared" si="4"/>
        <v>337624890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42284720</v>
      </c>
      <c r="D56" s="68">
        <f t="shared" ref="D56:L56" si="5">SUM(D53:D55)</f>
        <v>-4038010</v>
      </c>
      <c r="E56" s="69">
        <f t="shared" si="5"/>
        <v>46292014</v>
      </c>
      <c r="F56" s="70">
        <f t="shared" si="5"/>
        <v>126513159</v>
      </c>
      <c r="G56" s="68">
        <f t="shared" si="5"/>
        <v>108928132</v>
      </c>
      <c r="H56" s="69">
        <f t="shared" si="5"/>
        <v>108928132</v>
      </c>
      <c r="I56" s="71">
        <f t="shared" si="5"/>
        <v>-54625895</v>
      </c>
      <c r="J56" s="72">
        <f t="shared" si="5"/>
        <v>110032368</v>
      </c>
      <c r="K56" s="68">
        <f t="shared" si="5"/>
        <v>304798913</v>
      </c>
      <c r="L56" s="69">
        <f t="shared" si="5"/>
        <v>337624890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42284720</v>
      </c>
      <c r="D59" s="87">
        <f t="shared" ref="D59:L59" si="6">SUM(D56:D58)</f>
        <v>-4038010</v>
      </c>
      <c r="E59" s="88">
        <f t="shared" si="6"/>
        <v>46292014</v>
      </c>
      <c r="F59" s="89">
        <f t="shared" si="6"/>
        <v>126513159</v>
      </c>
      <c r="G59" s="87">
        <f t="shared" si="6"/>
        <v>108928132</v>
      </c>
      <c r="H59" s="90">
        <f t="shared" si="6"/>
        <v>108928132</v>
      </c>
      <c r="I59" s="91">
        <f t="shared" si="6"/>
        <v>-54625895</v>
      </c>
      <c r="J59" s="92">
        <f t="shared" si="6"/>
        <v>110032368</v>
      </c>
      <c r="K59" s="87">
        <f t="shared" si="6"/>
        <v>304798913</v>
      </c>
      <c r="L59" s="88">
        <f t="shared" si="6"/>
        <v>337624890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174059965</v>
      </c>
      <c r="D6" s="29">
        <v>133509510</v>
      </c>
      <c r="E6" s="30">
        <v>190626204</v>
      </c>
      <c r="F6" s="31">
        <v>251922566</v>
      </c>
      <c r="G6" s="29">
        <v>241922566</v>
      </c>
      <c r="H6" s="32">
        <v>241922566</v>
      </c>
      <c r="I6" s="30">
        <v>202960306</v>
      </c>
      <c r="J6" s="33">
        <v>265322299</v>
      </c>
      <c r="K6" s="29">
        <v>277527125</v>
      </c>
      <c r="L6" s="32">
        <v>290015845</v>
      </c>
    </row>
    <row r="7" spans="1:12" ht="13.5" x14ac:dyDescent="0.25">
      <c r="A7" s="28" t="s">
        <v>23</v>
      </c>
      <c r="B7" s="21" t="s">
        <v>22</v>
      </c>
      <c r="C7" s="29">
        <v>44700428</v>
      </c>
      <c r="D7" s="29">
        <v>44188579</v>
      </c>
      <c r="E7" s="30">
        <v>53500838</v>
      </c>
      <c r="F7" s="31">
        <v>68417530</v>
      </c>
      <c r="G7" s="29">
        <v>68417530</v>
      </c>
      <c r="H7" s="32">
        <v>68417530</v>
      </c>
      <c r="I7" s="30">
        <v>65987472</v>
      </c>
      <c r="J7" s="33">
        <v>71769989</v>
      </c>
      <c r="K7" s="29">
        <v>75143178</v>
      </c>
      <c r="L7" s="32">
        <v>68417531</v>
      </c>
    </row>
    <row r="8" spans="1:12" ht="13.5" x14ac:dyDescent="0.25">
      <c r="A8" s="28" t="s">
        <v>24</v>
      </c>
      <c r="B8" s="21" t="s">
        <v>22</v>
      </c>
      <c r="C8" s="29">
        <v>29000743</v>
      </c>
      <c r="D8" s="29">
        <v>22765552</v>
      </c>
      <c r="E8" s="30">
        <v>23728163</v>
      </c>
      <c r="F8" s="31">
        <v>27221345</v>
      </c>
      <c r="G8" s="29">
        <v>27221345</v>
      </c>
      <c r="H8" s="32">
        <v>27221345</v>
      </c>
      <c r="I8" s="30">
        <v>27804961</v>
      </c>
      <c r="J8" s="33">
        <v>29030643</v>
      </c>
      <c r="K8" s="29">
        <v>30366053</v>
      </c>
      <c r="L8" s="32">
        <v>31732525</v>
      </c>
    </row>
    <row r="9" spans="1:12" ht="13.5" x14ac:dyDescent="0.25">
      <c r="A9" s="28" t="s">
        <v>25</v>
      </c>
      <c r="B9" s="21" t="s">
        <v>22</v>
      </c>
      <c r="C9" s="29">
        <v>14686518</v>
      </c>
      <c r="D9" s="29">
        <v>15408531</v>
      </c>
      <c r="E9" s="30">
        <v>19120942</v>
      </c>
      <c r="F9" s="31">
        <v>21755548</v>
      </c>
      <c r="G9" s="29">
        <v>21755548</v>
      </c>
      <c r="H9" s="32">
        <v>21755548</v>
      </c>
      <c r="I9" s="30">
        <v>20759611</v>
      </c>
      <c r="J9" s="33">
        <v>23255985</v>
      </c>
      <c r="K9" s="29">
        <v>24325760</v>
      </c>
      <c r="L9" s="32">
        <v>25420419</v>
      </c>
    </row>
    <row r="10" spans="1:12" ht="13.5" x14ac:dyDescent="0.25">
      <c r="A10" s="28" t="s">
        <v>26</v>
      </c>
      <c r="B10" s="21" t="s">
        <v>19</v>
      </c>
      <c r="C10" s="29">
        <v>816919</v>
      </c>
      <c r="D10" s="29">
        <v>1031623</v>
      </c>
      <c r="E10" s="30">
        <v>895672</v>
      </c>
      <c r="F10" s="31">
        <v>1721740</v>
      </c>
      <c r="G10" s="29">
        <v>1721740</v>
      </c>
      <c r="H10" s="32">
        <v>1721740</v>
      </c>
      <c r="I10" s="30">
        <v>789835</v>
      </c>
      <c r="J10" s="33">
        <v>1806212</v>
      </c>
      <c r="K10" s="29">
        <v>1889298</v>
      </c>
      <c r="L10" s="32">
        <v>1974317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2910127</v>
      </c>
      <c r="F11" s="31">
        <v>9173295</v>
      </c>
      <c r="G11" s="29">
        <v>9173295</v>
      </c>
      <c r="H11" s="32">
        <v>9173295</v>
      </c>
      <c r="I11" s="30">
        <v>10988521</v>
      </c>
      <c r="J11" s="33">
        <v>9622787</v>
      </c>
      <c r="K11" s="29">
        <v>10065435</v>
      </c>
      <c r="L11" s="32">
        <v>10518379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37608762</v>
      </c>
      <c r="D13" s="29">
        <v>37301457</v>
      </c>
      <c r="E13" s="30">
        <v>41910458</v>
      </c>
      <c r="F13" s="31">
        <v>50149409</v>
      </c>
      <c r="G13" s="29">
        <v>35563069</v>
      </c>
      <c r="H13" s="32">
        <v>35563069</v>
      </c>
      <c r="I13" s="30">
        <v>51847439</v>
      </c>
      <c r="J13" s="33">
        <v>37192843</v>
      </c>
      <c r="K13" s="29">
        <v>38374387</v>
      </c>
      <c r="L13" s="32">
        <v>23957872</v>
      </c>
    </row>
    <row r="14" spans="1:12" ht="13.5" x14ac:dyDescent="0.25">
      <c r="A14" s="28" t="s">
        <v>30</v>
      </c>
      <c r="B14" s="21" t="s">
        <v>19</v>
      </c>
      <c r="C14" s="29">
        <v>4550785</v>
      </c>
      <c r="D14" s="29">
        <v>4193329</v>
      </c>
      <c r="E14" s="30">
        <v>9010902</v>
      </c>
      <c r="F14" s="31">
        <v>5000000</v>
      </c>
      <c r="G14" s="29">
        <v>9000000</v>
      </c>
      <c r="H14" s="32">
        <v>9000000</v>
      </c>
      <c r="I14" s="30">
        <v>53343317</v>
      </c>
      <c r="J14" s="33">
        <v>7162122</v>
      </c>
      <c r="K14" s="29">
        <v>7491580</v>
      </c>
      <c r="L14" s="32">
        <v>7828701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144812</v>
      </c>
      <c r="D17" s="34">
        <v>155910</v>
      </c>
      <c r="E17" s="37">
        <v>195487</v>
      </c>
      <c r="F17" s="39">
        <v>346859</v>
      </c>
      <c r="G17" s="34">
        <v>746859</v>
      </c>
      <c r="H17" s="37">
        <v>746859</v>
      </c>
      <c r="I17" s="40">
        <v>609702</v>
      </c>
      <c r="J17" s="39">
        <v>791056</v>
      </c>
      <c r="K17" s="34">
        <v>827445</v>
      </c>
      <c r="L17" s="37">
        <v>870809</v>
      </c>
    </row>
    <row r="18" spans="1:12" ht="13.5" x14ac:dyDescent="0.25">
      <c r="A18" s="28" t="s">
        <v>34</v>
      </c>
      <c r="B18" s="21" t="s">
        <v>19</v>
      </c>
      <c r="C18" s="34">
        <v>9195084</v>
      </c>
      <c r="D18" s="34">
        <v>10372972</v>
      </c>
      <c r="E18" s="37">
        <v>5906848</v>
      </c>
      <c r="F18" s="39">
        <v>0</v>
      </c>
      <c r="G18" s="34">
        <v>0</v>
      </c>
      <c r="H18" s="37">
        <v>0</v>
      </c>
      <c r="I18" s="41">
        <v>1410613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2825158</v>
      </c>
      <c r="D19" s="34">
        <v>6278753</v>
      </c>
      <c r="E19" s="37">
        <v>2527526</v>
      </c>
      <c r="F19" s="39">
        <v>2491065</v>
      </c>
      <c r="G19" s="34">
        <v>2491065</v>
      </c>
      <c r="H19" s="37">
        <v>2491065</v>
      </c>
      <c r="I19" s="41">
        <v>6869770</v>
      </c>
      <c r="J19" s="39">
        <v>2619024</v>
      </c>
      <c r="K19" s="34">
        <v>2740918</v>
      </c>
      <c r="L19" s="37">
        <v>2664281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101682967</v>
      </c>
      <c r="D21" s="34">
        <v>95852154</v>
      </c>
      <c r="E21" s="37">
        <v>106601781</v>
      </c>
      <c r="F21" s="39">
        <v>118974942</v>
      </c>
      <c r="G21" s="34">
        <v>118974942</v>
      </c>
      <c r="H21" s="37">
        <v>118974942</v>
      </c>
      <c r="I21" s="41">
        <v>117391730</v>
      </c>
      <c r="J21" s="39">
        <v>126113439</v>
      </c>
      <c r="K21" s="34">
        <v>131914657</v>
      </c>
      <c r="L21" s="37">
        <v>137850817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680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1038507</v>
      </c>
      <c r="D23" s="34">
        <v>513880</v>
      </c>
      <c r="E23" s="37">
        <v>22024918</v>
      </c>
      <c r="F23" s="39">
        <v>765715</v>
      </c>
      <c r="G23" s="34">
        <v>965715</v>
      </c>
      <c r="H23" s="37">
        <v>965715</v>
      </c>
      <c r="I23" s="41">
        <v>1572049</v>
      </c>
      <c r="J23" s="39">
        <v>1013035</v>
      </c>
      <c r="K23" s="34">
        <v>1059635</v>
      </c>
      <c r="L23" s="37">
        <v>1107318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190086687</v>
      </c>
      <c r="D25" s="34">
        <v>187503323</v>
      </c>
      <c r="E25" s="37">
        <v>206836438</v>
      </c>
      <c r="F25" s="39">
        <v>231695000</v>
      </c>
      <c r="G25" s="34">
        <v>231695000</v>
      </c>
      <c r="H25" s="37">
        <v>231695000</v>
      </c>
      <c r="I25" s="41">
        <v>228361904</v>
      </c>
      <c r="J25" s="39">
        <v>247286250</v>
      </c>
      <c r="K25" s="34">
        <v>258838050</v>
      </c>
      <c r="L25" s="37">
        <v>271117149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7960192</v>
      </c>
      <c r="E26" s="37">
        <v>12659877</v>
      </c>
      <c r="F26" s="39">
        <v>0</v>
      </c>
      <c r="G26" s="34">
        <v>14586340</v>
      </c>
      <c r="H26" s="37">
        <v>14586340</v>
      </c>
      <c r="I26" s="41">
        <v>16995833</v>
      </c>
      <c r="J26" s="39">
        <v>15461521</v>
      </c>
      <c r="K26" s="34">
        <v>16172750</v>
      </c>
      <c r="L26" s="37">
        <v>16900524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5670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610403005</v>
      </c>
      <c r="D32" s="52">
        <f t="shared" ref="D32:L32" si="0">SUM(D6:D19)+SUM(D21:D31)</f>
        <v>567035765</v>
      </c>
      <c r="E32" s="53">
        <f t="shared" si="0"/>
        <v>698456181</v>
      </c>
      <c r="F32" s="54">
        <f t="shared" si="0"/>
        <v>789635014</v>
      </c>
      <c r="G32" s="52">
        <f t="shared" si="0"/>
        <v>784235014</v>
      </c>
      <c r="H32" s="55">
        <f t="shared" si="0"/>
        <v>784235014</v>
      </c>
      <c r="I32" s="56">
        <f t="shared" si="0"/>
        <v>807693743</v>
      </c>
      <c r="J32" s="57">
        <f t="shared" si="0"/>
        <v>838447205</v>
      </c>
      <c r="K32" s="52">
        <f t="shared" si="0"/>
        <v>876736271</v>
      </c>
      <c r="L32" s="53">
        <f t="shared" si="0"/>
        <v>890376487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212324461</v>
      </c>
      <c r="D34" s="34">
        <v>206453561</v>
      </c>
      <c r="E34" s="37">
        <v>208879532</v>
      </c>
      <c r="F34" s="38">
        <v>253723509</v>
      </c>
      <c r="G34" s="34">
        <v>249623509</v>
      </c>
      <c r="H34" s="40">
        <v>249623509</v>
      </c>
      <c r="I34" s="41">
        <v>231308665</v>
      </c>
      <c r="J34" s="39">
        <v>265297876</v>
      </c>
      <c r="K34" s="34">
        <v>280154557</v>
      </c>
      <c r="L34" s="37">
        <v>295563057</v>
      </c>
    </row>
    <row r="35" spans="1:12" ht="13.5" x14ac:dyDescent="0.25">
      <c r="A35" s="28" t="s">
        <v>49</v>
      </c>
      <c r="B35" s="21" t="s">
        <v>19</v>
      </c>
      <c r="C35" s="34">
        <v>10912368</v>
      </c>
      <c r="D35" s="34">
        <v>12077627</v>
      </c>
      <c r="E35" s="37">
        <v>13304795</v>
      </c>
      <c r="F35" s="38">
        <v>14542949</v>
      </c>
      <c r="G35" s="34">
        <v>14542949</v>
      </c>
      <c r="H35" s="40">
        <v>14542949</v>
      </c>
      <c r="I35" s="41">
        <v>14066015</v>
      </c>
      <c r="J35" s="39">
        <v>15400984</v>
      </c>
      <c r="K35" s="34">
        <v>16263439</v>
      </c>
      <c r="L35" s="37">
        <v>17157928</v>
      </c>
    </row>
    <row r="36" spans="1:12" ht="13.5" x14ac:dyDescent="0.25">
      <c r="A36" s="28" t="s">
        <v>50</v>
      </c>
      <c r="B36" s="21" t="s">
        <v>22</v>
      </c>
      <c r="C36" s="34">
        <v>135302085</v>
      </c>
      <c r="D36" s="34">
        <v>124063033</v>
      </c>
      <c r="E36" s="37">
        <v>139206924</v>
      </c>
      <c r="F36" s="39">
        <v>171431746</v>
      </c>
      <c r="G36" s="34">
        <v>171431746</v>
      </c>
      <c r="H36" s="37">
        <v>171431746</v>
      </c>
      <c r="I36" s="41">
        <v>161425673</v>
      </c>
      <c r="J36" s="39">
        <v>193203577</v>
      </c>
      <c r="K36" s="34">
        <v>223536539</v>
      </c>
      <c r="L36" s="37">
        <v>204631776</v>
      </c>
    </row>
    <row r="37" spans="1:12" ht="13.5" x14ac:dyDescent="0.25">
      <c r="A37" s="28" t="s">
        <v>51</v>
      </c>
      <c r="B37" s="21" t="s">
        <v>52</v>
      </c>
      <c r="C37" s="34">
        <v>27607098</v>
      </c>
      <c r="D37" s="34">
        <v>44344510</v>
      </c>
      <c r="E37" s="37">
        <v>46622837</v>
      </c>
      <c r="F37" s="39">
        <v>49377778</v>
      </c>
      <c r="G37" s="34">
        <v>49376778</v>
      </c>
      <c r="H37" s="37">
        <v>49376778</v>
      </c>
      <c r="I37" s="41">
        <v>52643236</v>
      </c>
      <c r="J37" s="39">
        <v>53430639</v>
      </c>
      <c r="K37" s="34">
        <v>55888450</v>
      </c>
      <c r="L37" s="37">
        <v>58403439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33628000</v>
      </c>
      <c r="G38" s="34">
        <v>30628000</v>
      </c>
      <c r="H38" s="40">
        <v>30628000</v>
      </c>
      <c r="I38" s="41">
        <v>33377996</v>
      </c>
      <c r="J38" s="39">
        <v>33725773</v>
      </c>
      <c r="K38" s="34">
        <v>36150458</v>
      </c>
      <c r="L38" s="37">
        <v>38225729</v>
      </c>
    </row>
    <row r="39" spans="1:12" ht="13.5" x14ac:dyDescent="0.25">
      <c r="A39" s="28" t="s">
        <v>55</v>
      </c>
      <c r="B39" s="21" t="s">
        <v>19</v>
      </c>
      <c r="C39" s="34">
        <v>84394857</v>
      </c>
      <c r="D39" s="34">
        <v>87197834</v>
      </c>
      <c r="E39" s="37">
        <v>87737834</v>
      </c>
      <c r="F39" s="39">
        <v>90301531</v>
      </c>
      <c r="G39" s="34">
        <v>90301531</v>
      </c>
      <c r="H39" s="37">
        <v>90301531</v>
      </c>
      <c r="I39" s="41">
        <v>81764099</v>
      </c>
      <c r="J39" s="39">
        <v>94726306</v>
      </c>
      <c r="K39" s="34">
        <v>99083718</v>
      </c>
      <c r="L39" s="37">
        <v>103542523</v>
      </c>
    </row>
    <row r="40" spans="1:12" ht="13.5" x14ac:dyDescent="0.25">
      <c r="A40" s="28" t="s">
        <v>28</v>
      </c>
      <c r="B40" s="21" t="s">
        <v>19</v>
      </c>
      <c r="C40" s="34">
        <v>19516753</v>
      </c>
      <c r="D40" s="34">
        <v>28468904</v>
      </c>
      <c r="E40" s="37">
        <v>22435387</v>
      </c>
      <c r="F40" s="38">
        <v>18684994</v>
      </c>
      <c r="G40" s="34">
        <v>18684994</v>
      </c>
      <c r="H40" s="40">
        <v>18684994</v>
      </c>
      <c r="I40" s="41">
        <v>6069779</v>
      </c>
      <c r="J40" s="39">
        <v>19600559</v>
      </c>
      <c r="K40" s="34">
        <v>20502185</v>
      </c>
      <c r="L40" s="37">
        <v>21424783</v>
      </c>
    </row>
    <row r="41" spans="1:12" ht="13.5" x14ac:dyDescent="0.25">
      <c r="A41" s="28" t="s">
        <v>56</v>
      </c>
      <c r="B41" s="21" t="s">
        <v>19</v>
      </c>
      <c r="C41" s="34">
        <v>43459024</v>
      </c>
      <c r="D41" s="34">
        <v>45247556</v>
      </c>
      <c r="E41" s="37">
        <v>47486622</v>
      </c>
      <c r="F41" s="38">
        <v>73830908</v>
      </c>
      <c r="G41" s="34">
        <v>73830908</v>
      </c>
      <c r="H41" s="40">
        <v>73830908</v>
      </c>
      <c r="I41" s="41">
        <v>57780560</v>
      </c>
      <c r="J41" s="39">
        <v>76103061</v>
      </c>
      <c r="K41" s="34">
        <v>70368501</v>
      </c>
      <c r="L41" s="37">
        <v>73221587</v>
      </c>
    </row>
    <row r="42" spans="1:12" ht="13.5" x14ac:dyDescent="0.25">
      <c r="A42" s="28" t="s">
        <v>57</v>
      </c>
      <c r="B42" s="21" t="s">
        <v>19</v>
      </c>
      <c r="C42" s="34">
        <v>681126</v>
      </c>
      <c r="D42" s="34">
        <v>553239</v>
      </c>
      <c r="E42" s="37">
        <v>581154</v>
      </c>
      <c r="F42" s="39">
        <v>1078362</v>
      </c>
      <c r="G42" s="34">
        <v>1078362</v>
      </c>
      <c r="H42" s="37">
        <v>1078362</v>
      </c>
      <c r="I42" s="41">
        <v>608173</v>
      </c>
      <c r="J42" s="39">
        <v>1054137</v>
      </c>
      <c r="K42" s="34">
        <v>1102627</v>
      </c>
      <c r="L42" s="37">
        <v>1152245</v>
      </c>
    </row>
    <row r="43" spans="1:12" ht="13.5" x14ac:dyDescent="0.25">
      <c r="A43" s="28" t="s">
        <v>58</v>
      </c>
      <c r="B43" s="21" t="s">
        <v>19</v>
      </c>
      <c r="C43" s="34">
        <v>16508748</v>
      </c>
      <c r="D43" s="34">
        <v>60012220</v>
      </c>
      <c r="E43" s="37">
        <v>63070553</v>
      </c>
      <c r="F43" s="38">
        <v>0</v>
      </c>
      <c r="G43" s="34">
        <v>3000000</v>
      </c>
      <c r="H43" s="40">
        <v>3000000</v>
      </c>
      <c r="I43" s="41">
        <v>2178068</v>
      </c>
      <c r="J43" s="39">
        <v>6000000</v>
      </c>
      <c r="K43" s="34">
        <v>3000000</v>
      </c>
      <c r="L43" s="37">
        <v>3000000</v>
      </c>
    </row>
    <row r="44" spans="1:12" ht="13.5" x14ac:dyDescent="0.25">
      <c r="A44" s="28" t="s">
        <v>59</v>
      </c>
      <c r="B44" s="21" t="s">
        <v>19</v>
      </c>
      <c r="C44" s="34">
        <v>51446290</v>
      </c>
      <c r="D44" s="34">
        <v>79709760</v>
      </c>
      <c r="E44" s="37">
        <v>77615237</v>
      </c>
      <c r="F44" s="39">
        <v>81343395</v>
      </c>
      <c r="G44" s="34">
        <v>77683556</v>
      </c>
      <c r="H44" s="37">
        <v>77683556</v>
      </c>
      <c r="I44" s="41">
        <v>69946081</v>
      </c>
      <c r="J44" s="39">
        <v>77092104</v>
      </c>
      <c r="K44" s="34">
        <v>69009100</v>
      </c>
      <c r="L44" s="37">
        <v>72114518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25476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602178286</v>
      </c>
      <c r="D47" s="52">
        <f t="shared" ref="D47:L47" si="1">SUM(D34:D46)</f>
        <v>688128244</v>
      </c>
      <c r="E47" s="53">
        <f t="shared" si="1"/>
        <v>706940875</v>
      </c>
      <c r="F47" s="54">
        <f t="shared" si="1"/>
        <v>787943172</v>
      </c>
      <c r="G47" s="52">
        <f t="shared" si="1"/>
        <v>780182333</v>
      </c>
      <c r="H47" s="53">
        <f t="shared" si="1"/>
        <v>780182333</v>
      </c>
      <c r="I47" s="56">
        <f t="shared" si="1"/>
        <v>711168345</v>
      </c>
      <c r="J47" s="57">
        <f t="shared" si="1"/>
        <v>835635016</v>
      </c>
      <c r="K47" s="52">
        <f t="shared" si="1"/>
        <v>875059574</v>
      </c>
      <c r="L47" s="53">
        <f t="shared" si="1"/>
        <v>888437585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8224719</v>
      </c>
      <c r="D48" s="61">
        <f t="shared" si="2"/>
        <v>-121092479</v>
      </c>
      <c r="E48" s="62">
        <f t="shared" si="2"/>
        <v>-8484694</v>
      </c>
      <c r="F48" s="63">
        <f t="shared" si="2"/>
        <v>1691842</v>
      </c>
      <c r="G48" s="61">
        <f t="shared" si="2"/>
        <v>4052681</v>
      </c>
      <c r="H48" s="62">
        <f t="shared" si="2"/>
        <v>4052681</v>
      </c>
      <c r="I48" s="64">
        <f t="shared" si="2"/>
        <v>96525398</v>
      </c>
      <c r="J48" s="65">
        <f t="shared" si="2"/>
        <v>2812189</v>
      </c>
      <c r="K48" s="61">
        <f t="shared" si="2"/>
        <v>1676697</v>
      </c>
      <c r="L48" s="62">
        <f t="shared" si="2"/>
        <v>1938902</v>
      </c>
    </row>
    <row r="49" spans="1:12" ht="25.5" x14ac:dyDescent="0.25">
      <c r="A49" s="66" t="s">
        <v>64</v>
      </c>
      <c r="B49" s="21" t="s">
        <v>65</v>
      </c>
      <c r="C49" s="34">
        <v>112085136</v>
      </c>
      <c r="D49" s="34">
        <v>113640249</v>
      </c>
      <c r="E49" s="37">
        <v>51369988</v>
      </c>
      <c r="F49" s="39">
        <v>80366650</v>
      </c>
      <c r="G49" s="34">
        <v>264241502</v>
      </c>
      <c r="H49" s="37">
        <v>264241502</v>
      </c>
      <c r="I49" s="41">
        <v>110192348</v>
      </c>
      <c r="J49" s="39">
        <v>194004750</v>
      </c>
      <c r="K49" s="34">
        <v>201949700</v>
      </c>
      <c r="L49" s="37">
        <v>193299949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120309855</v>
      </c>
      <c r="D51" s="68">
        <f t="shared" si="3"/>
        <v>-7452230</v>
      </c>
      <c r="E51" s="69">
        <f t="shared" si="3"/>
        <v>42885294</v>
      </c>
      <c r="F51" s="70">
        <f t="shared" si="3"/>
        <v>82058492</v>
      </c>
      <c r="G51" s="68">
        <f t="shared" si="3"/>
        <v>268294183</v>
      </c>
      <c r="H51" s="69">
        <f t="shared" si="3"/>
        <v>268294183</v>
      </c>
      <c r="I51" s="71">
        <f t="shared" si="3"/>
        <v>206717746</v>
      </c>
      <c r="J51" s="72">
        <f t="shared" si="3"/>
        <v>196816939</v>
      </c>
      <c r="K51" s="68">
        <f t="shared" si="3"/>
        <v>203626397</v>
      </c>
      <c r="L51" s="69">
        <f t="shared" si="3"/>
        <v>195238851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120309855</v>
      </c>
      <c r="D53" s="79">
        <f t="shared" ref="D53:L53" si="4">+D51-D52</f>
        <v>-7452230</v>
      </c>
      <c r="E53" s="80">
        <f t="shared" si="4"/>
        <v>42885294</v>
      </c>
      <c r="F53" s="81">
        <f t="shared" si="4"/>
        <v>82058492</v>
      </c>
      <c r="G53" s="79">
        <f t="shared" si="4"/>
        <v>268294183</v>
      </c>
      <c r="H53" s="80">
        <f t="shared" si="4"/>
        <v>268294183</v>
      </c>
      <c r="I53" s="82">
        <f t="shared" si="4"/>
        <v>206717746</v>
      </c>
      <c r="J53" s="83">
        <f t="shared" si="4"/>
        <v>196816939</v>
      </c>
      <c r="K53" s="79">
        <f t="shared" si="4"/>
        <v>203626397</v>
      </c>
      <c r="L53" s="80">
        <f t="shared" si="4"/>
        <v>195238851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120309855</v>
      </c>
      <c r="D56" s="68">
        <f t="shared" ref="D56:L56" si="5">SUM(D53:D55)</f>
        <v>-7452230</v>
      </c>
      <c r="E56" s="69">
        <f t="shared" si="5"/>
        <v>42885294</v>
      </c>
      <c r="F56" s="70">
        <f t="shared" si="5"/>
        <v>82058492</v>
      </c>
      <c r="G56" s="68">
        <f t="shared" si="5"/>
        <v>268294183</v>
      </c>
      <c r="H56" s="69">
        <f t="shared" si="5"/>
        <v>268294183</v>
      </c>
      <c r="I56" s="71">
        <f t="shared" si="5"/>
        <v>206717746</v>
      </c>
      <c r="J56" s="72">
        <f t="shared" si="5"/>
        <v>196816939</v>
      </c>
      <c r="K56" s="68">
        <f t="shared" si="5"/>
        <v>203626397</v>
      </c>
      <c r="L56" s="69">
        <f t="shared" si="5"/>
        <v>195238851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120309855</v>
      </c>
      <c r="D59" s="87">
        <f t="shared" ref="D59:L59" si="6">SUM(D56:D58)</f>
        <v>-7452230</v>
      </c>
      <c r="E59" s="88">
        <f t="shared" si="6"/>
        <v>42885294</v>
      </c>
      <c r="F59" s="89">
        <f t="shared" si="6"/>
        <v>82058492</v>
      </c>
      <c r="G59" s="87">
        <f t="shared" si="6"/>
        <v>268294183</v>
      </c>
      <c r="H59" s="90">
        <f t="shared" si="6"/>
        <v>268294183</v>
      </c>
      <c r="I59" s="91">
        <f t="shared" si="6"/>
        <v>206717746</v>
      </c>
      <c r="J59" s="92">
        <f t="shared" si="6"/>
        <v>196816939</v>
      </c>
      <c r="K59" s="87">
        <f t="shared" si="6"/>
        <v>203626397</v>
      </c>
      <c r="L59" s="88">
        <f t="shared" si="6"/>
        <v>195238851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114709451</v>
      </c>
      <c r="D6" s="29">
        <v>124244982</v>
      </c>
      <c r="E6" s="30">
        <v>117608490</v>
      </c>
      <c r="F6" s="31">
        <v>133116306</v>
      </c>
      <c r="G6" s="29">
        <v>133116306</v>
      </c>
      <c r="H6" s="32">
        <v>133116306</v>
      </c>
      <c r="I6" s="30">
        <v>145723460</v>
      </c>
      <c r="J6" s="33">
        <v>160361741</v>
      </c>
      <c r="K6" s="29">
        <v>167738381</v>
      </c>
      <c r="L6" s="32">
        <v>175454347</v>
      </c>
    </row>
    <row r="7" spans="1:12" ht="13.5" x14ac:dyDescent="0.25">
      <c r="A7" s="28" t="s">
        <v>23</v>
      </c>
      <c r="B7" s="21" t="s">
        <v>22</v>
      </c>
      <c r="C7" s="29">
        <v>35636138</v>
      </c>
      <c r="D7" s="29">
        <v>37262662</v>
      </c>
      <c r="E7" s="30">
        <v>43431340</v>
      </c>
      <c r="F7" s="31">
        <v>41547869</v>
      </c>
      <c r="G7" s="29">
        <v>41547869</v>
      </c>
      <c r="H7" s="32">
        <v>41547869</v>
      </c>
      <c r="I7" s="30">
        <v>39528935</v>
      </c>
      <c r="J7" s="33">
        <v>60665452</v>
      </c>
      <c r="K7" s="29">
        <v>63456062</v>
      </c>
      <c r="L7" s="32">
        <v>69998503</v>
      </c>
    </row>
    <row r="8" spans="1:12" ht="13.5" x14ac:dyDescent="0.25">
      <c r="A8" s="28" t="s">
        <v>24</v>
      </c>
      <c r="B8" s="21" t="s">
        <v>22</v>
      </c>
      <c r="C8" s="29">
        <v>19438859</v>
      </c>
      <c r="D8" s="29">
        <v>18933314</v>
      </c>
      <c r="E8" s="30">
        <v>19348475</v>
      </c>
      <c r="F8" s="31">
        <v>21065778</v>
      </c>
      <c r="G8" s="29">
        <v>21908409</v>
      </c>
      <c r="H8" s="32">
        <v>21908409</v>
      </c>
      <c r="I8" s="30">
        <v>22157556</v>
      </c>
      <c r="J8" s="33">
        <v>22125875</v>
      </c>
      <c r="K8" s="29">
        <v>23143662</v>
      </c>
      <c r="L8" s="32">
        <v>26042959</v>
      </c>
    </row>
    <row r="9" spans="1:12" ht="13.5" x14ac:dyDescent="0.25">
      <c r="A9" s="28" t="s">
        <v>25</v>
      </c>
      <c r="B9" s="21" t="s">
        <v>22</v>
      </c>
      <c r="C9" s="29">
        <v>9207344</v>
      </c>
      <c r="D9" s="29">
        <v>8951614</v>
      </c>
      <c r="E9" s="30">
        <v>9667524</v>
      </c>
      <c r="F9" s="31">
        <v>9757820</v>
      </c>
      <c r="G9" s="29">
        <v>10245710</v>
      </c>
      <c r="H9" s="32">
        <v>10245710</v>
      </c>
      <c r="I9" s="30">
        <v>10596349</v>
      </c>
      <c r="J9" s="33">
        <v>10376362</v>
      </c>
      <c r="K9" s="29">
        <v>10853675</v>
      </c>
      <c r="L9" s="32">
        <v>11852485</v>
      </c>
    </row>
    <row r="10" spans="1:12" ht="13.5" x14ac:dyDescent="0.25">
      <c r="A10" s="28" t="s">
        <v>26</v>
      </c>
      <c r="B10" s="21" t="s">
        <v>19</v>
      </c>
      <c r="C10" s="29">
        <v>1539731</v>
      </c>
      <c r="D10" s="29">
        <v>1876460</v>
      </c>
      <c r="E10" s="30">
        <v>1759780</v>
      </c>
      <c r="F10" s="31">
        <v>1791433</v>
      </c>
      <c r="G10" s="29">
        <v>1791433</v>
      </c>
      <c r="H10" s="32">
        <v>1791433</v>
      </c>
      <c r="I10" s="30">
        <v>1418359</v>
      </c>
      <c r="J10" s="33">
        <v>1486953</v>
      </c>
      <c r="K10" s="29">
        <v>1555352</v>
      </c>
      <c r="L10" s="32">
        <v>1625342</v>
      </c>
    </row>
    <row r="11" spans="1:12" ht="13.5" x14ac:dyDescent="0.25">
      <c r="A11" s="28" t="s">
        <v>27</v>
      </c>
      <c r="B11" s="21" t="s">
        <v>19</v>
      </c>
      <c r="C11" s="29">
        <v>4593392</v>
      </c>
      <c r="D11" s="29">
        <v>3894845</v>
      </c>
      <c r="E11" s="30">
        <v>4883306</v>
      </c>
      <c r="F11" s="31">
        <v>4676812</v>
      </c>
      <c r="G11" s="29">
        <v>4676812</v>
      </c>
      <c r="H11" s="32">
        <v>4676812</v>
      </c>
      <c r="I11" s="30">
        <v>4601548</v>
      </c>
      <c r="J11" s="33">
        <v>4905976</v>
      </c>
      <c r="K11" s="29">
        <v>5131651</v>
      </c>
      <c r="L11" s="32">
        <v>5362575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5374486</v>
      </c>
      <c r="D13" s="29">
        <v>6172885</v>
      </c>
      <c r="E13" s="30">
        <v>9045871</v>
      </c>
      <c r="F13" s="31">
        <v>9169683</v>
      </c>
      <c r="G13" s="29">
        <v>9169683</v>
      </c>
      <c r="H13" s="32">
        <v>9169683</v>
      </c>
      <c r="I13" s="30">
        <v>12651845</v>
      </c>
      <c r="J13" s="33">
        <v>11118993</v>
      </c>
      <c r="K13" s="29">
        <v>11630470</v>
      </c>
      <c r="L13" s="32">
        <v>12153838</v>
      </c>
    </row>
    <row r="14" spans="1:12" ht="13.5" x14ac:dyDescent="0.25">
      <c r="A14" s="28" t="s">
        <v>30</v>
      </c>
      <c r="B14" s="21" t="s">
        <v>19</v>
      </c>
      <c r="C14" s="29">
        <v>95453</v>
      </c>
      <c r="D14" s="29">
        <v>189368</v>
      </c>
      <c r="E14" s="30">
        <v>1432309</v>
      </c>
      <c r="F14" s="31">
        <v>1600000</v>
      </c>
      <c r="G14" s="29">
        <v>1900000</v>
      </c>
      <c r="H14" s="32">
        <v>1900000</v>
      </c>
      <c r="I14" s="30">
        <v>2665509</v>
      </c>
      <c r="J14" s="33">
        <v>2350000</v>
      </c>
      <c r="K14" s="29">
        <v>2458100</v>
      </c>
      <c r="L14" s="32">
        <v>2568714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1365599</v>
      </c>
      <c r="D17" s="34">
        <v>1601858</v>
      </c>
      <c r="E17" s="37">
        <v>1477412</v>
      </c>
      <c r="F17" s="39">
        <v>1614106</v>
      </c>
      <c r="G17" s="34">
        <v>1477412</v>
      </c>
      <c r="H17" s="37">
        <v>1477412</v>
      </c>
      <c r="I17" s="40">
        <v>1165785</v>
      </c>
      <c r="J17" s="39">
        <v>1146719</v>
      </c>
      <c r="K17" s="34">
        <v>1199467</v>
      </c>
      <c r="L17" s="37">
        <v>1253443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2567301</v>
      </c>
      <c r="D19" s="34">
        <v>3094218</v>
      </c>
      <c r="E19" s="37">
        <v>4405955</v>
      </c>
      <c r="F19" s="39">
        <v>571677</v>
      </c>
      <c r="G19" s="34">
        <v>1999999</v>
      </c>
      <c r="H19" s="37">
        <v>1999999</v>
      </c>
      <c r="I19" s="41">
        <v>4683279</v>
      </c>
      <c r="J19" s="39">
        <v>2109833</v>
      </c>
      <c r="K19" s="34">
        <v>2206884</v>
      </c>
      <c r="L19" s="37">
        <v>2315023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79460504</v>
      </c>
      <c r="D21" s="34">
        <v>81022217</v>
      </c>
      <c r="E21" s="37">
        <v>108940483</v>
      </c>
      <c r="F21" s="39">
        <v>142474619</v>
      </c>
      <c r="G21" s="34">
        <v>139482089</v>
      </c>
      <c r="H21" s="37">
        <v>139482089</v>
      </c>
      <c r="I21" s="41">
        <v>95606123</v>
      </c>
      <c r="J21" s="39">
        <v>121076710</v>
      </c>
      <c r="K21" s="34">
        <v>126646240</v>
      </c>
      <c r="L21" s="37">
        <v>138059828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16066503</v>
      </c>
      <c r="D23" s="34">
        <v>31341058</v>
      </c>
      <c r="E23" s="37">
        <v>35781698</v>
      </c>
      <c r="F23" s="39">
        <v>37992844</v>
      </c>
      <c r="G23" s="34">
        <v>37992844</v>
      </c>
      <c r="H23" s="37">
        <v>37992844</v>
      </c>
      <c r="I23" s="41">
        <v>7404806</v>
      </c>
      <c r="J23" s="39">
        <v>33609849</v>
      </c>
      <c r="K23" s="34">
        <v>35155902</v>
      </c>
      <c r="L23" s="37">
        <v>36737916</v>
      </c>
    </row>
    <row r="24" spans="1:12" ht="13.5" x14ac:dyDescent="0.25">
      <c r="A24" s="28" t="s">
        <v>40</v>
      </c>
      <c r="B24" s="21" t="s">
        <v>19</v>
      </c>
      <c r="C24" s="34">
        <v>1938687</v>
      </c>
      <c r="D24" s="34">
        <v>2232263</v>
      </c>
      <c r="E24" s="37">
        <v>2159542</v>
      </c>
      <c r="F24" s="39">
        <v>1973592</v>
      </c>
      <c r="G24" s="34">
        <v>1973592</v>
      </c>
      <c r="H24" s="37">
        <v>1973592</v>
      </c>
      <c r="I24" s="41">
        <v>2199647</v>
      </c>
      <c r="J24" s="39">
        <v>2070298</v>
      </c>
      <c r="K24" s="34">
        <v>2165531</v>
      </c>
      <c r="L24" s="37">
        <v>2262980</v>
      </c>
    </row>
    <row r="25" spans="1:12" ht="13.5" x14ac:dyDescent="0.25">
      <c r="A25" s="28" t="s">
        <v>41</v>
      </c>
      <c r="B25" s="21" t="s">
        <v>19</v>
      </c>
      <c r="C25" s="34">
        <v>119287828</v>
      </c>
      <c r="D25" s="34">
        <v>109018762</v>
      </c>
      <c r="E25" s="37">
        <v>122766110</v>
      </c>
      <c r="F25" s="39">
        <v>134330100</v>
      </c>
      <c r="G25" s="34">
        <v>135418850</v>
      </c>
      <c r="H25" s="37">
        <v>135418850</v>
      </c>
      <c r="I25" s="41">
        <v>134834317</v>
      </c>
      <c r="J25" s="39">
        <v>144448600</v>
      </c>
      <c r="K25" s="34">
        <v>147870250</v>
      </c>
      <c r="L25" s="37">
        <v>153590514</v>
      </c>
    </row>
    <row r="26" spans="1:12" ht="13.5" x14ac:dyDescent="0.25">
      <c r="A26" s="28" t="s">
        <v>28</v>
      </c>
      <c r="B26" s="21" t="s">
        <v>19</v>
      </c>
      <c r="C26" s="34">
        <v>7588386</v>
      </c>
      <c r="D26" s="34">
        <v>8344436</v>
      </c>
      <c r="E26" s="37">
        <v>14038450</v>
      </c>
      <c r="F26" s="39">
        <v>14186205</v>
      </c>
      <c r="G26" s="34">
        <v>14186205</v>
      </c>
      <c r="H26" s="37">
        <v>14186205</v>
      </c>
      <c r="I26" s="41">
        <v>13329797</v>
      </c>
      <c r="J26" s="39">
        <v>16613328</v>
      </c>
      <c r="K26" s="34">
        <v>17377541</v>
      </c>
      <c r="L26" s="37">
        <v>18159531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792285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-1182776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6949153</v>
      </c>
      <c r="E30" s="37">
        <v>10959146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418869662</v>
      </c>
      <c r="D32" s="52">
        <f t="shared" ref="D32:L32" si="0">SUM(D6:D19)+SUM(D21:D31)</f>
        <v>443947319</v>
      </c>
      <c r="E32" s="53">
        <f t="shared" si="0"/>
        <v>507705891</v>
      </c>
      <c r="F32" s="54">
        <f t="shared" si="0"/>
        <v>555868844</v>
      </c>
      <c r="G32" s="52">
        <f t="shared" si="0"/>
        <v>556887213</v>
      </c>
      <c r="H32" s="55">
        <f t="shared" si="0"/>
        <v>556887213</v>
      </c>
      <c r="I32" s="56">
        <f t="shared" si="0"/>
        <v>499359600</v>
      </c>
      <c r="J32" s="57">
        <f t="shared" si="0"/>
        <v>594466689</v>
      </c>
      <c r="K32" s="52">
        <f t="shared" si="0"/>
        <v>618589168</v>
      </c>
      <c r="L32" s="53">
        <f t="shared" si="0"/>
        <v>657437998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151947843</v>
      </c>
      <c r="D34" s="34">
        <v>152100559</v>
      </c>
      <c r="E34" s="37">
        <v>144058832</v>
      </c>
      <c r="F34" s="38">
        <v>173234474</v>
      </c>
      <c r="G34" s="34">
        <v>176113843</v>
      </c>
      <c r="H34" s="40">
        <v>176113843</v>
      </c>
      <c r="I34" s="41">
        <v>146309842</v>
      </c>
      <c r="J34" s="39">
        <v>177222124</v>
      </c>
      <c r="K34" s="34">
        <v>185374350</v>
      </c>
      <c r="L34" s="37">
        <v>193901557</v>
      </c>
    </row>
    <row r="35" spans="1:12" ht="13.5" x14ac:dyDescent="0.25">
      <c r="A35" s="28" t="s">
        <v>49</v>
      </c>
      <c r="B35" s="21" t="s">
        <v>19</v>
      </c>
      <c r="C35" s="34">
        <v>7508552</v>
      </c>
      <c r="D35" s="34">
        <v>7248347</v>
      </c>
      <c r="E35" s="37">
        <v>7835222</v>
      </c>
      <c r="F35" s="38">
        <v>8481115</v>
      </c>
      <c r="G35" s="34">
        <v>8804988</v>
      </c>
      <c r="H35" s="40">
        <v>8804988</v>
      </c>
      <c r="I35" s="41">
        <v>8850714</v>
      </c>
      <c r="J35" s="39">
        <v>9236430</v>
      </c>
      <c r="K35" s="34">
        <v>9661308</v>
      </c>
      <c r="L35" s="37">
        <v>10096065</v>
      </c>
    </row>
    <row r="36" spans="1:12" ht="13.5" x14ac:dyDescent="0.25">
      <c r="A36" s="28" t="s">
        <v>50</v>
      </c>
      <c r="B36" s="21" t="s">
        <v>22</v>
      </c>
      <c r="C36" s="34">
        <v>98910252</v>
      </c>
      <c r="D36" s="34">
        <v>117551012</v>
      </c>
      <c r="E36" s="37">
        <v>111941973</v>
      </c>
      <c r="F36" s="39">
        <v>147781500</v>
      </c>
      <c r="G36" s="34">
        <v>147781500</v>
      </c>
      <c r="H36" s="37">
        <v>147781500</v>
      </c>
      <c r="I36" s="41">
        <v>136267555</v>
      </c>
      <c r="J36" s="39">
        <v>166549751</v>
      </c>
      <c r="K36" s="34">
        <v>192698061</v>
      </c>
      <c r="L36" s="37">
        <v>211967868</v>
      </c>
    </row>
    <row r="37" spans="1:12" ht="13.5" x14ac:dyDescent="0.25">
      <c r="A37" s="28" t="s">
        <v>51</v>
      </c>
      <c r="B37" s="21" t="s">
        <v>52</v>
      </c>
      <c r="C37" s="34">
        <v>23427559</v>
      </c>
      <c r="D37" s="34">
        <v>33523673</v>
      </c>
      <c r="E37" s="37">
        <v>26420835</v>
      </c>
      <c r="F37" s="39">
        <v>39692178</v>
      </c>
      <c r="G37" s="34">
        <v>30044012</v>
      </c>
      <c r="H37" s="37">
        <v>30044012</v>
      </c>
      <c r="I37" s="41">
        <v>26865054</v>
      </c>
      <c r="J37" s="39">
        <v>29814313</v>
      </c>
      <c r="K37" s="34">
        <v>31185771</v>
      </c>
      <c r="L37" s="37">
        <v>32583072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17444529</v>
      </c>
      <c r="E38" s="37">
        <v>19055249</v>
      </c>
      <c r="F38" s="38">
        <v>0</v>
      </c>
      <c r="G38" s="34">
        <v>14000000</v>
      </c>
      <c r="H38" s="40">
        <v>14000000</v>
      </c>
      <c r="I38" s="41">
        <v>0</v>
      </c>
      <c r="J38" s="39">
        <v>14686000</v>
      </c>
      <c r="K38" s="34">
        <v>15361556</v>
      </c>
      <c r="L38" s="37">
        <v>16052827</v>
      </c>
    </row>
    <row r="39" spans="1:12" ht="13.5" x14ac:dyDescent="0.25">
      <c r="A39" s="28" t="s">
        <v>55</v>
      </c>
      <c r="B39" s="21" t="s">
        <v>19</v>
      </c>
      <c r="C39" s="34">
        <v>37705764</v>
      </c>
      <c r="D39" s="34">
        <v>50691143</v>
      </c>
      <c r="E39" s="37">
        <v>48136966</v>
      </c>
      <c r="F39" s="39">
        <v>38000000</v>
      </c>
      <c r="G39" s="34">
        <v>38000000</v>
      </c>
      <c r="H39" s="37">
        <v>38000000</v>
      </c>
      <c r="I39" s="41">
        <v>18143317</v>
      </c>
      <c r="J39" s="39">
        <v>39862000</v>
      </c>
      <c r="K39" s="34">
        <v>41695652</v>
      </c>
      <c r="L39" s="37">
        <v>43571957</v>
      </c>
    </row>
    <row r="40" spans="1:12" ht="13.5" x14ac:dyDescent="0.25">
      <c r="A40" s="28" t="s">
        <v>28</v>
      </c>
      <c r="B40" s="21" t="s">
        <v>19</v>
      </c>
      <c r="C40" s="34">
        <v>4617839</v>
      </c>
      <c r="D40" s="34">
        <v>8597176</v>
      </c>
      <c r="E40" s="37">
        <v>21335505</v>
      </c>
      <c r="F40" s="38">
        <v>15000000</v>
      </c>
      <c r="G40" s="34">
        <v>15000000</v>
      </c>
      <c r="H40" s="40">
        <v>15000000</v>
      </c>
      <c r="I40" s="41">
        <v>743018</v>
      </c>
      <c r="J40" s="39">
        <v>17000000</v>
      </c>
      <c r="K40" s="34">
        <v>17782000</v>
      </c>
      <c r="L40" s="37">
        <v>18582190</v>
      </c>
    </row>
    <row r="41" spans="1:12" ht="13.5" x14ac:dyDescent="0.25">
      <c r="A41" s="28" t="s">
        <v>56</v>
      </c>
      <c r="B41" s="21" t="s">
        <v>19</v>
      </c>
      <c r="C41" s="34">
        <v>39080640</v>
      </c>
      <c r="D41" s="34">
        <v>39777173</v>
      </c>
      <c r="E41" s="37">
        <v>40061583</v>
      </c>
      <c r="F41" s="38">
        <v>49708100</v>
      </c>
      <c r="G41" s="34">
        <v>57259292</v>
      </c>
      <c r="H41" s="40">
        <v>57259292</v>
      </c>
      <c r="I41" s="41">
        <v>46117686</v>
      </c>
      <c r="J41" s="39">
        <v>56492540</v>
      </c>
      <c r="K41" s="34">
        <v>57985397</v>
      </c>
      <c r="L41" s="37">
        <v>60818347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66602773</v>
      </c>
      <c r="D43" s="34">
        <v>50012542</v>
      </c>
      <c r="E43" s="37">
        <v>14364679</v>
      </c>
      <c r="F43" s="38">
        <v>14000000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32911033</v>
      </c>
      <c r="D44" s="34">
        <v>31338037</v>
      </c>
      <c r="E44" s="37">
        <v>37890624</v>
      </c>
      <c r="F44" s="39">
        <v>57106445</v>
      </c>
      <c r="G44" s="34">
        <v>52755308</v>
      </c>
      <c r="H44" s="37">
        <v>52755308</v>
      </c>
      <c r="I44" s="41">
        <v>39929056</v>
      </c>
      <c r="J44" s="39">
        <v>58592804</v>
      </c>
      <c r="K44" s="34">
        <v>59322995</v>
      </c>
      <c r="L44" s="37">
        <v>61956657</v>
      </c>
    </row>
    <row r="45" spans="1:12" ht="13.5" x14ac:dyDescent="0.25">
      <c r="A45" s="28" t="s">
        <v>60</v>
      </c>
      <c r="B45" s="21" t="s">
        <v>19</v>
      </c>
      <c r="C45" s="34">
        <v>289542</v>
      </c>
      <c r="D45" s="34">
        <v>59864</v>
      </c>
      <c r="E45" s="37">
        <v>1661908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169273436</v>
      </c>
      <c r="D46" s="34">
        <v>-25051660</v>
      </c>
      <c r="E46" s="37">
        <v>1874491</v>
      </c>
      <c r="F46" s="39">
        <v>0</v>
      </c>
      <c r="G46" s="34">
        <v>0</v>
      </c>
      <c r="H46" s="37">
        <v>0</v>
      </c>
      <c r="I46" s="41">
        <v>0</v>
      </c>
      <c r="J46" s="39">
        <v>2000000</v>
      </c>
      <c r="K46" s="34">
        <v>2092000</v>
      </c>
      <c r="L46" s="37">
        <v>2188232</v>
      </c>
    </row>
    <row r="47" spans="1:12" x14ac:dyDescent="0.2">
      <c r="A47" s="60" t="s">
        <v>62</v>
      </c>
      <c r="B47" s="51" t="s">
        <v>19</v>
      </c>
      <c r="C47" s="52">
        <f>SUM(C34:C46)</f>
        <v>632275233</v>
      </c>
      <c r="D47" s="52">
        <f t="shared" ref="D47:L47" si="1">SUM(D34:D46)</f>
        <v>483292395</v>
      </c>
      <c r="E47" s="53">
        <f t="shared" si="1"/>
        <v>474637867</v>
      </c>
      <c r="F47" s="54">
        <f t="shared" si="1"/>
        <v>543003812</v>
      </c>
      <c r="G47" s="52">
        <f t="shared" si="1"/>
        <v>539758943</v>
      </c>
      <c r="H47" s="53">
        <f t="shared" si="1"/>
        <v>539758943</v>
      </c>
      <c r="I47" s="56">
        <f t="shared" si="1"/>
        <v>423226242</v>
      </c>
      <c r="J47" s="57">
        <f t="shared" si="1"/>
        <v>571455962</v>
      </c>
      <c r="K47" s="52">
        <f t="shared" si="1"/>
        <v>613159090</v>
      </c>
      <c r="L47" s="53">
        <f t="shared" si="1"/>
        <v>651718772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-213405571</v>
      </c>
      <c r="D48" s="61">
        <f t="shared" si="2"/>
        <v>-39345076</v>
      </c>
      <c r="E48" s="62">
        <f t="shared" si="2"/>
        <v>33068024</v>
      </c>
      <c r="F48" s="63">
        <f t="shared" si="2"/>
        <v>12865032</v>
      </c>
      <c r="G48" s="61">
        <f t="shared" si="2"/>
        <v>17128270</v>
      </c>
      <c r="H48" s="62">
        <f t="shared" si="2"/>
        <v>17128270</v>
      </c>
      <c r="I48" s="64">
        <f t="shared" si="2"/>
        <v>76133358</v>
      </c>
      <c r="J48" s="65">
        <f t="shared" si="2"/>
        <v>23010727</v>
      </c>
      <c r="K48" s="61">
        <f t="shared" si="2"/>
        <v>5430078</v>
      </c>
      <c r="L48" s="62">
        <f t="shared" si="2"/>
        <v>5719226</v>
      </c>
    </row>
    <row r="49" spans="1:12" ht="25.5" x14ac:dyDescent="0.25">
      <c r="A49" s="66" t="s">
        <v>64</v>
      </c>
      <c r="B49" s="21" t="s">
        <v>65</v>
      </c>
      <c r="C49" s="34">
        <v>73298460</v>
      </c>
      <c r="D49" s="34">
        <v>69231777</v>
      </c>
      <c r="E49" s="37">
        <v>83245089</v>
      </c>
      <c r="F49" s="39">
        <v>84517900</v>
      </c>
      <c r="G49" s="34">
        <v>90035310</v>
      </c>
      <c r="H49" s="37">
        <v>90035310</v>
      </c>
      <c r="I49" s="41">
        <v>89985816</v>
      </c>
      <c r="J49" s="39">
        <v>93465400</v>
      </c>
      <c r="K49" s="34">
        <v>101374950</v>
      </c>
      <c r="L49" s="37">
        <v>100674100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-140107111</v>
      </c>
      <c r="D51" s="68">
        <f t="shared" si="3"/>
        <v>29886701</v>
      </c>
      <c r="E51" s="69">
        <f t="shared" si="3"/>
        <v>116313113</v>
      </c>
      <c r="F51" s="70">
        <f t="shared" si="3"/>
        <v>97382932</v>
      </c>
      <c r="G51" s="68">
        <f t="shared" si="3"/>
        <v>107163580</v>
      </c>
      <c r="H51" s="69">
        <f t="shared" si="3"/>
        <v>107163580</v>
      </c>
      <c r="I51" s="71">
        <f t="shared" si="3"/>
        <v>166119174</v>
      </c>
      <c r="J51" s="72">
        <f t="shared" si="3"/>
        <v>116476127</v>
      </c>
      <c r="K51" s="68">
        <f t="shared" si="3"/>
        <v>106805028</v>
      </c>
      <c r="L51" s="69">
        <f t="shared" si="3"/>
        <v>106393326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-140107111</v>
      </c>
      <c r="D53" s="79">
        <f t="shared" ref="D53:L53" si="4">+D51-D52</f>
        <v>29886701</v>
      </c>
      <c r="E53" s="80">
        <f t="shared" si="4"/>
        <v>116313113</v>
      </c>
      <c r="F53" s="81">
        <f t="shared" si="4"/>
        <v>97382932</v>
      </c>
      <c r="G53" s="79">
        <f t="shared" si="4"/>
        <v>107163580</v>
      </c>
      <c r="H53" s="80">
        <f t="shared" si="4"/>
        <v>107163580</v>
      </c>
      <c r="I53" s="82">
        <f t="shared" si="4"/>
        <v>166119174</v>
      </c>
      <c r="J53" s="83">
        <f t="shared" si="4"/>
        <v>116476127</v>
      </c>
      <c r="K53" s="79">
        <f t="shared" si="4"/>
        <v>106805028</v>
      </c>
      <c r="L53" s="80">
        <f t="shared" si="4"/>
        <v>106393326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-140107111</v>
      </c>
      <c r="D56" s="68">
        <f t="shared" ref="D56:L56" si="5">SUM(D53:D55)</f>
        <v>29886701</v>
      </c>
      <c r="E56" s="69">
        <f t="shared" si="5"/>
        <v>116313113</v>
      </c>
      <c r="F56" s="70">
        <f t="shared" si="5"/>
        <v>97382932</v>
      </c>
      <c r="G56" s="68">
        <f t="shared" si="5"/>
        <v>107163580</v>
      </c>
      <c r="H56" s="69">
        <f t="shared" si="5"/>
        <v>107163580</v>
      </c>
      <c r="I56" s="71">
        <f t="shared" si="5"/>
        <v>166119174</v>
      </c>
      <c r="J56" s="72">
        <f t="shared" si="5"/>
        <v>116476127</v>
      </c>
      <c r="K56" s="68">
        <f t="shared" si="5"/>
        <v>106805028</v>
      </c>
      <c r="L56" s="69">
        <f t="shared" si="5"/>
        <v>106393326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-140107111</v>
      </c>
      <c r="D59" s="87">
        <f t="shared" ref="D59:L59" si="6">SUM(D56:D58)</f>
        <v>29886701</v>
      </c>
      <c r="E59" s="88">
        <f t="shared" si="6"/>
        <v>116313113</v>
      </c>
      <c r="F59" s="89">
        <f t="shared" si="6"/>
        <v>97382932</v>
      </c>
      <c r="G59" s="87">
        <f t="shared" si="6"/>
        <v>107163580</v>
      </c>
      <c r="H59" s="90">
        <f t="shared" si="6"/>
        <v>107163580</v>
      </c>
      <c r="I59" s="91">
        <f t="shared" si="6"/>
        <v>166119174</v>
      </c>
      <c r="J59" s="92">
        <f t="shared" si="6"/>
        <v>116476127</v>
      </c>
      <c r="K59" s="87">
        <f t="shared" si="6"/>
        <v>106805028</v>
      </c>
      <c r="L59" s="88">
        <f t="shared" si="6"/>
        <v>106393326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265059189</v>
      </c>
      <c r="D6" s="29">
        <v>278229258</v>
      </c>
      <c r="E6" s="30">
        <v>334775059</v>
      </c>
      <c r="F6" s="31">
        <v>400511068</v>
      </c>
      <c r="G6" s="29">
        <v>400511068</v>
      </c>
      <c r="H6" s="32">
        <v>400511068</v>
      </c>
      <c r="I6" s="30">
        <v>322376438</v>
      </c>
      <c r="J6" s="33">
        <v>451375965</v>
      </c>
      <c r="K6" s="29">
        <v>472139262</v>
      </c>
      <c r="L6" s="32">
        <v>493857668</v>
      </c>
    </row>
    <row r="7" spans="1:12" ht="13.5" x14ac:dyDescent="0.25">
      <c r="A7" s="28" t="s">
        <v>23</v>
      </c>
      <c r="B7" s="21" t="s">
        <v>22</v>
      </c>
      <c r="C7" s="29">
        <v>94463114</v>
      </c>
      <c r="D7" s="29">
        <v>95945789</v>
      </c>
      <c r="E7" s="30">
        <v>111467886</v>
      </c>
      <c r="F7" s="31">
        <v>204844087</v>
      </c>
      <c r="G7" s="29">
        <v>204844087</v>
      </c>
      <c r="H7" s="32">
        <v>204844087</v>
      </c>
      <c r="I7" s="30">
        <v>28073403</v>
      </c>
      <c r="J7" s="33">
        <v>214881446</v>
      </c>
      <c r="K7" s="29">
        <v>224765993</v>
      </c>
      <c r="L7" s="32">
        <v>234880462</v>
      </c>
    </row>
    <row r="8" spans="1:12" ht="13.5" x14ac:dyDescent="0.25">
      <c r="A8" s="28" t="s">
        <v>24</v>
      </c>
      <c r="B8" s="21" t="s">
        <v>22</v>
      </c>
      <c r="C8" s="29">
        <v>18787326</v>
      </c>
      <c r="D8" s="29">
        <v>20274513</v>
      </c>
      <c r="E8" s="30">
        <v>20183733</v>
      </c>
      <c r="F8" s="31">
        <v>29454301</v>
      </c>
      <c r="G8" s="29">
        <v>25446676</v>
      </c>
      <c r="H8" s="32">
        <v>25446676</v>
      </c>
      <c r="I8" s="30">
        <v>21620489</v>
      </c>
      <c r="J8" s="33">
        <v>26693562</v>
      </c>
      <c r="K8" s="29">
        <v>27921468</v>
      </c>
      <c r="L8" s="32">
        <v>29177933</v>
      </c>
    </row>
    <row r="9" spans="1:12" ht="13.5" x14ac:dyDescent="0.25">
      <c r="A9" s="28" t="s">
        <v>25</v>
      </c>
      <c r="B9" s="21" t="s">
        <v>22</v>
      </c>
      <c r="C9" s="29">
        <v>17905083</v>
      </c>
      <c r="D9" s="29">
        <v>18821755</v>
      </c>
      <c r="E9" s="30">
        <v>19785891</v>
      </c>
      <c r="F9" s="31">
        <v>20545450</v>
      </c>
      <c r="G9" s="29">
        <v>46446450</v>
      </c>
      <c r="H9" s="32">
        <v>46446450</v>
      </c>
      <c r="I9" s="30">
        <v>31563805</v>
      </c>
      <c r="J9" s="33">
        <v>48722326</v>
      </c>
      <c r="K9" s="29">
        <v>50963553</v>
      </c>
      <c r="L9" s="32">
        <v>53256913</v>
      </c>
    </row>
    <row r="10" spans="1:12" ht="13.5" x14ac:dyDescent="0.25">
      <c r="A10" s="28" t="s">
        <v>26</v>
      </c>
      <c r="B10" s="21" t="s">
        <v>19</v>
      </c>
      <c r="C10" s="29">
        <v>1699178</v>
      </c>
      <c r="D10" s="29">
        <v>1504175</v>
      </c>
      <c r="E10" s="30">
        <v>3037752</v>
      </c>
      <c r="F10" s="31">
        <v>4084089</v>
      </c>
      <c r="G10" s="29">
        <v>2211313</v>
      </c>
      <c r="H10" s="32">
        <v>2211313</v>
      </c>
      <c r="I10" s="30">
        <v>1895569</v>
      </c>
      <c r="J10" s="33">
        <v>2319668</v>
      </c>
      <c r="K10" s="29">
        <v>2426371</v>
      </c>
      <c r="L10" s="32">
        <v>2535561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13425134</v>
      </c>
      <c r="E11" s="30">
        <v>12192507</v>
      </c>
      <c r="F11" s="31">
        <v>10421175</v>
      </c>
      <c r="G11" s="29">
        <v>12372023</v>
      </c>
      <c r="H11" s="32">
        <v>12372023</v>
      </c>
      <c r="I11" s="30">
        <v>9786596</v>
      </c>
      <c r="J11" s="33">
        <v>12978252</v>
      </c>
      <c r="K11" s="29">
        <v>13575252</v>
      </c>
      <c r="L11" s="32">
        <v>14186138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43018447</v>
      </c>
      <c r="D13" s="29">
        <v>50269827</v>
      </c>
      <c r="E13" s="30">
        <v>56753816</v>
      </c>
      <c r="F13" s="31">
        <v>35731287</v>
      </c>
      <c r="G13" s="29">
        <v>46761287</v>
      </c>
      <c r="H13" s="32">
        <v>46761287</v>
      </c>
      <c r="I13" s="30">
        <v>55838430</v>
      </c>
      <c r="J13" s="33">
        <v>49052590</v>
      </c>
      <c r="K13" s="29">
        <v>51309009</v>
      </c>
      <c r="L13" s="32">
        <v>53617915</v>
      </c>
    </row>
    <row r="14" spans="1:12" ht="13.5" x14ac:dyDescent="0.25">
      <c r="A14" s="28" t="s">
        <v>30</v>
      </c>
      <c r="B14" s="21" t="s">
        <v>19</v>
      </c>
      <c r="C14" s="29">
        <v>4196430</v>
      </c>
      <c r="D14" s="29">
        <v>3192211</v>
      </c>
      <c r="E14" s="30">
        <v>4884986</v>
      </c>
      <c r="F14" s="31">
        <v>3348314</v>
      </c>
      <c r="G14" s="29">
        <v>8748314</v>
      </c>
      <c r="H14" s="32">
        <v>8748314</v>
      </c>
      <c r="I14" s="30">
        <v>7699592</v>
      </c>
      <c r="J14" s="33">
        <v>9176981</v>
      </c>
      <c r="K14" s="29">
        <v>9599123</v>
      </c>
      <c r="L14" s="32">
        <v>10031083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1568935</v>
      </c>
      <c r="D17" s="34">
        <v>10177240</v>
      </c>
      <c r="E17" s="37">
        <v>661151</v>
      </c>
      <c r="F17" s="39">
        <v>2027265</v>
      </c>
      <c r="G17" s="34">
        <v>2027265</v>
      </c>
      <c r="H17" s="37">
        <v>2027265</v>
      </c>
      <c r="I17" s="40">
        <v>2284357</v>
      </c>
      <c r="J17" s="39">
        <v>2126600</v>
      </c>
      <c r="K17" s="34">
        <v>2224424</v>
      </c>
      <c r="L17" s="37">
        <v>2324524</v>
      </c>
    </row>
    <row r="18" spans="1:12" ht="13.5" x14ac:dyDescent="0.25">
      <c r="A18" s="28" t="s">
        <v>34</v>
      </c>
      <c r="B18" s="21" t="s">
        <v>19</v>
      </c>
      <c r="C18" s="34">
        <v>10675325</v>
      </c>
      <c r="D18" s="34">
        <v>212299</v>
      </c>
      <c r="E18" s="37">
        <v>0</v>
      </c>
      <c r="F18" s="39">
        <v>1950848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972303</v>
      </c>
      <c r="D19" s="34">
        <v>1128477</v>
      </c>
      <c r="E19" s="37">
        <v>1840229</v>
      </c>
      <c r="F19" s="39">
        <v>335908</v>
      </c>
      <c r="G19" s="34">
        <v>1977412</v>
      </c>
      <c r="H19" s="37">
        <v>1977412</v>
      </c>
      <c r="I19" s="41">
        <v>1761627</v>
      </c>
      <c r="J19" s="39">
        <v>2074304</v>
      </c>
      <c r="K19" s="34">
        <v>2169725</v>
      </c>
      <c r="L19" s="37">
        <v>2267361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81764810</v>
      </c>
      <c r="D21" s="34">
        <v>88000645</v>
      </c>
      <c r="E21" s="37">
        <v>91416489</v>
      </c>
      <c r="F21" s="39">
        <v>96349088</v>
      </c>
      <c r="G21" s="34">
        <v>96349088</v>
      </c>
      <c r="H21" s="37">
        <v>96349088</v>
      </c>
      <c r="I21" s="41">
        <v>96833169</v>
      </c>
      <c r="J21" s="39">
        <v>101070194</v>
      </c>
      <c r="K21" s="34">
        <v>105719424</v>
      </c>
      <c r="L21" s="37">
        <v>110476796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811307</v>
      </c>
      <c r="D23" s="34">
        <v>808325</v>
      </c>
      <c r="E23" s="37">
        <v>2226380</v>
      </c>
      <c r="F23" s="39">
        <v>4004982</v>
      </c>
      <c r="G23" s="34">
        <v>4004982</v>
      </c>
      <c r="H23" s="37">
        <v>4004982</v>
      </c>
      <c r="I23" s="41">
        <v>2100446</v>
      </c>
      <c r="J23" s="39">
        <v>4201227</v>
      </c>
      <c r="K23" s="34">
        <v>4394484</v>
      </c>
      <c r="L23" s="37">
        <v>4592233</v>
      </c>
    </row>
    <row r="24" spans="1:12" ht="13.5" x14ac:dyDescent="0.25">
      <c r="A24" s="28" t="s">
        <v>40</v>
      </c>
      <c r="B24" s="21" t="s">
        <v>19</v>
      </c>
      <c r="C24" s="34">
        <v>9410</v>
      </c>
      <c r="D24" s="34">
        <v>13822</v>
      </c>
      <c r="E24" s="37">
        <v>27434</v>
      </c>
      <c r="F24" s="39">
        <v>10530</v>
      </c>
      <c r="G24" s="34">
        <v>10530</v>
      </c>
      <c r="H24" s="37">
        <v>10530</v>
      </c>
      <c r="I24" s="41">
        <v>7865</v>
      </c>
      <c r="J24" s="39">
        <v>11046</v>
      </c>
      <c r="K24" s="34">
        <v>11554</v>
      </c>
      <c r="L24" s="37">
        <v>12074</v>
      </c>
    </row>
    <row r="25" spans="1:12" ht="13.5" x14ac:dyDescent="0.25">
      <c r="A25" s="28" t="s">
        <v>41</v>
      </c>
      <c r="B25" s="21" t="s">
        <v>19</v>
      </c>
      <c r="C25" s="34">
        <v>578407949</v>
      </c>
      <c r="D25" s="34">
        <v>488302353</v>
      </c>
      <c r="E25" s="37">
        <v>546728471</v>
      </c>
      <c r="F25" s="39">
        <v>587164450</v>
      </c>
      <c r="G25" s="34">
        <v>598364450</v>
      </c>
      <c r="H25" s="37">
        <v>598364450</v>
      </c>
      <c r="I25" s="41">
        <v>587184710</v>
      </c>
      <c r="J25" s="39">
        <v>623792000</v>
      </c>
      <c r="K25" s="34">
        <v>638257300</v>
      </c>
      <c r="L25" s="37">
        <v>646668400</v>
      </c>
    </row>
    <row r="26" spans="1:12" ht="13.5" x14ac:dyDescent="0.25">
      <c r="A26" s="28" t="s">
        <v>28</v>
      </c>
      <c r="B26" s="21" t="s">
        <v>19</v>
      </c>
      <c r="C26" s="34">
        <v>12229329</v>
      </c>
      <c r="D26" s="34">
        <v>13442499</v>
      </c>
      <c r="E26" s="37">
        <v>14740376</v>
      </c>
      <c r="F26" s="39">
        <v>13551495</v>
      </c>
      <c r="G26" s="34">
        <v>13551495</v>
      </c>
      <c r="H26" s="37">
        <v>13551495</v>
      </c>
      <c r="I26" s="41">
        <v>15683058</v>
      </c>
      <c r="J26" s="39">
        <v>14215518</v>
      </c>
      <c r="K26" s="34">
        <v>14869432</v>
      </c>
      <c r="L26" s="37">
        <v>15538557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377639</v>
      </c>
      <c r="D29" s="34">
        <v>4286742</v>
      </c>
      <c r="E29" s="37">
        <v>755559</v>
      </c>
      <c r="F29" s="39">
        <v>3848247</v>
      </c>
      <c r="G29" s="34">
        <v>3848247</v>
      </c>
      <c r="H29" s="37">
        <v>3848247</v>
      </c>
      <c r="I29" s="41">
        <v>626270</v>
      </c>
      <c r="J29" s="39">
        <v>4036811</v>
      </c>
      <c r="K29" s="34">
        <v>4222504</v>
      </c>
      <c r="L29" s="37">
        <v>4412517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1118931</v>
      </c>
      <c r="E30" s="37">
        <v>1849071</v>
      </c>
      <c r="F30" s="38">
        <v>0</v>
      </c>
      <c r="G30" s="34">
        <v>833180</v>
      </c>
      <c r="H30" s="37">
        <v>833180</v>
      </c>
      <c r="I30" s="41">
        <v>18691425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1131945774</v>
      </c>
      <c r="D32" s="52">
        <f t="shared" ref="D32:L32" si="0">SUM(D6:D19)+SUM(D21:D31)</f>
        <v>1089153995</v>
      </c>
      <c r="E32" s="53">
        <f t="shared" si="0"/>
        <v>1223326790</v>
      </c>
      <c r="F32" s="54">
        <f t="shared" si="0"/>
        <v>1418182584</v>
      </c>
      <c r="G32" s="52">
        <f t="shared" si="0"/>
        <v>1468307867</v>
      </c>
      <c r="H32" s="55">
        <f t="shared" si="0"/>
        <v>1468307867</v>
      </c>
      <c r="I32" s="56">
        <f t="shared" si="0"/>
        <v>1204027249</v>
      </c>
      <c r="J32" s="57">
        <f t="shared" si="0"/>
        <v>1566728490</v>
      </c>
      <c r="K32" s="52">
        <f t="shared" si="0"/>
        <v>1624568878</v>
      </c>
      <c r="L32" s="53">
        <f t="shared" si="0"/>
        <v>1677836135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378688040</v>
      </c>
      <c r="D34" s="34">
        <v>355196130</v>
      </c>
      <c r="E34" s="37">
        <v>332210408</v>
      </c>
      <c r="F34" s="38">
        <v>411319074</v>
      </c>
      <c r="G34" s="34">
        <v>380533973</v>
      </c>
      <c r="H34" s="40">
        <v>380533973</v>
      </c>
      <c r="I34" s="41">
        <v>355767516</v>
      </c>
      <c r="J34" s="39">
        <v>415283998</v>
      </c>
      <c r="K34" s="34">
        <v>433069887</v>
      </c>
      <c r="L34" s="37">
        <v>451656610</v>
      </c>
    </row>
    <row r="35" spans="1:12" ht="13.5" x14ac:dyDescent="0.25">
      <c r="A35" s="28" t="s">
        <v>49</v>
      </c>
      <c r="B35" s="21" t="s">
        <v>19</v>
      </c>
      <c r="C35" s="34">
        <v>23976305</v>
      </c>
      <c r="D35" s="34">
        <v>15492683</v>
      </c>
      <c r="E35" s="37">
        <v>10523855</v>
      </c>
      <c r="F35" s="38">
        <v>18009412</v>
      </c>
      <c r="G35" s="34">
        <v>24289353</v>
      </c>
      <c r="H35" s="40">
        <v>24289353</v>
      </c>
      <c r="I35" s="41">
        <v>24521939</v>
      </c>
      <c r="J35" s="39">
        <v>27083797</v>
      </c>
      <c r="K35" s="34">
        <v>28124326</v>
      </c>
      <c r="L35" s="37">
        <v>35958040</v>
      </c>
    </row>
    <row r="36" spans="1:12" ht="13.5" x14ac:dyDescent="0.25">
      <c r="A36" s="28" t="s">
        <v>50</v>
      </c>
      <c r="B36" s="21" t="s">
        <v>22</v>
      </c>
      <c r="C36" s="34">
        <v>226209813</v>
      </c>
      <c r="D36" s="34">
        <v>200184686</v>
      </c>
      <c r="E36" s="37">
        <v>288246272</v>
      </c>
      <c r="F36" s="39">
        <v>321948567</v>
      </c>
      <c r="G36" s="34">
        <v>296868321</v>
      </c>
      <c r="H36" s="37">
        <v>296868321</v>
      </c>
      <c r="I36" s="41">
        <v>295262489</v>
      </c>
      <c r="J36" s="39">
        <v>334570598</v>
      </c>
      <c r="K36" s="34">
        <v>349960845</v>
      </c>
      <c r="L36" s="37">
        <v>365709083</v>
      </c>
    </row>
    <row r="37" spans="1:12" ht="13.5" x14ac:dyDescent="0.25">
      <c r="A37" s="28" t="s">
        <v>51</v>
      </c>
      <c r="B37" s="21" t="s">
        <v>52</v>
      </c>
      <c r="C37" s="34">
        <v>33336306</v>
      </c>
      <c r="D37" s="34">
        <v>50336578</v>
      </c>
      <c r="E37" s="37">
        <v>54523517</v>
      </c>
      <c r="F37" s="39">
        <v>60120145</v>
      </c>
      <c r="G37" s="34">
        <v>72191728</v>
      </c>
      <c r="H37" s="37">
        <v>72191728</v>
      </c>
      <c r="I37" s="41">
        <v>61055672</v>
      </c>
      <c r="J37" s="39">
        <v>77780121</v>
      </c>
      <c r="K37" s="34">
        <v>81357996</v>
      </c>
      <c r="L37" s="37">
        <v>85019103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201681156</v>
      </c>
      <c r="E38" s="37">
        <v>1446333</v>
      </c>
      <c r="F38" s="38">
        <v>190573607</v>
      </c>
      <c r="G38" s="34">
        <v>49573607</v>
      </c>
      <c r="H38" s="40">
        <v>49573607</v>
      </c>
      <c r="I38" s="41">
        <v>0</v>
      </c>
      <c r="J38" s="39">
        <v>83002714</v>
      </c>
      <c r="K38" s="34">
        <v>86820839</v>
      </c>
      <c r="L38" s="37">
        <v>90814597</v>
      </c>
    </row>
    <row r="39" spans="1:12" ht="13.5" x14ac:dyDescent="0.25">
      <c r="A39" s="28" t="s">
        <v>55</v>
      </c>
      <c r="B39" s="21" t="s">
        <v>19</v>
      </c>
      <c r="C39" s="34">
        <v>135046638</v>
      </c>
      <c r="D39" s="34">
        <v>298245370</v>
      </c>
      <c r="E39" s="37">
        <v>142364827</v>
      </c>
      <c r="F39" s="39">
        <v>100410011</v>
      </c>
      <c r="G39" s="34">
        <v>45723699</v>
      </c>
      <c r="H39" s="37">
        <v>45723699</v>
      </c>
      <c r="I39" s="41">
        <v>0</v>
      </c>
      <c r="J39" s="39">
        <v>93594162</v>
      </c>
      <c r="K39" s="34">
        <v>102397291</v>
      </c>
      <c r="L39" s="37">
        <v>107107572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2936465</v>
      </c>
      <c r="F40" s="38">
        <v>2560635</v>
      </c>
      <c r="G40" s="34">
        <v>2560635</v>
      </c>
      <c r="H40" s="40">
        <v>2560635</v>
      </c>
      <c r="I40" s="41">
        <v>1929899</v>
      </c>
      <c r="J40" s="39">
        <v>2686106</v>
      </c>
      <c r="K40" s="34">
        <v>2809667</v>
      </c>
      <c r="L40" s="37">
        <v>2936102</v>
      </c>
    </row>
    <row r="41" spans="1:12" ht="13.5" x14ac:dyDescent="0.25">
      <c r="A41" s="28" t="s">
        <v>56</v>
      </c>
      <c r="B41" s="21" t="s">
        <v>19</v>
      </c>
      <c r="C41" s="34">
        <v>183420795</v>
      </c>
      <c r="D41" s="34">
        <v>195562415</v>
      </c>
      <c r="E41" s="37">
        <v>189404341</v>
      </c>
      <c r="F41" s="38">
        <v>153364190</v>
      </c>
      <c r="G41" s="34">
        <v>291682552</v>
      </c>
      <c r="H41" s="40">
        <v>291682552</v>
      </c>
      <c r="I41" s="41">
        <v>288551597</v>
      </c>
      <c r="J41" s="39">
        <v>297270152</v>
      </c>
      <c r="K41" s="34">
        <v>287420191</v>
      </c>
      <c r="L41" s="37">
        <v>299276598</v>
      </c>
    </row>
    <row r="42" spans="1:12" ht="13.5" x14ac:dyDescent="0.25">
      <c r="A42" s="28" t="s">
        <v>57</v>
      </c>
      <c r="B42" s="21" t="s">
        <v>19</v>
      </c>
      <c r="C42" s="34">
        <v>109750</v>
      </c>
      <c r="D42" s="34">
        <v>125011</v>
      </c>
      <c r="E42" s="37">
        <v>5950640</v>
      </c>
      <c r="F42" s="39">
        <v>516802</v>
      </c>
      <c r="G42" s="34">
        <v>696802</v>
      </c>
      <c r="H42" s="37">
        <v>696802</v>
      </c>
      <c r="I42" s="41">
        <v>178870</v>
      </c>
      <c r="J42" s="39">
        <v>2230945</v>
      </c>
      <c r="K42" s="34">
        <v>764569</v>
      </c>
      <c r="L42" s="37">
        <v>798975</v>
      </c>
    </row>
    <row r="43" spans="1:12" ht="13.5" x14ac:dyDescent="0.25">
      <c r="A43" s="28" t="s">
        <v>58</v>
      </c>
      <c r="B43" s="21" t="s">
        <v>19</v>
      </c>
      <c r="C43" s="34">
        <v>599519134</v>
      </c>
      <c r="D43" s="34">
        <v>255378181</v>
      </c>
      <c r="E43" s="37">
        <v>203695196</v>
      </c>
      <c r="F43" s="38">
        <v>0</v>
      </c>
      <c r="G43" s="34">
        <v>138000000</v>
      </c>
      <c r="H43" s="40">
        <v>138000000</v>
      </c>
      <c r="I43" s="41">
        <v>131040782</v>
      </c>
      <c r="J43" s="39">
        <v>11762000</v>
      </c>
      <c r="K43" s="34">
        <v>12303052</v>
      </c>
      <c r="L43" s="37">
        <v>12868992</v>
      </c>
    </row>
    <row r="44" spans="1:12" ht="13.5" x14ac:dyDescent="0.25">
      <c r="A44" s="28" t="s">
        <v>59</v>
      </c>
      <c r="B44" s="21" t="s">
        <v>19</v>
      </c>
      <c r="C44" s="34">
        <v>89935803</v>
      </c>
      <c r="D44" s="34">
        <v>43216427</v>
      </c>
      <c r="E44" s="37">
        <v>75517181</v>
      </c>
      <c r="F44" s="39">
        <v>124421806</v>
      </c>
      <c r="G44" s="34">
        <v>155442141</v>
      </c>
      <c r="H44" s="37">
        <v>155442141</v>
      </c>
      <c r="I44" s="41">
        <v>138390768</v>
      </c>
      <c r="J44" s="39">
        <v>177410704</v>
      </c>
      <c r="K44" s="34">
        <v>176168681</v>
      </c>
      <c r="L44" s="37">
        <v>167703039</v>
      </c>
    </row>
    <row r="45" spans="1:12" ht="13.5" x14ac:dyDescent="0.25">
      <c r="A45" s="28" t="s">
        <v>60</v>
      </c>
      <c r="B45" s="21" t="s">
        <v>19</v>
      </c>
      <c r="C45" s="34">
        <v>5811870</v>
      </c>
      <c r="D45" s="34">
        <v>18260857</v>
      </c>
      <c r="E45" s="37">
        <v>2361191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274778</v>
      </c>
      <c r="D46" s="34">
        <v>3390540</v>
      </c>
      <c r="E46" s="37">
        <v>4820349</v>
      </c>
      <c r="F46" s="39">
        <v>0</v>
      </c>
      <c r="G46" s="34">
        <v>0</v>
      </c>
      <c r="H46" s="37">
        <v>0</v>
      </c>
      <c r="I46" s="41">
        <v>386588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1676329232</v>
      </c>
      <c r="D47" s="52">
        <f t="shared" ref="D47:L47" si="1">SUM(D34:D46)</f>
        <v>1637070034</v>
      </c>
      <c r="E47" s="53">
        <f t="shared" si="1"/>
        <v>1314000575</v>
      </c>
      <c r="F47" s="54">
        <f t="shared" si="1"/>
        <v>1383244249</v>
      </c>
      <c r="G47" s="52">
        <f t="shared" si="1"/>
        <v>1457562811</v>
      </c>
      <c r="H47" s="53">
        <f t="shared" si="1"/>
        <v>1457562811</v>
      </c>
      <c r="I47" s="56">
        <f t="shared" si="1"/>
        <v>1297086120</v>
      </c>
      <c r="J47" s="57">
        <f t="shared" si="1"/>
        <v>1522675297</v>
      </c>
      <c r="K47" s="52">
        <f t="shared" si="1"/>
        <v>1561197344</v>
      </c>
      <c r="L47" s="53">
        <f t="shared" si="1"/>
        <v>1619848711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-544383458</v>
      </c>
      <c r="D48" s="61">
        <f t="shared" si="2"/>
        <v>-547916039</v>
      </c>
      <c r="E48" s="62">
        <f t="shared" si="2"/>
        <v>-90673785</v>
      </c>
      <c r="F48" s="63">
        <f t="shared" si="2"/>
        <v>34938335</v>
      </c>
      <c r="G48" s="61">
        <f t="shared" si="2"/>
        <v>10745056</v>
      </c>
      <c r="H48" s="62">
        <f t="shared" si="2"/>
        <v>10745056</v>
      </c>
      <c r="I48" s="64">
        <f t="shared" si="2"/>
        <v>-93058871</v>
      </c>
      <c r="J48" s="65">
        <f t="shared" si="2"/>
        <v>44053193</v>
      </c>
      <c r="K48" s="61">
        <f t="shared" si="2"/>
        <v>63371534</v>
      </c>
      <c r="L48" s="62">
        <f t="shared" si="2"/>
        <v>57987424</v>
      </c>
    </row>
    <row r="49" spans="1:12" ht="25.5" x14ac:dyDescent="0.25">
      <c r="A49" s="66" t="s">
        <v>64</v>
      </c>
      <c r="B49" s="21" t="s">
        <v>65</v>
      </c>
      <c r="C49" s="34">
        <v>188669666</v>
      </c>
      <c r="D49" s="34">
        <v>232681642</v>
      </c>
      <c r="E49" s="37">
        <v>270590800</v>
      </c>
      <c r="F49" s="39">
        <v>311598550</v>
      </c>
      <c r="G49" s="34">
        <v>450580305</v>
      </c>
      <c r="H49" s="37">
        <v>450580305</v>
      </c>
      <c r="I49" s="41">
        <v>846481600</v>
      </c>
      <c r="J49" s="39">
        <v>347389000</v>
      </c>
      <c r="K49" s="34">
        <v>421130700</v>
      </c>
      <c r="L49" s="37">
        <v>282904600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177000</v>
      </c>
      <c r="F50" s="38">
        <v>0</v>
      </c>
      <c r="G50" s="34">
        <v>0</v>
      </c>
      <c r="H50" s="37">
        <v>0</v>
      </c>
      <c r="I50" s="41">
        <v>62695690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-355713792</v>
      </c>
      <c r="D51" s="68">
        <f t="shared" si="3"/>
        <v>-315234397</v>
      </c>
      <c r="E51" s="69">
        <f t="shared" si="3"/>
        <v>180094015</v>
      </c>
      <c r="F51" s="70">
        <f t="shared" si="3"/>
        <v>346536885</v>
      </c>
      <c r="G51" s="68">
        <f t="shared" si="3"/>
        <v>461325361</v>
      </c>
      <c r="H51" s="69">
        <f t="shared" si="3"/>
        <v>461325361</v>
      </c>
      <c r="I51" s="71">
        <f t="shared" si="3"/>
        <v>816118419</v>
      </c>
      <c r="J51" s="72">
        <f t="shared" si="3"/>
        <v>391442193</v>
      </c>
      <c r="K51" s="68">
        <f t="shared" si="3"/>
        <v>484502234</v>
      </c>
      <c r="L51" s="69">
        <f t="shared" si="3"/>
        <v>340892024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-355713792</v>
      </c>
      <c r="D53" s="79">
        <f t="shared" ref="D53:L53" si="4">+D51-D52</f>
        <v>-315234397</v>
      </c>
      <c r="E53" s="80">
        <f t="shared" si="4"/>
        <v>180094015</v>
      </c>
      <c r="F53" s="81">
        <f t="shared" si="4"/>
        <v>346536885</v>
      </c>
      <c r="G53" s="79">
        <f t="shared" si="4"/>
        <v>461325361</v>
      </c>
      <c r="H53" s="80">
        <f t="shared" si="4"/>
        <v>461325361</v>
      </c>
      <c r="I53" s="82">
        <f t="shared" si="4"/>
        <v>816118419</v>
      </c>
      <c r="J53" s="83">
        <f t="shared" si="4"/>
        <v>391442193</v>
      </c>
      <c r="K53" s="79">
        <f t="shared" si="4"/>
        <v>484502234</v>
      </c>
      <c r="L53" s="80">
        <f t="shared" si="4"/>
        <v>340892024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-355713792</v>
      </c>
      <c r="D56" s="68">
        <f t="shared" ref="D56:L56" si="5">SUM(D53:D55)</f>
        <v>-315234397</v>
      </c>
      <c r="E56" s="69">
        <f t="shared" si="5"/>
        <v>180094015</v>
      </c>
      <c r="F56" s="70">
        <f t="shared" si="5"/>
        <v>346536885</v>
      </c>
      <c r="G56" s="68">
        <f t="shared" si="5"/>
        <v>461325361</v>
      </c>
      <c r="H56" s="69">
        <f t="shared" si="5"/>
        <v>461325361</v>
      </c>
      <c r="I56" s="71">
        <f t="shared" si="5"/>
        <v>816118419</v>
      </c>
      <c r="J56" s="72">
        <f t="shared" si="5"/>
        <v>391442193</v>
      </c>
      <c r="K56" s="68">
        <f t="shared" si="5"/>
        <v>484502234</v>
      </c>
      <c r="L56" s="69">
        <f t="shared" si="5"/>
        <v>340892024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-355713792</v>
      </c>
      <c r="D59" s="87">
        <f t="shared" ref="D59:L59" si="6">SUM(D56:D58)</f>
        <v>-315234397</v>
      </c>
      <c r="E59" s="88">
        <f t="shared" si="6"/>
        <v>180094015</v>
      </c>
      <c r="F59" s="89">
        <f t="shared" si="6"/>
        <v>346536885</v>
      </c>
      <c r="G59" s="87">
        <f t="shared" si="6"/>
        <v>461325361</v>
      </c>
      <c r="H59" s="90">
        <f t="shared" si="6"/>
        <v>461325361</v>
      </c>
      <c r="I59" s="91">
        <f t="shared" si="6"/>
        <v>816118419</v>
      </c>
      <c r="J59" s="92">
        <f t="shared" si="6"/>
        <v>391442193</v>
      </c>
      <c r="K59" s="87">
        <f t="shared" si="6"/>
        <v>484502234</v>
      </c>
      <c r="L59" s="88">
        <f t="shared" si="6"/>
        <v>340892024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185891499</v>
      </c>
      <c r="D6" s="29">
        <v>212557589</v>
      </c>
      <c r="E6" s="30">
        <v>200606810</v>
      </c>
      <c r="F6" s="31">
        <v>273517565</v>
      </c>
      <c r="G6" s="29">
        <v>273517565</v>
      </c>
      <c r="H6" s="32">
        <v>273517565</v>
      </c>
      <c r="I6" s="30">
        <v>60359036</v>
      </c>
      <c r="J6" s="33">
        <v>307878469</v>
      </c>
      <c r="K6" s="29">
        <v>345613692</v>
      </c>
      <c r="L6" s="32">
        <v>361166307</v>
      </c>
    </row>
    <row r="7" spans="1:12" ht="13.5" x14ac:dyDescent="0.25">
      <c r="A7" s="28" t="s">
        <v>23</v>
      </c>
      <c r="B7" s="21" t="s">
        <v>22</v>
      </c>
      <c r="C7" s="29">
        <v>81708006</v>
      </c>
      <c r="D7" s="29">
        <v>55603897</v>
      </c>
      <c r="E7" s="30">
        <v>85871307</v>
      </c>
      <c r="F7" s="31">
        <v>120015361</v>
      </c>
      <c r="G7" s="29">
        <v>120015361</v>
      </c>
      <c r="H7" s="32">
        <v>120015361</v>
      </c>
      <c r="I7" s="30">
        <v>97663401</v>
      </c>
      <c r="J7" s="33">
        <v>125896114</v>
      </c>
      <c r="K7" s="29">
        <v>131687336</v>
      </c>
      <c r="L7" s="32">
        <v>137744960</v>
      </c>
    </row>
    <row r="8" spans="1:12" ht="13.5" x14ac:dyDescent="0.25">
      <c r="A8" s="28" t="s">
        <v>24</v>
      </c>
      <c r="B8" s="21" t="s">
        <v>22</v>
      </c>
      <c r="C8" s="29">
        <v>23548763</v>
      </c>
      <c r="D8" s="29">
        <v>28152020</v>
      </c>
      <c r="E8" s="30">
        <v>30192868</v>
      </c>
      <c r="F8" s="31">
        <v>51984471</v>
      </c>
      <c r="G8" s="29">
        <v>51984471</v>
      </c>
      <c r="H8" s="32">
        <v>51984471</v>
      </c>
      <c r="I8" s="30">
        <v>44700909</v>
      </c>
      <c r="J8" s="33">
        <v>54531712</v>
      </c>
      <c r="K8" s="29">
        <v>57040168</v>
      </c>
      <c r="L8" s="32">
        <v>59606978</v>
      </c>
    </row>
    <row r="9" spans="1:12" ht="13.5" x14ac:dyDescent="0.25">
      <c r="A9" s="28" t="s">
        <v>25</v>
      </c>
      <c r="B9" s="21" t="s">
        <v>22</v>
      </c>
      <c r="C9" s="29">
        <v>15638784</v>
      </c>
      <c r="D9" s="29">
        <v>20816437</v>
      </c>
      <c r="E9" s="30">
        <v>20280654</v>
      </c>
      <c r="F9" s="31">
        <v>30372814</v>
      </c>
      <c r="G9" s="29">
        <v>30372814</v>
      </c>
      <c r="H9" s="32">
        <v>30372814</v>
      </c>
      <c r="I9" s="30">
        <v>26467303</v>
      </c>
      <c r="J9" s="33">
        <v>31861082</v>
      </c>
      <c r="K9" s="29">
        <v>33326691</v>
      </c>
      <c r="L9" s="32">
        <v>34826393</v>
      </c>
    </row>
    <row r="10" spans="1:12" ht="13.5" x14ac:dyDescent="0.25">
      <c r="A10" s="28" t="s">
        <v>26</v>
      </c>
      <c r="B10" s="21" t="s">
        <v>19</v>
      </c>
      <c r="C10" s="29">
        <v>3151591</v>
      </c>
      <c r="D10" s="29">
        <v>2366389</v>
      </c>
      <c r="E10" s="30">
        <v>3230848</v>
      </c>
      <c r="F10" s="31">
        <v>6570501</v>
      </c>
      <c r="G10" s="29">
        <v>3680501</v>
      </c>
      <c r="H10" s="32">
        <v>3680501</v>
      </c>
      <c r="I10" s="30">
        <v>2646292</v>
      </c>
      <c r="J10" s="33">
        <v>3860847</v>
      </c>
      <c r="K10" s="29">
        <v>4038445</v>
      </c>
      <c r="L10" s="32">
        <v>4220171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39454160</v>
      </c>
      <c r="D13" s="29">
        <v>41742048</v>
      </c>
      <c r="E13" s="30">
        <v>49927863</v>
      </c>
      <c r="F13" s="31">
        <v>68900417</v>
      </c>
      <c r="G13" s="29">
        <v>78900417</v>
      </c>
      <c r="H13" s="32">
        <v>78900417</v>
      </c>
      <c r="I13" s="30">
        <v>92677674</v>
      </c>
      <c r="J13" s="33">
        <v>82766537</v>
      </c>
      <c r="K13" s="29">
        <v>86573798</v>
      </c>
      <c r="L13" s="32">
        <v>90469619</v>
      </c>
    </row>
    <row r="14" spans="1:12" ht="13.5" x14ac:dyDescent="0.25">
      <c r="A14" s="28" t="s">
        <v>30</v>
      </c>
      <c r="B14" s="21" t="s">
        <v>19</v>
      </c>
      <c r="C14" s="29">
        <v>1069825</v>
      </c>
      <c r="D14" s="29">
        <v>363569</v>
      </c>
      <c r="E14" s="30">
        <v>1354788</v>
      </c>
      <c r="F14" s="31">
        <v>1100000</v>
      </c>
      <c r="G14" s="29">
        <v>1100000</v>
      </c>
      <c r="H14" s="32">
        <v>1100000</v>
      </c>
      <c r="I14" s="30">
        <v>1355000</v>
      </c>
      <c r="J14" s="33">
        <v>1153900</v>
      </c>
      <c r="K14" s="29">
        <v>1206979</v>
      </c>
      <c r="L14" s="32">
        <v>1261293</v>
      </c>
    </row>
    <row r="15" spans="1:12" ht="13.5" x14ac:dyDescent="0.25">
      <c r="A15" s="28" t="s">
        <v>31</v>
      </c>
      <c r="B15" s="21" t="s">
        <v>19</v>
      </c>
      <c r="C15" s="29">
        <v>24789</v>
      </c>
      <c r="D15" s="29">
        <v>72209</v>
      </c>
      <c r="E15" s="30">
        <v>90939</v>
      </c>
      <c r="F15" s="31">
        <v>0</v>
      </c>
      <c r="G15" s="29">
        <v>0</v>
      </c>
      <c r="H15" s="32">
        <v>0</v>
      </c>
      <c r="I15" s="30">
        <v>75582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367714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230061</v>
      </c>
      <c r="D17" s="34">
        <v>208424</v>
      </c>
      <c r="E17" s="37">
        <v>268726</v>
      </c>
      <c r="F17" s="39">
        <v>691278</v>
      </c>
      <c r="G17" s="34">
        <v>531278</v>
      </c>
      <c r="H17" s="37">
        <v>531278</v>
      </c>
      <c r="I17" s="40">
        <v>214175</v>
      </c>
      <c r="J17" s="39">
        <v>557312</v>
      </c>
      <c r="K17" s="34">
        <v>582948</v>
      </c>
      <c r="L17" s="37">
        <v>609178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25132564</v>
      </c>
      <c r="D19" s="34">
        <v>1976706</v>
      </c>
      <c r="E19" s="37">
        <v>2307603</v>
      </c>
      <c r="F19" s="39">
        <v>937593</v>
      </c>
      <c r="G19" s="34">
        <v>5062593</v>
      </c>
      <c r="H19" s="37">
        <v>5062593</v>
      </c>
      <c r="I19" s="41">
        <v>6515955</v>
      </c>
      <c r="J19" s="39">
        <v>5310660</v>
      </c>
      <c r="K19" s="34">
        <v>5554950</v>
      </c>
      <c r="L19" s="37">
        <v>5804921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108289322</v>
      </c>
      <c r="D21" s="34">
        <v>117570338</v>
      </c>
      <c r="E21" s="37">
        <v>130807794</v>
      </c>
      <c r="F21" s="39">
        <v>149864071</v>
      </c>
      <c r="G21" s="34">
        <v>149864071</v>
      </c>
      <c r="H21" s="37">
        <v>149864071</v>
      </c>
      <c r="I21" s="41">
        <v>71850113</v>
      </c>
      <c r="J21" s="39">
        <v>157207415</v>
      </c>
      <c r="K21" s="34">
        <v>164438952</v>
      </c>
      <c r="L21" s="37">
        <v>171838707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176239459</v>
      </c>
      <c r="D23" s="34">
        <v>61074333</v>
      </c>
      <c r="E23" s="37">
        <v>12253067</v>
      </c>
      <c r="F23" s="39">
        <v>4446739</v>
      </c>
      <c r="G23" s="34">
        <v>10646739</v>
      </c>
      <c r="H23" s="37">
        <v>10646739</v>
      </c>
      <c r="I23" s="41">
        <v>11063096</v>
      </c>
      <c r="J23" s="39">
        <v>11168429</v>
      </c>
      <c r="K23" s="34">
        <v>11682176</v>
      </c>
      <c r="L23" s="37">
        <v>12207874</v>
      </c>
    </row>
    <row r="24" spans="1:12" ht="13.5" x14ac:dyDescent="0.25">
      <c r="A24" s="28" t="s">
        <v>40</v>
      </c>
      <c r="B24" s="21" t="s">
        <v>19</v>
      </c>
      <c r="C24" s="34">
        <v>7592808</v>
      </c>
      <c r="D24" s="34">
        <v>7752217</v>
      </c>
      <c r="E24" s="37">
        <v>8176906</v>
      </c>
      <c r="F24" s="39">
        <v>8197578</v>
      </c>
      <c r="G24" s="34">
        <v>4114370</v>
      </c>
      <c r="H24" s="37">
        <v>4114370</v>
      </c>
      <c r="I24" s="41">
        <v>6612089</v>
      </c>
      <c r="J24" s="39">
        <v>4315974</v>
      </c>
      <c r="K24" s="34">
        <v>4514509</v>
      </c>
      <c r="L24" s="37">
        <v>4717661</v>
      </c>
    </row>
    <row r="25" spans="1:12" ht="13.5" x14ac:dyDescent="0.25">
      <c r="A25" s="28" t="s">
        <v>41</v>
      </c>
      <c r="B25" s="21" t="s">
        <v>19</v>
      </c>
      <c r="C25" s="34">
        <v>142521567</v>
      </c>
      <c r="D25" s="34">
        <v>128254962</v>
      </c>
      <c r="E25" s="37">
        <v>141589567</v>
      </c>
      <c r="F25" s="39">
        <v>152010650</v>
      </c>
      <c r="G25" s="34">
        <v>152740650</v>
      </c>
      <c r="H25" s="37">
        <v>152740650</v>
      </c>
      <c r="I25" s="41">
        <v>153445655</v>
      </c>
      <c r="J25" s="39">
        <v>162295270</v>
      </c>
      <c r="K25" s="34">
        <v>167730896</v>
      </c>
      <c r="L25" s="37">
        <v>174712440</v>
      </c>
    </row>
    <row r="26" spans="1:12" ht="13.5" x14ac:dyDescent="0.25">
      <c r="A26" s="28" t="s">
        <v>28</v>
      </c>
      <c r="B26" s="21" t="s">
        <v>19</v>
      </c>
      <c r="C26" s="34">
        <v>18534398</v>
      </c>
      <c r="D26" s="34">
        <v>20163317</v>
      </c>
      <c r="E26" s="37">
        <v>26649866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1125474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569600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59096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105237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830212166</v>
      </c>
      <c r="D32" s="52">
        <f t="shared" ref="D32:L32" si="0">SUM(D6:D19)+SUM(D21:D31)</f>
        <v>698674455</v>
      </c>
      <c r="E32" s="53">
        <f t="shared" si="0"/>
        <v>713977320</v>
      </c>
      <c r="F32" s="54">
        <f t="shared" si="0"/>
        <v>868609038</v>
      </c>
      <c r="G32" s="52">
        <f t="shared" si="0"/>
        <v>882530830</v>
      </c>
      <c r="H32" s="55">
        <f t="shared" si="0"/>
        <v>882530830</v>
      </c>
      <c r="I32" s="56">
        <f t="shared" si="0"/>
        <v>576321117</v>
      </c>
      <c r="J32" s="57">
        <f t="shared" si="0"/>
        <v>948803721</v>
      </c>
      <c r="K32" s="52">
        <f t="shared" si="0"/>
        <v>1013991540</v>
      </c>
      <c r="L32" s="53">
        <f t="shared" si="0"/>
        <v>1059186502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228441711</v>
      </c>
      <c r="D34" s="34">
        <v>226502369</v>
      </c>
      <c r="E34" s="37">
        <v>248889901</v>
      </c>
      <c r="F34" s="38">
        <v>287899812</v>
      </c>
      <c r="G34" s="34">
        <v>258649054</v>
      </c>
      <c r="H34" s="40">
        <v>258649054</v>
      </c>
      <c r="I34" s="41">
        <v>243330740</v>
      </c>
      <c r="J34" s="39">
        <v>272991056</v>
      </c>
      <c r="K34" s="34">
        <v>284402205</v>
      </c>
      <c r="L34" s="37">
        <v>297200216</v>
      </c>
    </row>
    <row r="35" spans="1:12" ht="13.5" x14ac:dyDescent="0.25">
      <c r="A35" s="28" t="s">
        <v>49</v>
      </c>
      <c r="B35" s="21" t="s">
        <v>19</v>
      </c>
      <c r="C35" s="34">
        <v>14643213</v>
      </c>
      <c r="D35" s="34">
        <v>11627615</v>
      </c>
      <c r="E35" s="37">
        <v>12913475</v>
      </c>
      <c r="F35" s="38">
        <v>13259943</v>
      </c>
      <c r="G35" s="34">
        <v>11242700</v>
      </c>
      <c r="H35" s="40">
        <v>11242700</v>
      </c>
      <c r="I35" s="41">
        <v>12737049</v>
      </c>
      <c r="J35" s="39">
        <v>13465921</v>
      </c>
      <c r="K35" s="34">
        <v>14085351</v>
      </c>
      <c r="L35" s="37">
        <v>14719184</v>
      </c>
    </row>
    <row r="36" spans="1:12" ht="13.5" x14ac:dyDescent="0.25">
      <c r="A36" s="28" t="s">
        <v>50</v>
      </c>
      <c r="B36" s="21" t="s">
        <v>22</v>
      </c>
      <c r="C36" s="34">
        <v>183111095</v>
      </c>
      <c r="D36" s="34">
        <v>201672746</v>
      </c>
      <c r="E36" s="37">
        <v>191645972</v>
      </c>
      <c r="F36" s="39">
        <v>241606156</v>
      </c>
      <c r="G36" s="34">
        <v>241606156</v>
      </c>
      <c r="H36" s="37">
        <v>241606156</v>
      </c>
      <c r="I36" s="41">
        <v>236626645</v>
      </c>
      <c r="J36" s="39">
        <v>272290138</v>
      </c>
      <c r="K36" s="34">
        <v>315039689</v>
      </c>
      <c r="L36" s="37">
        <v>329216475</v>
      </c>
    </row>
    <row r="37" spans="1:12" ht="13.5" x14ac:dyDescent="0.25">
      <c r="A37" s="28" t="s">
        <v>51</v>
      </c>
      <c r="B37" s="21" t="s">
        <v>52</v>
      </c>
      <c r="C37" s="34">
        <v>23353647</v>
      </c>
      <c r="D37" s="34">
        <v>24180932</v>
      </c>
      <c r="E37" s="37">
        <v>21590505</v>
      </c>
      <c r="F37" s="39">
        <v>29643558</v>
      </c>
      <c r="G37" s="34">
        <v>31850926</v>
      </c>
      <c r="H37" s="37">
        <v>31850926</v>
      </c>
      <c r="I37" s="41">
        <v>29375316</v>
      </c>
      <c r="J37" s="39">
        <v>30659183</v>
      </c>
      <c r="K37" s="34">
        <v>31707505</v>
      </c>
      <c r="L37" s="37">
        <v>32791840</v>
      </c>
    </row>
    <row r="38" spans="1:12" ht="13.5" x14ac:dyDescent="0.25">
      <c r="A38" s="28" t="s">
        <v>53</v>
      </c>
      <c r="B38" s="21" t="s">
        <v>54</v>
      </c>
      <c r="C38" s="34">
        <v>213305354</v>
      </c>
      <c r="D38" s="34">
        <v>68776803</v>
      </c>
      <c r="E38" s="37">
        <v>127049464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44654220</v>
      </c>
      <c r="D39" s="34">
        <v>40553228</v>
      </c>
      <c r="E39" s="37">
        <v>48619690</v>
      </c>
      <c r="F39" s="39">
        <v>48629581</v>
      </c>
      <c r="G39" s="34">
        <v>48129687</v>
      </c>
      <c r="H39" s="37">
        <v>48129687</v>
      </c>
      <c r="I39" s="41">
        <v>23596049</v>
      </c>
      <c r="J39" s="39">
        <v>49602172</v>
      </c>
      <c r="K39" s="34">
        <v>51090236</v>
      </c>
      <c r="L39" s="37">
        <v>53133838</v>
      </c>
    </row>
    <row r="40" spans="1:12" ht="13.5" x14ac:dyDescent="0.25">
      <c r="A40" s="28" t="s">
        <v>28</v>
      </c>
      <c r="B40" s="21" t="s">
        <v>19</v>
      </c>
      <c r="C40" s="34">
        <v>32136122</v>
      </c>
      <c r="D40" s="34">
        <v>12419233</v>
      </c>
      <c r="E40" s="37">
        <v>85010283</v>
      </c>
      <c r="F40" s="38">
        <v>27372658</v>
      </c>
      <c r="G40" s="34">
        <v>26672658</v>
      </c>
      <c r="H40" s="40">
        <v>26672658</v>
      </c>
      <c r="I40" s="41">
        <v>46145607</v>
      </c>
      <c r="J40" s="39">
        <v>8504118</v>
      </c>
      <c r="K40" s="34">
        <v>9815308</v>
      </c>
      <c r="L40" s="37">
        <v>11156995</v>
      </c>
    </row>
    <row r="41" spans="1:12" ht="13.5" x14ac:dyDescent="0.25">
      <c r="A41" s="28" t="s">
        <v>56</v>
      </c>
      <c r="B41" s="21" t="s">
        <v>19</v>
      </c>
      <c r="C41" s="34">
        <v>50832315</v>
      </c>
      <c r="D41" s="34">
        <v>42493020</v>
      </c>
      <c r="E41" s="37">
        <v>51412079</v>
      </c>
      <c r="F41" s="38">
        <v>86468129</v>
      </c>
      <c r="G41" s="34">
        <v>90209220</v>
      </c>
      <c r="H41" s="40">
        <v>90209220</v>
      </c>
      <c r="I41" s="41">
        <v>95279157</v>
      </c>
      <c r="J41" s="39">
        <v>92068398</v>
      </c>
      <c r="K41" s="34">
        <v>96303547</v>
      </c>
      <c r="L41" s="37">
        <v>100635624</v>
      </c>
    </row>
    <row r="42" spans="1:12" ht="13.5" x14ac:dyDescent="0.25">
      <c r="A42" s="28" t="s">
        <v>57</v>
      </c>
      <c r="B42" s="21" t="s">
        <v>19</v>
      </c>
      <c r="C42" s="34">
        <v>1072188</v>
      </c>
      <c r="D42" s="34">
        <v>1204463</v>
      </c>
      <c r="E42" s="37">
        <v>0</v>
      </c>
      <c r="F42" s="39">
        <v>200000</v>
      </c>
      <c r="G42" s="34">
        <v>100000</v>
      </c>
      <c r="H42" s="37">
        <v>100000</v>
      </c>
      <c r="I42" s="41">
        <v>0</v>
      </c>
      <c r="J42" s="39">
        <v>104900</v>
      </c>
      <c r="K42" s="34">
        <v>109725</v>
      </c>
      <c r="L42" s="37">
        <v>114663</v>
      </c>
    </row>
    <row r="43" spans="1:12" ht="13.5" x14ac:dyDescent="0.25">
      <c r="A43" s="28" t="s">
        <v>58</v>
      </c>
      <c r="B43" s="21" t="s">
        <v>19</v>
      </c>
      <c r="C43" s="34">
        <v>37742142</v>
      </c>
      <c r="D43" s="34">
        <v>20036413</v>
      </c>
      <c r="E43" s="37">
        <v>829780</v>
      </c>
      <c r="F43" s="38">
        <v>93499411</v>
      </c>
      <c r="G43" s="34">
        <v>81499411</v>
      </c>
      <c r="H43" s="40">
        <v>81499411</v>
      </c>
      <c r="I43" s="41">
        <v>862469</v>
      </c>
      <c r="J43" s="39">
        <v>115000000</v>
      </c>
      <c r="K43" s="34">
        <v>119750000</v>
      </c>
      <c r="L43" s="37">
        <v>123740000</v>
      </c>
    </row>
    <row r="44" spans="1:12" ht="13.5" x14ac:dyDescent="0.25">
      <c r="A44" s="28" t="s">
        <v>59</v>
      </c>
      <c r="B44" s="21" t="s">
        <v>19</v>
      </c>
      <c r="C44" s="34">
        <v>83453608</v>
      </c>
      <c r="D44" s="34">
        <v>85451784</v>
      </c>
      <c r="E44" s="37">
        <v>68944678</v>
      </c>
      <c r="F44" s="39">
        <v>35382817</v>
      </c>
      <c r="G44" s="34">
        <v>68441369</v>
      </c>
      <c r="H44" s="37">
        <v>68441369</v>
      </c>
      <c r="I44" s="41">
        <v>66960193</v>
      </c>
      <c r="J44" s="39">
        <v>75922032</v>
      </c>
      <c r="K44" s="34">
        <v>78844410</v>
      </c>
      <c r="L44" s="37">
        <v>82410442</v>
      </c>
    </row>
    <row r="45" spans="1:12" ht="13.5" x14ac:dyDescent="0.25">
      <c r="A45" s="28" t="s">
        <v>60</v>
      </c>
      <c r="B45" s="21" t="s">
        <v>19</v>
      </c>
      <c r="C45" s="34">
        <v>282243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421171</v>
      </c>
      <c r="E46" s="37">
        <v>0</v>
      </c>
      <c r="F46" s="39">
        <v>0</v>
      </c>
      <c r="G46" s="34">
        <v>0</v>
      </c>
      <c r="H46" s="37">
        <v>0</v>
      </c>
      <c r="I46" s="41">
        <v>29824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913027858</v>
      </c>
      <c r="D47" s="52">
        <f t="shared" ref="D47:L47" si="1">SUM(D34:D46)</f>
        <v>735339777</v>
      </c>
      <c r="E47" s="53">
        <f t="shared" si="1"/>
        <v>856905827</v>
      </c>
      <c r="F47" s="54">
        <f t="shared" si="1"/>
        <v>863962065</v>
      </c>
      <c r="G47" s="52">
        <f t="shared" si="1"/>
        <v>858401181</v>
      </c>
      <c r="H47" s="53">
        <f t="shared" si="1"/>
        <v>858401181</v>
      </c>
      <c r="I47" s="56">
        <f t="shared" si="1"/>
        <v>754943049</v>
      </c>
      <c r="J47" s="57">
        <f t="shared" si="1"/>
        <v>930607918</v>
      </c>
      <c r="K47" s="52">
        <f t="shared" si="1"/>
        <v>1001147976</v>
      </c>
      <c r="L47" s="53">
        <f t="shared" si="1"/>
        <v>1045119277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-82815692</v>
      </c>
      <c r="D48" s="61">
        <f t="shared" si="2"/>
        <v>-36665322</v>
      </c>
      <c r="E48" s="62">
        <f t="shared" si="2"/>
        <v>-142928507</v>
      </c>
      <c r="F48" s="63">
        <f t="shared" si="2"/>
        <v>4646973</v>
      </c>
      <c r="G48" s="61">
        <f t="shared" si="2"/>
        <v>24129649</v>
      </c>
      <c r="H48" s="62">
        <f t="shared" si="2"/>
        <v>24129649</v>
      </c>
      <c r="I48" s="64">
        <f t="shared" si="2"/>
        <v>-178621932</v>
      </c>
      <c r="J48" s="65">
        <f t="shared" si="2"/>
        <v>18195803</v>
      </c>
      <c r="K48" s="61">
        <f t="shared" si="2"/>
        <v>12843564</v>
      </c>
      <c r="L48" s="62">
        <f t="shared" si="2"/>
        <v>14067225</v>
      </c>
    </row>
    <row r="49" spans="1:12" ht="25.5" x14ac:dyDescent="0.25">
      <c r="A49" s="66" t="s">
        <v>64</v>
      </c>
      <c r="B49" s="21" t="s">
        <v>65</v>
      </c>
      <c r="C49" s="34">
        <v>85988442</v>
      </c>
      <c r="D49" s="34">
        <v>47631351</v>
      </c>
      <c r="E49" s="37">
        <v>95176822</v>
      </c>
      <c r="F49" s="39">
        <v>205333274</v>
      </c>
      <c r="G49" s="34">
        <v>207754780</v>
      </c>
      <c r="H49" s="37">
        <v>207754780</v>
      </c>
      <c r="I49" s="41">
        <v>161684897</v>
      </c>
      <c r="J49" s="39">
        <v>165007500</v>
      </c>
      <c r="K49" s="34">
        <v>163787100</v>
      </c>
      <c r="L49" s="37">
        <v>168996599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3172750</v>
      </c>
      <c r="D51" s="68">
        <f t="shared" si="3"/>
        <v>10966029</v>
      </c>
      <c r="E51" s="69">
        <f t="shared" si="3"/>
        <v>-47751685</v>
      </c>
      <c r="F51" s="70">
        <f t="shared" si="3"/>
        <v>209980247</v>
      </c>
      <c r="G51" s="68">
        <f t="shared" si="3"/>
        <v>231884429</v>
      </c>
      <c r="H51" s="69">
        <f t="shared" si="3"/>
        <v>231884429</v>
      </c>
      <c r="I51" s="71">
        <f t="shared" si="3"/>
        <v>-16937035</v>
      </c>
      <c r="J51" s="72">
        <f t="shared" si="3"/>
        <v>183203303</v>
      </c>
      <c r="K51" s="68">
        <f t="shared" si="3"/>
        <v>176630664</v>
      </c>
      <c r="L51" s="69">
        <f t="shared" si="3"/>
        <v>183063824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3172750</v>
      </c>
      <c r="D53" s="79">
        <f t="shared" ref="D53:L53" si="4">+D51-D52</f>
        <v>10966029</v>
      </c>
      <c r="E53" s="80">
        <f t="shared" si="4"/>
        <v>-47751685</v>
      </c>
      <c r="F53" s="81">
        <f t="shared" si="4"/>
        <v>209980247</v>
      </c>
      <c r="G53" s="79">
        <f t="shared" si="4"/>
        <v>231884429</v>
      </c>
      <c r="H53" s="80">
        <f t="shared" si="4"/>
        <v>231884429</v>
      </c>
      <c r="I53" s="82">
        <f t="shared" si="4"/>
        <v>-16937035</v>
      </c>
      <c r="J53" s="83">
        <f t="shared" si="4"/>
        <v>183203303</v>
      </c>
      <c r="K53" s="79">
        <f t="shared" si="4"/>
        <v>176630664</v>
      </c>
      <c r="L53" s="80">
        <f t="shared" si="4"/>
        <v>183063824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3172750</v>
      </c>
      <c r="D56" s="68">
        <f t="shared" ref="D56:L56" si="5">SUM(D53:D55)</f>
        <v>10966029</v>
      </c>
      <c r="E56" s="69">
        <f t="shared" si="5"/>
        <v>-47751685</v>
      </c>
      <c r="F56" s="70">
        <f t="shared" si="5"/>
        <v>209980247</v>
      </c>
      <c r="G56" s="68">
        <f t="shared" si="5"/>
        <v>231884429</v>
      </c>
      <c r="H56" s="69">
        <f t="shared" si="5"/>
        <v>231884429</v>
      </c>
      <c r="I56" s="71">
        <f t="shared" si="5"/>
        <v>-16937035</v>
      </c>
      <c r="J56" s="72">
        <f t="shared" si="5"/>
        <v>183203303</v>
      </c>
      <c r="K56" s="68">
        <f t="shared" si="5"/>
        <v>176630664</v>
      </c>
      <c r="L56" s="69">
        <f t="shared" si="5"/>
        <v>183063824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3172750</v>
      </c>
      <c r="D59" s="87">
        <f t="shared" ref="D59:L59" si="6">SUM(D56:D58)</f>
        <v>10966029</v>
      </c>
      <c r="E59" s="88">
        <f t="shared" si="6"/>
        <v>-47751685</v>
      </c>
      <c r="F59" s="89">
        <f t="shared" si="6"/>
        <v>209980247</v>
      </c>
      <c r="G59" s="87">
        <f t="shared" si="6"/>
        <v>231884429</v>
      </c>
      <c r="H59" s="90">
        <f t="shared" si="6"/>
        <v>231884429</v>
      </c>
      <c r="I59" s="91">
        <f t="shared" si="6"/>
        <v>-16937035</v>
      </c>
      <c r="J59" s="92">
        <f t="shared" si="6"/>
        <v>183203303</v>
      </c>
      <c r="K59" s="87">
        <f t="shared" si="6"/>
        <v>176630664</v>
      </c>
      <c r="L59" s="88">
        <f t="shared" si="6"/>
        <v>183063824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16956</v>
      </c>
      <c r="D10" s="29">
        <v>27614</v>
      </c>
      <c r="E10" s="30">
        <v>50055</v>
      </c>
      <c r="F10" s="31">
        <v>52650</v>
      </c>
      <c r="G10" s="29">
        <v>52650</v>
      </c>
      <c r="H10" s="32">
        <v>52650</v>
      </c>
      <c r="I10" s="30">
        <v>74355</v>
      </c>
      <c r="J10" s="33">
        <v>65812</v>
      </c>
      <c r="K10" s="29">
        <v>68840</v>
      </c>
      <c r="L10" s="32">
        <v>72006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742</v>
      </c>
      <c r="D13" s="29">
        <v>11507</v>
      </c>
      <c r="E13" s="30">
        <v>781</v>
      </c>
      <c r="F13" s="31">
        <v>-500</v>
      </c>
      <c r="G13" s="29">
        <v>-500</v>
      </c>
      <c r="H13" s="32">
        <v>-500</v>
      </c>
      <c r="I13" s="30">
        <v>855</v>
      </c>
      <c r="J13" s="33">
        <v>-524</v>
      </c>
      <c r="K13" s="29">
        <v>-549</v>
      </c>
      <c r="L13" s="32">
        <v>-574</v>
      </c>
    </row>
    <row r="14" spans="1:12" ht="13.5" x14ac:dyDescent="0.25">
      <c r="A14" s="28" t="s">
        <v>30</v>
      </c>
      <c r="B14" s="21" t="s">
        <v>19</v>
      </c>
      <c r="C14" s="29">
        <v>3516924</v>
      </c>
      <c r="D14" s="29">
        <v>2717989</v>
      </c>
      <c r="E14" s="30">
        <v>3028786</v>
      </c>
      <c r="F14" s="31">
        <v>2565900</v>
      </c>
      <c r="G14" s="29">
        <v>3265310</v>
      </c>
      <c r="H14" s="32">
        <v>3265310</v>
      </c>
      <c r="I14" s="30">
        <v>3220470</v>
      </c>
      <c r="J14" s="33">
        <v>3425310</v>
      </c>
      <c r="K14" s="29">
        <v>3582875</v>
      </c>
      <c r="L14" s="32">
        <v>3747686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1401440</v>
      </c>
      <c r="D19" s="34">
        <v>1482898</v>
      </c>
      <c r="E19" s="37">
        <v>1647554</v>
      </c>
      <c r="F19" s="39">
        <v>2321292</v>
      </c>
      <c r="G19" s="34">
        <v>2344208</v>
      </c>
      <c r="H19" s="37">
        <v>2344208</v>
      </c>
      <c r="I19" s="41">
        <v>1774061</v>
      </c>
      <c r="J19" s="39">
        <v>2231940</v>
      </c>
      <c r="K19" s="34">
        <v>2334609</v>
      </c>
      <c r="L19" s="37">
        <v>2442001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146353094</v>
      </c>
      <c r="D25" s="34">
        <v>143765505</v>
      </c>
      <c r="E25" s="37">
        <v>149388340</v>
      </c>
      <c r="F25" s="39">
        <v>154572259</v>
      </c>
      <c r="G25" s="34">
        <v>154572259</v>
      </c>
      <c r="H25" s="37">
        <v>154572259</v>
      </c>
      <c r="I25" s="41">
        <v>154046947</v>
      </c>
      <c r="J25" s="39">
        <v>159354000</v>
      </c>
      <c r="K25" s="34">
        <v>161303000</v>
      </c>
      <c r="L25" s="37">
        <v>163527116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821833</v>
      </c>
      <c r="F31" s="39">
        <v>0</v>
      </c>
      <c r="G31" s="34">
        <v>0</v>
      </c>
      <c r="H31" s="49">
        <v>0</v>
      </c>
      <c r="I31" s="41">
        <v>317400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151289156</v>
      </c>
      <c r="D32" s="52">
        <f t="shared" ref="D32:L32" si="0">SUM(D6:D19)+SUM(D21:D31)</f>
        <v>148005513</v>
      </c>
      <c r="E32" s="53">
        <f t="shared" si="0"/>
        <v>154937349</v>
      </c>
      <c r="F32" s="54">
        <f t="shared" si="0"/>
        <v>159511601</v>
      </c>
      <c r="G32" s="52">
        <f t="shared" si="0"/>
        <v>160233927</v>
      </c>
      <c r="H32" s="55">
        <f t="shared" si="0"/>
        <v>160233927</v>
      </c>
      <c r="I32" s="56">
        <f t="shared" si="0"/>
        <v>159434088</v>
      </c>
      <c r="J32" s="57">
        <f t="shared" si="0"/>
        <v>165076538</v>
      </c>
      <c r="K32" s="52">
        <f t="shared" si="0"/>
        <v>167288775</v>
      </c>
      <c r="L32" s="53">
        <f t="shared" si="0"/>
        <v>169788235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107463442</v>
      </c>
      <c r="D34" s="34">
        <v>115752688</v>
      </c>
      <c r="E34" s="37">
        <v>116764494</v>
      </c>
      <c r="F34" s="38">
        <v>127545705</v>
      </c>
      <c r="G34" s="34">
        <v>126058610</v>
      </c>
      <c r="H34" s="40">
        <v>126058610</v>
      </c>
      <c r="I34" s="41">
        <v>119012622</v>
      </c>
      <c r="J34" s="39">
        <v>132235476</v>
      </c>
      <c r="K34" s="34">
        <v>138318297</v>
      </c>
      <c r="L34" s="37">
        <v>144680942</v>
      </c>
    </row>
    <row r="35" spans="1:12" ht="13.5" x14ac:dyDescent="0.25">
      <c r="A35" s="28" t="s">
        <v>49</v>
      </c>
      <c r="B35" s="21" t="s">
        <v>19</v>
      </c>
      <c r="C35" s="34">
        <v>8420742</v>
      </c>
      <c r="D35" s="34">
        <v>8304889</v>
      </c>
      <c r="E35" s="37">
        <v>9008421</v>
      </c>
      <c r="F35" s="38">
        <v>9217789</v>
      </c>
      <c r="G35" s="34">
        <v>9975530</v>
      </c>
      <c r="H35" s="40">
        <v>9975530</v>
      </c>
      <c r="I35" s="41">
        <v>9293437</v>
      </c>
      <c r="J35" s="39">
        <v>10464329</v>
      </c>
      <c r="K35" s="34">
        <v>10945689</v>
      </c>
      <c r="L35" s="37">
        <v>11449196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3814827</v>
      </c>
      <c r="D37" s="34">
        <v>223625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7894079</v>
      </c>
      <c r="D39" s="34">
        <v>7218231</v>
      </c>
      <c r="E39" s="37">
        <v>5271721</v>
      </c>
      <c r="F39" s="39">
        <v>7392885</v>
      </c>
      <c r="G39" s="34">
        <v>5969214</v>
      </c>
      <c r="H39" s="37">
        <v>5969214</v>
      </c>
      <c r="I39" s="41">
        <v>5798538</v>
      </c>
      <c r="J39" s="39">
        <v>6261705</v>
      </c>
      <c r="K39" s="34">
        <v>6549743</v>
      </c>
      <c r="L39" s="37">
        <v>6851031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10897613</v>
      </c>
      <c r="D41" s="34">
        <v>14058318</v>
      </c>
      <c r="E41" s="37">
        <v>8984555</v>
      </c>
      <c r="F41" s="38">
        <v>8571858</v>
      </c>
      <c r="G41" s="34">
        <v>9283987</v>
      </c>
      <c r="H41" s="40">
        <v>9283987</v>
      </c>
      <c r="I41" s="41">
        <v>9486872</v>
      </c>
      <c r="J41" s="39">
        <v>12499394</v>
      </c>
      <c r="K41" s="34">
        <v>10825464</v>
      </c>
      <c r="L41" s="37">
        <v>11323438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111484</v>
      </c>
      <c r="D43" s="34">
        <v>126060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28127095</v>
      </c>
      <c r="D44" s="34">
        <v>29463651</v>
      </c>
      <c r="E44" s="37">
        <v>31819380</v>
      </c>
      <c r="F44" s="39">
        <v>33413491</v>
      </c>
      <c r="G44" s="34">
        <v>33881045</v>
      </c>
      <c r="H44" s="37">
        <v>33881045</v>
      </c>
      <c r="I44" s="41">
        <v>30478399</v>
      </c>
      <c r="J44" s="39">
        <v>34714551</v>
      </c>
      <c r="K44" s="34">
        <v>36308342</v>
      </c>
      <c r="L44" s="37">
        <v>37977533</v>
      </c>
    </row>
    <row r="45" spans="1:12" ht="13.5" x14ac:dyDescent="0.25">
      <c r="A45" s="28" t="s">
        <v>60</v>
      </c>
      <c r="B45" s="21" t="s">
        <v>19</v>
      </c>
      <c r="C45" s="34">
        <v>92192</v>
      </c>
      <c r="D45" s="34">
        <v>343664</v>
      </c>
      <c r="E45" s="37">
        <v>428249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166821474</v>
      </c>
      <c r="D47" s="52">
        <f t="shared" ref="D47:L47" si="1">SUM(D34:D46)</f>
        <v>175491126</v>
      </c>
      <c r="E47" s="53">
        <f t="shared" si="1"/>
        <v>172276820</v>
      </c>
      <c r="F47" s="54">
        <f t="shared" si="1"/>
        <v>186141728</v>
      </c>
      <c r="G47" s="52">
        <f t="shared" si="1"/>
        <v>185168386</v>
      </c>
      <c r="H47" s="53">
        <f t="shared" si="1"/>
        <v>185168386</v>
      </c>
      <c r="I47" s="56">
        <f t="shared" si="1"/>
        <v>174069868</v>
      </c>
      <c r="J47" s="57">
        <f t="shared" si="1"/>
        <v>196175455</v>
      </c>
      <c r="K47" s="52">
        <f t="shared" si="1"/>
        <v>202947535</v>
      </c>
      <c r="L47" s="53">
        <f t="shared" si="1"/>
        <v>212282140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-15532318</v>
      </c>
      <c r="D48" s="61">
        <f t="shared" si="2"/>
        <v>-27485613</v>
      </c>
      <c r="E48" s="62">
        <f t="shared" si="2"/>
        <v>-17339471</v>
      </c>
      <c r="F48" s="63">
        <f t="shared" si="2"/>
        <v>-26630127</v>
      </c>
      <c r="G48" s="61">
        <f t="shared" si="2"/>
        <v>-24934459</v>
      </c>
      <c r="H48" s="62">
        <f t="shared" si="2"/>
        <v>-24934459</v>
      </c>
      <c r="I48" s="64">
        <f t="shared" si="2"/>
        <v>-14635780</v>
      </c>
      <c r="J48" s="65">
        <f t="shared" si="2"/>
        <v>-31098917</v>
      </c>
      <c r="K48" s="61">
        <f t="shared" si="2"/>
        <v>-35658760</v>
      </c>
      <c r="L48" s="62">
        <f t="shared" si="2"/>
        <v>-42493905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-15532318</v>
      </c>
      <c r="D51" s="68">
        <f t="shared" si="3"/>
        <v>-27485613</v>
      </c>
      <c r="E51" s="69">
        <f t="shared" si="3"/>
        <v>-17339471</v>
      </c>
      <c r="F51" s="70">
        <f t="shared" si="3"/>
        <v>-26630127</v>
      </c>
      <c r="G51" s="68">
        <f t="shared" si="3"/>
        <v>-24934459</v>
      </c>
      <c r="H51" s="69">
        <f t="shared" si="3"/>
        <v>-24934459</v>
      </c>
      <c r="I51" s="71">
        <f t="shared" si="3"/>
        <v>-14635780</v>
      </c>
      <c r="J51" s="72">
        <f t="shared" si="3"/>
        <v>-31098917</v>
      </c>
      <c r="K51" s="68">
        <f t="shared" si="3"/>
        <v>-35658760</v>
      </c>
      <c r="L51" s="69">
        <f t="shared" si="3"/>
        <v>-42493905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-15532318</v>
      </c>
      <c r="D53" s="79">
        <f t="shared" ref="D53:L53" si="4">+D51-D52</f>
        <v>-27485613</v>
      </c>
      <c r="E53" s="80">
        <f t="shared" si="4"/>
        <v>-17339471</v>
      </c>
      <c r="F53" s="81">
        <f t="shared" si="4"/>
        <v>-26630127</v>
      </c>
      <c r="G53" s="79">
        <f t="shared" si="4"/>
        <v>-24934459</v>
      </c>
      <c r="H53" s="80">
        <f t="shared" si="4"/>
        <v>-24934459</v>
      </c>
      <c r="I53" s="82">
        <f t="shared" si="4"/>
        <v>-14635780</v>
      </c>
      <c r="J53" s="83">
        <f t="shared" si="4"/>
        <v>-31098917</v>
      </c>
      <c r="K53" s="79">
        <f t="shared" si="4"/>
        <v>-35658760</v>
      </c>
      <c r="L53" s="80">
        <f t="shared" si="4"/>
        <v>-42493905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-15532318</v>
      </c>
      <c r="D56" s="68">
        <f t="shared" ref="D56:L56" si="5">SUM(D53:D55)</f>
        <v>-27485613</v>
      </c>
      <c r="E56" s="69">
        <f t="shared" si="5"/>
        <v>-17339471</v>
      </c>
      <c r="F56" s="70">
        <f t="shared" si="5"/>
        <v>-26630127</v>
      </c>
      <c r="G56" s="68">
        <f t="shared" si="5"/>
        <v>-24934459</v>
      </c>
      <c r="H56" s="69">
        <f t="shared" si="5"/>
        <v>-24934459</v>
      </c>
      <c r="I56" s="71">
        <f t="shared" si="5"/>
        <v>-14635780</v>
      </c>
      <c r="J56" s="72">
        <f t="shared" si="5"/>
        <v>-31098917</v>
      </c>
      <c r="K56" s="68">
        <f t="shared" si="5"/>
        <v>-35658760</v>
      </c>
      <c r="L56" s="69">
        <f t="shared" si="5"/>
        <v>-42493905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-15532318</v>
      </c>
      <c r="D59" s="87">
        <f t="shared" ref="D59:L59" si="6">SUM(D56:D58)</f>
        <v>-27485613</v>
      </c>
      <c r="E59" s="88">
        <f t="shared" si="6"/>
        <v>-17339471</v>
      </c>
      <c r="F59" s="89">
        <f t="shared" si="6"/>
        <v>-26630127</v>
      </c>
      <c r="G59" s="87">
        <f t="shared" si="6"/>
        <v>-24934459</v>
      </c>
      <c r="H59" s="90">
        <f t="shared" si="6"/>
        <v>-24934459</v>
      </c>
      <c r="I59" s="91">
        <f t="shared" si="6"/>
        <v>-14635780</v>
      </c>
      <c r="J59" s="92">
        <f t="shared" si="6"/>
        <v>-31098917</v>
      </c>
      <c r="K59" s="87">
        <f t="shared" si="6"/>
        <v>-35658760</v>
      </c>
      <c r="L59" s="88">
        <f t="shared" si="6"/>
        <v>-42493905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60316535</v>
      </c>
      <c r="D6" s="29">
        <v>67240931</v>
      </c>
      <c r="E6" s="30">
        <v>65099165</v>
      </c>
      <c r="F6" s="31">
        <v>86047590</v>
      </c>
      <c r="G6" s="29">
        <v>79760282</v>
      </c>
      <c r="H6" s="32">
        <v>79760282</v>
      </c>
      <c r="I6" s="30">
        <v>61136229</v>
      </c>
      <c r="J6" s="33">
        <v>87748538</v>
      </c>
      <c r="K6" s="29">
        <v>91597292</v>
      </c>
      <c r="L6" s="32">
        <v>95535568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5337202</v>
      </c>
      <c r="D9" s="29">
        <v>5469093</v>
      </c>
      <c r="E9" s="30">
        <v>5722407</v>
      </c>
      <c r="F9" s="31">
        <v>6100470</v>
      </c>
      <c r="G9" s="29">
        <v>6020795</v>
      </c>
      <c r="H9" s="32">
        <v>6020795</v>
      </c>
      <c r="I9" s="30">
        <v>5513342</v>
      </c>
      <c r="J9" s="33">
        <v>6315815</v>
      </c>
      <c r="K9" s="29">
        <v>6606342</v>
      </c>
      <c r="L9" s="32">
        <v>6903627</v>
      </c>
    </row>
    <row r="10" spans="1:12" ht="13.5" x14ac:dyDescent="0.25">
      <c r="A10" s="28" t="s">
        <v>26</v>
      </c>
      <c r="B10" s="21" t="s">
        <v>19</v>
      </c>
      <c r="C10" s="29">
        <v>807368</v>
      </c>
      <c r="D10" s="29">
        <v>-612721</v>
      </c>
      <c r="E10" s="30">
        <v>331412</v>
      </c>
      <c r="F10" s="31">
        <v>683602</v>
      </c>
      <c r="G10" s="29">
        <v>318206</v>
      </c>
      <c r="H10" s="32">
        <v>318206</v>
      </c>
      <c r="I10" s="30">
        <v>219368</v>
      </c>
      <c r="J10" s="33">
        <v>333796</v>
      </c>
      <c r="K10" s="29">
        <v>349150</v>
      </c>
      <c r="L10" s="32">
        <v>364861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5824998</v>
      </c>
      <c r="H11" s="32">
        <v>5824998</v>
      </c>
      <c r="I11" s="30">
        <v>0</v>
      </c>
      <c r="J11" s="33">
        <v>6110424</v>
      </c>
      <c r="K11" s="29">
        <v>6391500</v>
      </c>
      <c r="L11" s="32">
        <v>6679128</v>
      </c>
    </row>
    <row r="12" spans="1:12" ht="13.5" x14ac:dyDescent="0.25">
      <c r="A12" s="28" t="s">
        <v>28</v>
      </c>
      <c r="B12" s="21" t="s">
        <v>19</v>
      </c>
      <c r="C12" s="29">
        <v>189921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902772</v>
      </c>
      <c r="D13" s="29">
        <v>1109477</v>
      </c>
      <c r="E13" s="30">
        <v>2675170</v>
      </c>
      <c r="F13" s="31">
        <v>0</v>
      </c>
      <c r="G13" s="29">
        <v>0</v>
      </c>
      <c r="H13" s="32">
        <v>0</v>
      </c>
      <c r="I13" s="30">
        <v>0</v>
      </c>
      <c r="J13" s="33">
        <v>5250000</v>
      </c>
      <c r="K13" s="29">
        <v>5450000</v>
      </c>
      <c r="L13" s="32">
        <v>5650000</v>
      </c>
    </row>
    <row r="14" spans="1:12" ht="13.5" x14ac:dyDescent="0.25">
      <c r="A14" s="28" t="s">
        <v>30</v>
      </c>
      <c r="B14" s="21" t="s">
        <v>19</v>
      </c>
      <c r="C14" s="29">
        <v>1304024</v>
      </c>
      <c r="D14" s="29">
        <v>2886111</v>
      </c>
      <c r="E14" s="30">
        <v>13953542</v>
      </c>
      <c r="F14" s="31">
        <v>15000000</v>
      </c>
      <c r="G14" s="29">
        <v>23000000</v>
      </c>
      <c r="H14" s="32">
        <v>23000000</v>
      </c>
      <c r="I14" s="30">
        <v>21152912</v>
      </c>
      <c r="J14" s="33">
        <v>24127000</v>
      </c>
      <c r="K14" s="29">
        <v>25236842</v>
      </c>
      <c r="L14" s="32">
        <v>26372500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175306</v>
      </c>
      <c r="D17" s="34">
        <v>140479</v>
      </c>
      <c r="E17" s="37">
        <v>218430</v>
      </c>
      <c r="F17" s="39">
        <v>187638</v>
      </c>
      <c r="G17" s="34">
        <v>90873</v>
      </c>
      <c r="H17" s="37">
        <v>90873</v>
      </c>
      <c r="I17" s="40">
        <v>57438</v>
      </c>
      <c r="J17" s="39">
        <v>95324</v>
      </c>
      <c r="K17" s="34">
        <v>99709</v>
      </c>
      <c r="L17" s="37">
        <v>104196</v>
      </c>
    </row>
    <row r="18" spans="1:12" ht="13.5" x14ac:dyDescent="0.25">
      <c r="A18" s="28" t="s">
        <v>34</v>
      </c>
      <c r="B18" s="21" t="s">
        <v>19</v>
      </c>
      <c r="C18" s="34">
        <v>4766571</v>
      </c>
      <c r="D18" s="34">
        <v>6158552</v>
      </c>
      <c r="E18" s="37">
        <v>5687861</v>
      </c>
      <c r="F18" s="39">
        <v>5828066</v>
      </c>
      <c r="G18" s="34">
        <v>10101</v>
      </c>
      <c r="H18" s="37">
        <v>10101</v>
      </c>
      <c r="I18" s="41">
        <v>5632967</v>
      </c>
      <c r="J18" s="39">
        <v>10596</v>
      </c>
      <c r="K18" s="34">
        <v>11083</v>
      </c>
      <c r="L18" s="37">
        <v>11582</v>
      </c>
    </row>
    <row r="19" spans="1:12" ht="13.5" x14ac:dyDescent="0.25">
      <c r="A19" s="28" t="s">
        <v>35</v>
      </c>
      <c r="B19" s="21" t="s">
        <v>19</v>
      </c>
      <c r="C19" s="34">
        <v>37419</v>
      </c>
      <c r="D19" s="34">
        <v>281643</v>
      </c>
      <c r="E19" s="37">
        <v>988280</v>
      </c>
      <c r="F19" s="39">
        <v>459820</v>
      </c>
      <c r="G19" s="34">
        <v>453794</v>
      </c>
      <c r="H19" s="37">
        <v>453794</v>
      </c>
      <c r="I19" s="41">
        <v>23710</v>
      </c>
      <c r="J19" s="39">
        <v>476028</v>
      </c>
      <c r="K19" s="34">
        <v>497924</v>
      </c>
      <c r="L19" s="37">
        <v>520330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40095530</v>
      </c>
      <c r="D21" s="34">
        <v>41722841</v>
      </c>
      <c r="E21" s="37">
        <v>40957346</v>
      </c>
      <c r="F21" s="39">
        <v>50000000</v>
      </c>
      <c r="G21" s="34">
        <v>49414935</v>
      </c>
      <c r="H21" s="37">
        <v>49414935</v>
      </c>
      <c r="I21" s="41">
        <v>40400101</v>
      </c>
      <c r="J21" s="39">
        <v>49414933</v>
      </c>
      <c r="K21" s="34">
        <v>49414933</v>
      </c>
      <c r="L21" s="37">
        <v>51638604</v>
      </c>
    </row>
    <row r="22" spans="1:12" ht="13.5" x14ac:dyDescent="0.25">
      <c r="A22" s="28" t="s">
        <v>38</v>
      </c>
      <c r="B22" s="21" t="s">
        <v>19</v>
      </c>
      <c r="C22" s="34">
        <v>8504185</v>
      </c>
      <c r="D22" s="34">
        <v>9813882</v>
      </c>
      <c r="E22" s="37">
        <v>10309528</v>
      </c>
      <c r="F22" s="39">
        <v>0</v>
      </c>
      <c r="G22" s="34">
        <v>0</v>
      </c>
      <c r="H22" s="37">
        <v>0</v>
      </c>
      <c r="I22" s="41">
        <v>9776549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365130</v>
      </c>
      <c r="D23" s="34">
        <v>562459</v>
      </c>
      <c r="E23" s="37">
        <v>2915850</v>
      </c>
      <c r="F23" s="39">
        <v>206922</v>
      </c>
      <c r="G23" s="34">
        <v>119522</v>
      </c>
      <c r="H23" s="37">
        <v>119522</v>
      </c>
      <c r="I23" s="41">
        <v>91446</v>
      </c>
      <c r="J23" s="39">
        <v>125378</v>
      </c>
      <c r="K23" s="34">
        <v>131146</v>
      </c>
      <c r="L23" s="37">
        <v>137048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35456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193490978</v>
      </c>
      <c r="D25" s="34">
        <v>170780998</v>
      </c>
      <c r="E25" s="37">
        <v>183236025</v>
      </c>
      <c r="F25" s="39">
        <v>202449999</v>
      </c>
      <c r="G25" s="34">
        <v>202792999</v>
      </c>
      <c r="H25" s="37">
        <v>202792999</v>
      </c>
      <c r="I25" s="41">
        <v>122988000</v>
      </c>
      <c r="J25" s="39">
        <v>206391000</v>
      </c>
      <c r="K25" s="34">
        <v>203571000</v>
      </c>
      <c r="L25" s="37">
        <v>197104000</v>
      </c>
    </row>
    <row r="26" spans="1:12" ht="13.5" x14ac:dyDescent="0.25">
      <c r="A26" s="28" t="s">
        <v>28</v>
      </c>
      <c r="B26" s="21" t="s">
        <v>19</v>
      </c>
      <c r="C26" s="34">
        <v>6450773</v>
      </c>
      <c r="D26" s="34">
        <v>7131932</v>
      </c>
      <c r="E26" s="37">
        <v>9192893</v>
      </c>
      <c r="F26" s="39">
        <v>8862464</v>
      </c>
      <c r="G26" s="34">
        <v>15024269</v>
      </c>
      <c r="H26" s="37">
        <v>15024269</v>
      </c>
      <c r="I26" s="41">
        <v>4583961</v>
      </c>
      <c r="J26" s="39">
        <v>10510458</v>
      </c>
      <c r="K26" s="34">
        <v>11035440</v>
      </c>
      <c r="L26" s="37">
        <v>11577284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5650500</v>
      </c>
      <c r="F30" s="38">
        <v>0</v>
      </c>
      <c r="G30" s="34">
        <v>0</v>
      </c>
      <c r="H30" s="37">
        <v>0</v>
      </c>
      <c r="I30" s="41">
        <v>22000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322743714</v>
      </c>
      <c r="D32" s="52">
        <f t="shared" ref="D32:L32" si="0">SUM(D6:D19)+SUM(D21:D31)</f>
        <v>312685677</v>
      </c>
      <c r="E32" s="53">
        <f t="shared" si="0"/>
        <v>346973865</v>
      </c>
      <c r="F32" s="54">
        <f t="shared" si="0"/>
        <v>375826571</v>
      </c>
      <c r="G32" s="52">
        <f t="shared" si="0"/>
        <v>382830774</v>
      </c>
      <c r="H32" s="55">
        <f t="shared" si="0"/>
        <v>382830774</v>
      </c>
      <c r="I32" s="56">
        <f t="shared" si="0"/>
        <v>271598023</v>
      </c>
      <c r="J32" s="57">
        <f t="shared" si="0"/>
        <v>396909290</v>
      </c>
      <c r="K32" s="52">
        <f t="shared" si="0"/>
        <v>400392361</v>
      </c>
      <c r="L32" s="53">
        <f t="shared" si="0"/>
        <v>402598728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88917421</v>
      </c>
      <c r="D34" s="34">
        <v>91447010</v>
      </c>
      <c r="E34" s="37">
        <v>91906090</v>
      </c>
      <c r="F34" s="38">
        <v>113247540</v>
      </c>
      <c r="G34" s="34">
        <v>110675454</v>
      </c>
      <c r="H34" s="40">
        <v>110675454</v>
      </c>
      <c r="I34" s="41">
        <v>90337058</v>
      </c>
      <c r="J34" s="39">
        <v>118815962</v>
      </c>
      <c r="K34" s="34">
        <v>125250934</v>
      </c>
      <c r="L34" s="37">
        <v>131881105</v>
      </c>
    </row>
    <row r="35" spans="1:12" ht="13.5" x14ac:dyDescent="0.25">
      <c r="A35" s="28" t="s">
        <v>49</v>
      </c>
      <c r="B35" s="21" t="s">
        <v>19</v>
      </c>
      <c r="C35" s="34">
        <v>13298947</v>
      </c>
      <c r="D35" s="34">
        <v>13230425</v>
      </c>
      <c r="E35" s="37">
        <v>13928800</v>
      </c>
      <c r="F35" s="38">
        <v>16874112</v>
      </c>
      <c r="G35" s="34">
        <v>14980060</v>
      </c>
      <c r="H35" s="40">
        <v>14980060</v>
      </c>
      <c r="I35" s="41">
        <v>13013070</v>
      </c>
      <c r="J35" s="39">
        <v>15878863</v>
      </c>
      <c r="K35" s="34">
        <v>16672809</v>
      </c>
      <c r="L35" s="37">
        <v>17439756</v>
      </c>
    </row>
    <row r="36" spans="1:12" ht="13.5" x14ac:dyDescent="0.25">
      <c r="A36" s="28" t="s">
        <v>50</v>
      </c>
      <c r="B36" s="21" t="s">
        <v>22</v>
      </c>
      <c r="C36" s="34">
        <v>42460491</v>
      </c>
      <c r="D36" s="34">
        <v>48276043</v>
      </c>
      <c r="E36" s="37">
        <v>46859516</v>
      </c>
      <c r="F36" s="39">
        <v>50000000</v>
      </c>
      <c r="G36" s="34">
        <v>50000000</v>
      </c>
      <c r="H36" s="37">
        <v>50000000</v>
      </c>
      <c r="I36" s="41">
        <v>44557149</v>
      </c>
      <c r="J36" s="39">
        <v>52495000</v>
      </c>
      <c r="K36" s="34">
        <v>54868475</v>
      </c>
      <c r="L36" s="37">
        <v>57405268</v>
      </c>
    </row>
    <row r="37" spans="1:12" ht="13.5" x14ac:dyDescent="0.25">
      <c r="A37" s="28" t="s">
        <v>51</v>
      </c>
      <c r="B37" s="21" t="s">
        <v>52</v>
      </c>
      <c r="C37" s="34">
        <v>1648244</v>
      </c>
      <c r="D37" s="34">
        <v>2016624</v>
      </c>
      <c r="E37" s="37">
        <v>2066357</v>
      </c>
      <c r="F37" s="39">
        <v>2575203</v>
      </c>
      <c r="G37" s="34">
        <v>2746039</v>
      </c>
      <c r="H37" s="37">
        <v>2746039</v>
      </c>
      <c r="I37" s="41">
        <v>1824010</v>
      </c>
      <c r="J37" s="39">
        <v>3434753</v>
      </c>
      <c r="K37" s="34">
        <v>3190639</v>
      </c>
      <c r="L37" s="37">
        <v>3344984</v>
      </c>
    </row>
    <row r="38" spans="1:12" ht="13.5" x14ac:dyDescent="0.25">
      <c r="A38" s="28" t="s">
        <v>53</v>
      </c>
      <c r="B38" s="21" t="s">
        <v>54</v>
      </c>
      <c r="C38" s="34">
        <v>13458308</v>
      </c>
      <c r="D38" s="34">
        <v>9656958</v>
      </c>
      <c r="E38" s="37">
        <v>9549666</v>
      </c>
      <c r="F38" s="38">
        <v>12339322</v>
      </c>
      <c r="G38" s="34">
        <v>16021322</v>
      </c>
      <c r="H38" s="40">
        <v>16021322</v>
      </c>
      <c r="I38" s="41">
        <v>16954328</v>
      </c>
      <c r="J38" s="39">
        <v>16639295</v>
      </c>
      <c r="K38" s="34">
        <v>17304866</v>
      </c>
      <c r="L38" s="37">
        <v>17997061</v>
      </c>
    </row>
    <row r="39" spans="1:12" ht="13.5" x14ac:dyDescent="0.25">
      <c r="A39" s="28" t="s">
        <v>55</v>
      </c>
      <c r="B39" s="21" t="s">
        <v>19</v>
      </c>
      <c r="C39" s="34">
        <v>52819965</v>
      </c>
      <c r="D39" s="34">
        <v>47260323</v>
      </c>
      <c r="E39" s="37">
        <v>64332850</v>
      </c>
      <c r="F39" s="39">
        <v>50127972</v>
      </c>
      <c r="G39" s="34">
        <v>63539971</v>
      </c>
      <c r="H39" s="37">
        <v>63539971</v>
      </c>
      <c r="I39" s="41">
        <v>53310067</v>
      </c>
      <c r="J39" s="39">
        <v>65699887</v>
      </c>
      <c r="K39" s="34">
        <v>68722080</v>
      </c>
      <c r="L39" s="37">
        <v>71883297</v>
      </c>
    </row>
    <row r="40" spans="1:12" ht="13.5" x14ac:dyDescent="0.25">
      <c r="A40" s="28" t="s">
        <v>28</v>
      </c>
      <c r="B40" s="21" t="s">
        <v>19</v>
      </c>
      <c r="C40" s="34">
        <v>3355444</v>
      </c>
      <c r="D40" s="34">
        <v>2831670</v>
      </c>
      <c r="E40" s="37">
        <v>3834586</v>
      </c>
      <c r="F40" s="38">
        <v>2094000</v>
      </c>
      <c r="G40" s="34">
        <v>2800000</v>
      </c>
      <c r="H40" s="40">
        <v>2800000</v>
      </c>
      <c r="I40" s="41">
        <v>2385309</v>
      </c>
      <c r="J40" s="39">
        <v>2940000</v>
      </c>
      <c r="K40" s="34">
        <v>3075240</v>
      </c>
      <c r="L40" s="37">
        <v>3216701</v>
      </c>
    </row>
    <row r="41" spans="1:12" ht="13.5" x14ac:dyDescent="0.25">
      <c r="A41" s="28" t="s">
        <v>56</v>
      </c>
      <c r="B41" s="21" t="s">
        <v>19</v>
      </c>
      <c r="C41" s="34">
        <v>28879696</v>
      </c>
      <c r="D41" s="34">
        <v>38876184</v>
      </c>
      <c r="E41" s="37">
        <v>51112489</v>
      </c>
      <c r="F41" s="38">
        <v>67529564</v>
      </c>
      <c r="G41" s="34">
        <v>68130968</v>
      </c>
      <c r="H41" s="40">
        <v>68130968</v>
      </c>
      <c r="I41" s="41">
        <v>59684957</v>
      </c>
      <c r="J41" s="39">
        <v>81045594</v>
      </c>
      <c r="K41" s="34">
        <v>73200543</v>
      </c>
      <c r="L41" s="37">
        <v>76288918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28269130</v>
      </c>
      <c r="D44" s="34">
        <v>41407620</v>
      </c>
      <c r="E44" s="37">
        <v>52823538</v>
      </c>
      <c r="F44" s="39">
        <v>60877940</v>
      </c>
      <c r="G44" s="34">
        <v>68837644</v>
      </c>
      <c r="H44" s="37">
        <v>68837644</v>
      </c>
      <c r="I44" s="41">
        <v>54939757</v>
      </c>
      <c r="J44" s="39">
        <v>69290112</v>
      </c>
      <c r="K44" s="34">
        <v>76083000</v>
      </c>
      <c r="L44" s="37">
        <v>79956484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425970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-4092000</v>
      </c>
      <c r="D46" s="34">
        <v>-4962060</v>
      </c>
      <c r="E46" s="37">
        <v>199519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269015646</v>
      </c>
      <c r="D47" s="52">
        <f t="shared" ref="D47:L47" si="1">SUM(D34:D46)</f>
        <v>290040797</v>
      </c>
      <c r="E47" s="53">
        <f t="shared" si="1"/>
        <v>337039381</v>
      </c>
      <c r="F47" s="54">
        <f t="shared" si="1"/>
        <v>375665653</v>
      </c>
      <c r="G47" s="52">
        <f t="shared" si="1"/>
        <v>397731458</v>
      </c>
      <c r="H47" s="53">
        <f t="shared" si="1"/>
        <v>397731458</v>
      </c>
      <c r="I47" s="56">
        <f t="shared" si="1"/>
        <v>337005705</v>
      </c>
      <c r="J47" s="57">
        <f t="shared" si="1"/>
        <v>426239466</v>
      </c>
      <c r="K47" s="52">
        <f t="shared" si="1"/>
        <v>438368586</v>
      </c>
      <c r="L47" s="53">
        <f t="shared" si="1"/>
        <v>459413574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53728068</v>
      </c>
      <c r="D48" s="61">
        <f t="shared" si="2"/>
        <v>22644880</v>
      </c>
      <c r="E48" s="62">
        <f t="shared" si="2"/>
        <v>9934484</v>
      </c>
      <c r="F48" s="63">
        <f t="shared" si="2"/>
        <v>160918</v>
      </c>
      <c r="G48" s="61">
        <f t="shared" si="2"/>
        <v>-14900684</v>
      </c>
      <c r="H48" s="62">
        <f t="shared" si="2"/>
        <v>-14900684</v>
      </c>
      <c r="I48" s="64">
        <f t="shared" si="2"/>
        <v>-65407682</v>
      </c>
      <c r="J48" s="65">
        <f t="shared" si="2"/>
        <v>-29330176</v>
      </c>
      <c r="K48" s="61">
        <f t="shared" si="2"/>
        <v>-37976225</v>
      </c>
      <c r="L48" s="62">
        <f t="shared" si="2"/>
        <v>-56814846</v>
      </c>
    </row>
    <row r="49" spans="1:12" ht="25.5" x14ac:dyDescent="0.25">
      <c r="A49" s="66" t="s">
        <v>64</v>
      </c>
      <c r="B49" s="21" t="s">
        <v>65</v>
      </c>
      <c r="C49" s="34">
        <v>54830000</v>
      </c>
      <c r="D49" s="34">
        <v>30189000</v>
      </c>
      <c r="E49" s="37">
        <v>56821000</v>
      </c>
      <c r="F49" s="39">
        <v>39389004</v>
      </c>
      <c r="G49" s="34">
        <v>36755004</v>
      </c>
      <c r="H49" s="37">
        <v>36755004</v>
      </c>
      <c r="I49" s="41">
        <v>36755000</v>
      </c>
      <c r="J49" s="39">
        <v>49410000</v>
      </c>
      <c r="K49" s="34">
        <v>42544000</v>
      </c>
      <c r="L49" s="37">
        <v>43853000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108558068</v>
      </c>
      <c r="D51" s="68">
        <f t="shared" si="3"/>
        <v>52833880</v>
      </c>
      <c r="E51" s="69">
        <f t="shared" si="3"/>
        <v>66755484</v>
      </c>
      <c r="F51" s="70">
        <f t="shared" si="3"/>
        <v>39549922</v>
      </c>
      <c r="G51" s="68">
        <f t="shared" si="3"/>
        <v>21854320</v>
      </c>
      <c r="H51" s="69">
        <f t="shared" si="3"/>
        <v>21854320</v>
      </c>
      <c r="I51" s="71">
        <f t="shared" si="3"/>
        <v>-28652682</v>
      </c>
      <c r="J51" s="72">
        <f t="shared" si="3"/>
        <v>20079824</v>
      </c>
      <c r="K51" s="68">
        <f t="shared" si="3"/>
        <v>4567775</v>
      </c>
      <c r="L51" s="69">
        <f t="shared" si="3"/>
        <v>-12961846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108558068</v>
      </c>
      <c r="D53" s="79">
        <f t="shared" ref="D53:L53" si="4">+D51-D52</f>
        <v>52833880</v>
      </c>
      <c r="E53" s="80">
        <f t="shared" si="4"/>
        <v>66755484</v>
      </c>
      <c r="F53" s="81">
        <f t="shared" si="4"/>
        <v>39549922</v>
      </c>
      <c r="G53" s="79">
        <f t="shared" si="4"/>
        <v>21854320</v>
      </c>
      <c r="H53" s="80">
        <f t="shared" si="4"/>
        <v>21854320</v>
      </c>
      <c r="I53" s="82">
        <f t="shared" si="4"/>
        <v>-28652682</v>
      </c>
      <c r="J53" s="83">
        <f t="shared" si="4"/>
        <v>20079824</v>
      </c>
      <c r="K53" s="79">
        <f t="shared" si="4"/>
        <v>4567775</v>
      </c>
      <c r="L53" s="80">
        <f t="shared" si="4"/>
        <v>-12961846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108558068</v>
      </c>
      <c r="D56" s="68">
        <f t="shared" ref="D56:L56" si="5">SUM(D53:D55)</f>
        <v>52833880</v>
      </c>
      <c r="E56" s="69">
        <f t="shared" si="5"/>
        <v>66755484</v>
      </c>
      <c r="F56" s="70">
        <f t="shared" si="5"/>
        <v>39549922</v>
      </c>
      <c r="G56" s="68">
        <f t="shared" si="5"/>
        <v>21854320</v>
      </c>
      <c r="H56" s="69">
        <f t="shared" si="5"/>
        <v>21854320</v>
      </c>
      <c r="I56" s="71">
        <f t="shared" si="5"/>
        <v>-28652682</v>
      </c>
      <c r="J56" s="72">
        <f t="shared" si="5"/>
        <v>20079824</v>
      </c>
      <c r="K56" s="68">
        <f t="shared" si="5"/>
        <v>4567775</v>
      </c>
      <c r="L56" s="69">
        <f t="shared" si="5"/>
        <v>-12961846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108558068</v>
      </c>
      <c r="D59" s="87">
        <f t="shared" ref="D59:L59" si="6">SUM(D56:D58)</f>
        <v>52833880</v>
      </c>
      <c r="E59" s="88">
        <f t="shared" si="6"/>
        <v>66755484</v>
      </c>
      <c r="F59" s="89">
        <f t="shared" si="6"/>
        <v>39549922</v>
      </c>
      <c r="G59" s="87">
        <f t="shared" si="6"/>
        <v>21854320</v>
      </c>
      <c r="H59" s="90">
        <f t="shared" si="6"/>
        <v>21854320</v>
      </c>
      <c r="I59" s="91">
        <f t="shared" si="6"/>
        <v>-28652682</v>
      </c>
      <c r="J59" s="92">
        <f t="shared" si="6"/>
        <v>20079824</v>
      </c>
      <c r="K59" s="87">
        <f t="shared" si="6"/>
        <v>4567775</v>
      </c>
      <c r="L59" s="88">
        <f t="shared" si="6"/>
        <v>-12961846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93276524</v>
      </c>
      <c r="D6" s="29">
        <v>98370607</v>
      </c>
      <c r="E6" s="30">
        <v>90413501</v>
      </c>
      <c r="F6" s="31">
        <v>115902945</v>
      </c>
      <c r="G6" s="29">
        <v>113616121</v>
      </c>
      <c r="H6" s="32">
        <v>113616121</v>
      </c>
      <c r="I6" s="30">
        <v>101232531</v>
      </c>
      <c r="J6" s="33">
        <v>133514808</v>
      </c>
      <c r="K6" s="29">
        <v>147898752</v>
      </c>
      <c r="L6" s="32">
        <v>163861968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8925675</v>
      </c>
      <c r="D9" s="29">
        <v>9382773</v>
      </c>
      <c r="E9" s="30">
        <v>9536928</v>
      </c>
      <c r="F9" s="31">
        <v>9797748</v>
      </c>
      <c r="G9" s="29">
        <v>11904357</v>
      </c>
      <c r="H9" s="32">
        <v>11904357</v>
      </c>
      <c r="I9" s="30">
        <v>12220713</v>
      </c>
      <c r="J9" s="33">
        <v>12487704</v>
      </c>
      <c r="K9" s="29">
        <v>13062144</v>
      </c>
      <c r="L9" s="32">
        <v>13662972</v>
      </c>
    </row>
    <row r="10" spans="1:12" ht="13.5" x14ac:dyDescent="0.25">
      <c r="A10" s="28" t="s">
        <v>26</v>
      </c>
      <c r="B10" s="21" t="s">
        <v>19</v>
      </c>
      <c r="C10" s="29">
        <v>1120194</v>
      </c>
      <c r="D10" s="29">
        <v>726968</v>
      </c>
      <c r="E10" s="30">
        <v>894168</v>
      </c>
      <c r="F10" s="31">
        <v>1211694</v>
      </c>
      <c r="G10" s="29">
        <v>1931258</v>
      </c>
      <c r="H10" s="32">
        <v>1931258</v>
      </c>
      <c r="I10" s="30">
        <v>1375223</v>
      </c>
      <c r="J10" s="33">
        <v>2026248</v>
      </c>
      <c r="K10" s="29">
        <v>2119488</v>
      </c>
      <c r="L10" s="32">
        <v>2217012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13499722</v>
      </c>
      <c r="D13" s="29">
        <v>3525804</v>
      </c>
      <c r="E13" s="30">
        <v>2645325</v>
      </c>
      <c r="F13" s="31">
        <v>5188642</v>
      </c>
      <c r="G13" s="29">
        <v>9461692</v>
      </c>
      <c r="H13" s="32">
        <v>9461692</v>
      </c>
      <c r="I13" s="30">
        <v>2645943</v>
      </c>
      <c r="J13" s="33">
        <v>9925316</v>
      </c>
      <c r="K13" s="29">
        <v>10381896</v>
      </c>
      <c r="L13" s="32">
        <v>10855056</v>
      </c>
    </row>
    <row r="14" spans="1:12" ht="13.5" x14ac:dyDescent="0.25">
      <c r="A14" s="28" t="s">
        <v>30</v>
      </c>
      <c r="B14" s="21" t="s">
        <v>19</v>
      </c>
      <c r="C14" s="29">
        <v>584826</v>
      </c>
      <c r="D14" s="29">
        <v>2307984</v>
      </c>
      <c r="E14" s="30">
        <v>2995937</v>
      </c>
      <c r="F14" s="31">
        <v>2306125</v>
      </c>
      <c r="G14" s="29">
        <v>8677620</v>
      </c>
      <c r="H14" s="32">
        <v>8677620</v>
      </c>
      <c r="I14" s="30">
        <v>7315627</v>
      </c>
      <c r="J14" s="33">
        <v>9404336</v>
      </c>
      <c r="K14" s="29">
        <v>9836952</v>
      </c>
      <c r="L14" s="32">
        <v>10289436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959183</v>
      </c>
      <c r="D17" s="34">
        <v>1461166</v>
      </c>
      <c r="E17" s="37">
        <v>950483</v>
      </c>
      <c r="F17" s="39">
        <v>912800</v>
      </c>
      <c r="G17" s="34">
        <v>2721272</v>
      </c>
      <c r="H17" s="37">
        <v>2721272</v>
      </c>
      <c r="I17" s="40">
        <v>1307574</v>
      </c>
      <c r="J17" s="39">
        <v>2854615</v>
      </c>
      <c r="K17" s="34">
        <v>2985936</v>
      </c>
      <c r="L17" s="37">
        <v>3123288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6961100</v>
      </c>
      <c r="H18" s="37">
        <v>6961100</v>
      </c>
      <c r="I18" s="41">
        <v>5871961</v>
      </c>
      <c r="J18" s="39">
        <v>7302194</v>
      </c>
      <c r="K18" s="34">
        <v>7638096</v>
      </c>
      <c r="L18" s="37">
        <v>7989456</v>
      </c>
    </row>
    <row r="19" spans="1:12" ht="13.5" x14ac:dyDescent="0.25">
      <c r="A19" s="28" t="s">
        <v>35</v>
      </c>
      <c r="B19" s="21" t="s">
        <v>19</v>
      </c>
      <c r="C19" s="34">
        <v>714087</v>
      </c>
      <c r="D19" s="34">
        <v>1327624</v>
      </c>
      <c r="E19" s="37">
        <v>352808</v>
      </c>
      <c r="F19" s="39">
        <v>1472513</v>
      </c>
      <c r="G19" s="34">
        <v>922513</v>
      </c>
      <c r="H19" s="37">
        <v>922513</v>
      </c>
      <c r="I19" s="41">
        <v>149934</v>
      </c>
      <c r="J19" s="39">
        <v>967721</v>
      </c>
      <c r="K19" s="34">
        <v>1012260</v>
      </c>
      <c r="L19" s="37">
        <v>1058832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39441862</v>
      </c>
      <c r="D21" s="34">
        <v>39913237</v>
      </c>
      <c r="E21" s="37">
        <v>54993064</v>
      </c>
      <c r="F21" s="39">
        <v>63024948</v>
      </c>
      <c r="G21" s="34">
        <v>60026442</v>
      </c>
      <c r="H21" s="37">
        <v>60026442</v>
      </c>
      <c r="I21" s="41">
        <v>59487131</v>
      </c>
      <c r="J21" s="39">
        <v>67167756</v>
      </c>
      <c r="K21" s="34">
        <v>70257468</v>
      </c>
      <c r="L21" s="37">
        <v>73489308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2861136</v>
      </c>
      <c r="D23" s="34">
        <v>2236200</v>
      </c>
      <c r="E23" s="37">
        <v>115439161</v>
      </c>
      <c r="F23" s="39">
        <v>100527500</v>
      </c>
      <c r="G23" s="34">
        <v>108430090</v>
      </c>
      <c r="H23" s="37">
        <v>108430090</v>
      </c>
      <c r="I23" s="41">
        <v>71118271</v>
      </c>
      <c r="J23" s="39">
        <v>113999018</v>
      </c>
      <c r="K23" s="34">
        <v>129242976</v>
      </c>
      <c r="L23" s="37">
        <v>165188172</v>
      </c>
    </row>
    <row r="24" spans="1:12" ht="13.5" x14ac:dyDescent="0.25">
      <c r="A24" s="28" t="s">
        <v>40</v>
      </c>
      <c r="B24" s="21" t="s">
        <v>19</v>
      </c>
      <c r="C24" s="34">
        <v>4635464</v>
      </c>
      <c r="D24" s="34">
        <v>5966441</v>
      </c>
      <c r="E24" s="37">
        <v>6062432</v>
      </c>
      <c r="F24" s="39">
        <v>7176368</v>
      </c>
      <c r="G24" s="34">
        <v>0</v>
      </c>
      <c r="H24" s="37">
        <v>0</v>
      </c>
      <c r="I24" s="41">
        <v>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351908419</v>
      </c>
      <c r="D25" s="34">
        <v>307637000</v>
      </c>
      <c r="E25" s="37">
        <v>338905999</v>
      </c>
      <c r="F25" s="39">
        <v>363745000</v>
      </c>
      <c r="G25" s="34">
        <v>363612000</v>
      </c>
      <c r="H25" s="37">
        <v>363612000</v>
      </c>
      <c r="I25" s="41">
        <v>363048440</v>
      </c>
      <c r="J25" s="39">
        <v>383099001</v>
      </c>
      <c r="K25" s="34">
        <v>376877160</v>
      </c>
      <c r="L25" s="37">
        <v>363020184</v>
      </c>
    </row>
    <row r="26" spans="1:12" ht="13.5" x14ac:dyDescent="0.25">
      <c r="A26" s="28" t="s">
        <v>28</v>
      </c>
      <c r="B26" s="21" t="s">
        <v>19</v>
      </c>
      <c r="C26" s="34">
        <v>3341059</v>
      </c>
      <c r="D26" s="34">
        <v>15229408</v>
      </c>
      <c r="E26" s="37">
        <v>11554501</v>
      </c>
      <c r="F26" s="39">
        <v>9497460</v>
      </c>
      <c r="G26" s="34">
        <v>9497460</v>
      </c>
      <c r="H26" s="37">
        <v>9497460</v>
      </c>
      <c r="I26" s="41">
        <v>13225172</v>
      </c>
      <c r="J26" s="39">
        <v>9962836</v>
      </c>
      <c r="K26" s="34">
        <v>10421136</v>
      </c>
      <c r="L26" s="37">
        <v>10900500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101000</v>
      </c>
      <c r="D29" s="34">
        <v>1073737</v>
      </c>
      <c r="E29" s="37">
        <v>0</v>
      </c>
      <c r="F29" s="39">
        <v>0</v>
      </c>
      <c r="G29" s="34">
        <v>0</v>
      </c>
      <c r="H29" s="37">
        <v>0</v>
      </c>
      <c r="I29" s="41">
        <v>22292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10514434</v>
      </c>
      <c r="D30" s="34">
        <v>18785750</v>
      </c>
      <c r="E30" s="37">
        <v>11277186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531883585</v>
      </c>
      <c r="D32" s="52">
        <f t="shared" ref="D32:L32" si="0">SUM(D6:D19)+SUM(D21:D31)</f>
        <v>507944699</v>
      </c>
      <c r="E32" s="53">
        <f t="shared" si="0"/>
        <v>646021493</v>
      </c>
      <c r="F32" s="54">
        <f t="shared" si="0"/>
        <v>680763743</v>
      </c>
      <c r="G32" s="52">
        <f t="shared" si="0"/>
        <v>697761925</v>
      </c>
      <c r="H32" s="55">
        <f t="shared" si="0"/>
        <v>697761925</v>
      </c>
      <c r="I32" s="56">
        <f t="shared" si="0"/>
        <v>639020813</v>
      </c>
      <c r="J32" s="57">
        <f t="shared" si="0"/>
        <v>752711553</v>
      </c>
      <c r="K32" s="52">
        <f t="shared" si="0"/>
        <v>781734264</v>
      </c>
      <c r="L32" s="53">
        <f t="shared" si="0"/>
        <v>825656184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150619220</v>
      </c>
      <c r="D34" s="34">
        <v>160265948</v>
      </c>
      <c r="E34" s="37">
        <v>164528587</v>
      </c>
      <c r="F34" s="38">
        <v>194459592</v>
      </c>
      <c r="G34" s="34">
        <v>178695326</v>
      </c>
      <c r="H34" s="40">
        <v>178695326</v>
      </c>
      <c r="I34" s="41">
        <v>178955798</v>
      </c>
      <c r="J34" s="39">
        <v>213756664</v>
      </c>
      <c r="K34" s="34">
        <v>221254584</v>
      </c>
      <c r="L34" s="37">
        <v>231154320</v>
      </c>
    </row>
    <row r="35" spans="1:12" ht="13.5" x14ac:dyDescent="0.25">
      <c r="A35" s="28" t="s">
        <v>49</v>
      </c>
      <c r="B35" s="21" t="s">
        <v>19</v>
      </c>
      <c r="C35" s="34">
        <v>24278757</v>
      </c>
      <c r="D35" s="34">
        <v>24998110</v>
      </c>
      <c r="E35" s="37">
        <v>24787338</v>
      </c>
      <c r="F35" s="38">
        <v>26489568</v>
      </c>
      <c r="G35" s="34">
        <v>28006055</v>
      </c>
      <c r="H35" s="40">
        <v>28006055</v>
      </c>
      <c r="I35" s="41">
        <v>27288765</v>
      </c>
      <c r="J35" s="39">
        <v>28178016</v>
      </c>
      <c r="K35" s="34">
        <v>30995832</v>
      </c>
      <c r="L35" s="37">
        <v>34095384</v>
      </c>
    </row>
    <row r="36" spans="1:12" ht="13.5" x14ac:dyDescent="0.25">
      <c r="A36" s="28" t="s">
        <v>50</v>
      </c>
      <c r="B36" s="21" t="s">
        <v>22</v>
      </c>
      <c r="C36" s="34">
        <v>88245584</v>
      </c>
      <c r="D36" s="34">
        <v>97964357</v>
      </c>
      <c r="E36" s="37">
        <v>93184759</v>
      </c>
      <c r="F36" s="39">
        <v>113016641</v>
      </c>
      <c r="G36" s="34">
        <v>107454695</v>
      </c>
      <c r="H36" s="37">
        <v>107454695</v>
      </c>
      <c r="I36" s="41">
        <v>91698999</v>
      </c>
      <c r="J36" s="39">
        <v>121122936</v>
      </c>
      <c r="K36" s="34">
        <v>136529772</v>
      </c>
      <c r="L36" s="37">
        <v>153896364</v>
      </c>
    </row>
    <row r="37" spans="1:12" ht="13.5" x14ac:dyDescent="0.25">
      <c r="A37" s="28" t="s">
        <v>51</v>
      </c>
      <c r="B37" s="21" t="s">
        <v>52</v>
      </c>
      <c r="C37" s="34">
        <v>26437509</v>
      </c>
      <c r="D37" s="34">
        <v>38479214</v>
      </c>
      <c r="E37" s="37">
        <v>39361923</v>
      </c>
      <c r="F37" s="39">
        <v>40774126</v>
      </c>
      <c r="G37" s="34">
        <v>37453827</v>
      </c>
      <c r="H37" s="37">
        <v>37453827</v>
      </c>
      <c r="I37" s="41">
        <v>42889088</v>
      </c>
      <c r="J37" s="39">
        <v>37864642</v>
      </c>
      <c r="K37" s="34">
        <v>38907828</v>
      </c>
      <c r="L37" s="37">
        <v>40697556</v>
      </c>
    </row>
    <row r="38" spans="1:12" ht="13.5" x14ac:dyDescent="0.25">
      <c r="A38" s="28" t="s">
        <v>53</v>
      </c>
      <c r="B38" s="21" t="s">
        <v>54</v>
      </c>
      <c r="C38" s="34">
        <v>61327066</v>
      </c>
      <c r="D38" s="34">
        <v>19689866</v>
      </c>
      <c r="E38" s="37">
        <v>126100098</v>
      </c>
      <c r="F38" s="38">
        <v>94855108</v>
      </c>
      <c r="G38" s="34">
        <v>118606960</v>
      </c>
      <c r="H38" s="40">
        <v>118606960</v>
      </c>
      <c r="I38" s="41">
        <v>63819458</v>
      </c>
      <c r="J38" s="39">
        <v>124418704</v>
      </c>
      <c r="K38" s="34">
        <v>130141980</v>
      </c>
      <c r="L38" s="37">
        <v>136128516</v>
      </c>
    </row>
    <row r="39" spans="1:12" ht="13.5" x14ac:dyDescent="0.25">
      <c r="A39" s="28" t="s">
        <v>55</v>
      </c>
      <c r="B39" s="21" t="s">
        <v>19</v>
      </c>
      <c r="C39" s="34">
        <v>59566141</v>
      </c>
      <c r="D39" s="34">
        <v>52828085</v>
      </c>
      <c r="E39" s="37">
        <v>63915778</v>
      </c>
      <c r="F39" s="39">
        <v>66153390</v>
      </c>
      <c r="G39" s="34">
        <v>60049800</v>
      </c>
      <c r="H39" s="37">
        <v>60049800</v>
      </c>
      <c r="I39" s="41">
        <v>60971543</v>
      </c>
      <c r="J39" s="39">
        <v>59689727</v>
      </c>
      <c r="K39" s="34">
        <v>62435628</v>
      </c>
      <c r="L39" s="37">
        <v>65307684</v>
      </c>
    </row>
    <row r="40" spans="1:12" ht="13.5" x14ac:dyDescent="0.25">
      <c r="A40" s="28" t="s">
        <v>28</v>
      </c>
      <c r="B40" s="21" t="s">
        <v>19</v>
      </c>
      <c r="C40" s="34">
        <v>3635111</v>
      </c>
      <c r="D40" s="34">
        <v>6270429</v>
      </c>
      <c r="E40" s="37">
        <v>12324932</v>
      </c>
      <c r="F40" s="38">
        <v>931355</v>
      </c>
      <c r="G40" s="34">
        <v>1543076</v>
      </c>
      <c r="H40" s="40">
        <v>1543076</v>
      </c>
      <c r="I40" s="41">
        <v>1584624</v>
      </c>
      <c r="J40" s="39">
        <v>405992</v>
      </c>
      <c r="K40" s="34">
        <v>1736676</v>
      </c>
      <c r="L40" s="37">
        <v>1814844</v>
      </c>
    </row>
    <row r="41" spans="1:12" ht="13.5" x14ac:dyDescent="0.25">
      <c r="A41" s="28" t="s">
        <v>56</v>
      </c>
      <c r="B41" s="21" t="s">
        <v>19</v>
      </c>
      <c r="C41" s="34">
        <v>77128751</v>
      </c>
      <c r="D41" s="34">
        <v>88572984</v>
      </c>
      <c r="E41" s="37">
        <v>75939118</v>
      </c>
      <c r="F41" s="38">
        <v>61719773</v>
      </c>
      <c r="G41" s="34">
        <v>73885072</v>
      </c>
      <c r="H41" s="40">
        <v>73885072</v>
      </c>
      <c r="I41" s="41">
        <v>73484513</v>
      </c>
      <c r="J41" s="39">
        <v>70102088</v>
      </c>
      <c r="K41" s="34">
        <v>68548404</v>
      </c>
      <c r="L41" s="37">
        <v>72158496</v>
      </c>
    </row>
    <row r="42" spans="1:12" ht="13.5" x14ac:dyDescent="0.25">
      <c r="A42" s="28" t="s">
        <v>57</v>
      </c>
      <c r="B42" s="21" t="s">
        <v>19</v>
      </c>
      <c r="C42" s="34">
        <v>16576489</v>
      </c>
      <c r="D42" s="34">
        <v>1547315</v>
      </c>
      <c r="E42" s="37">
        <v>4160568</v>
      </c>
      <c r="F42" s="39">
        <v>3176343</v>
      </c>
      <c r="G42" s="34">
        <v>7131388</v>
      </c>
      <c r="H42" s="37">
        <v>7131388</v>
      </c>
      <c r="I42" s="41">
        <v>10946305</v>
      </c>
      <c r="J42" s="39">
        <v>9403886</v>
      </c>
      <c r="K42" s="34">
        <v>9913464</v>
      </c>
      <c r="L42" s="37">
        <v>10441896</v>
      </c>
    </row>
    <row r="43" spans="1:12" ht="13.5" x14ac:dyDescent="0.25">
      <c r="A43" s="28" t="s">
        <v>58</v>
      </c>
      <c r="B43" s="21" t="s">
        <v>19</v>
      </c>
      <c r="C43" s="34">
        <v>902</v>
      </c>
      <c r="D43" s="34">
        <v>0</v>
      </c>
      <c r="E43" s="37">
        <v>0</v>
      </c>
      <c r="F43" s="38">
        <v>0</v>
      </c>
      <c r="G43" s="34">
        <v>7748299</v>
      </c>
      <c r="H43" s="40">
        <v>7748299</v>
      </c>
      <c r="I43" s="41">
        <v>3682892</v>
      </c>
      <c r="J43" s="39">
        <v>8116165</v>
      </c>
      <c r="K43" s="34">
        <v>8331300</v>
      </c>
      <c r="L43" s="37">
        <v>8714544</v>
      </c>
    </row>
    <row r="44" spans="1:12" ht="13.5" x14ac:dyDescent="0.25">
      <c r="A44" s="28" t="s">
        <v>59</v>
      </c>
      <c r="B44" s="21" t="s">
        <v>19</v>
      </c>
      <c r="C44" s="34">
        <v>43654283</v>
      </c>
      <c r="D44" s="34">
        <v>37838364</v>
      </c>
      <c r="E44" s="37">
        <v>58011478</v>
      </c>
      <c r="F44" s="39">
        <v>52641002</v>
      </c>
      <c r="G44" s="34">
        <v>57052047</v>
      </c>
      <c r="H44" s="37">
        <v>57052047</v>
      </c>
      <c r="I44" s="41">
        <v>54543109</v>
      </c>
      <c r="J44" s="39">
        <v>61255258</v>
      </c>
      <c r="K44" s="34">
        <v>59366040</v>
      </c>
      <c r="L44" s="37">
        <v>62056140</v>
      </c>
    </row>
    <row r="45" spans="1:12" ht="13.5" x14ac:dyDescent="0.25">
      <c r="A45" s="28" t="s">
        <v>60</v>
      </c>
      <c r="B45" s="21" t="s">
        <v>19</v>
      </c>
      <c r="C45" s="34">
        <v>421262</v>
      </c>
      <c r="D45" s="34">
        <v>5900466</v>
      </c>
      <c r="E45" s="37">
        <v>5782314</v>
      </c>
      <c r="F45" s="38">
        <v>0</v>
      </c>
      <c r="G45" s="34">
        <v>47983</v>
      </c>
      <c r="H45" s="37">
        <v>47983</v>
      </c>
      <c r="I45" s="41">
        <v>44214</v>
      </c>
      <c r="J45" s="39">
        <v>50335</v>
      </c>
      <c r="K45" s="34">
        <v>52668</v>
      </c>
      <c r="L45" s="37">
        <v>55080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611854</v>
      </c>
      <c r="E46" s="37">
        <v>0</v>
      </c>
      <c r="F46" s="39">
        <v>0</v>
      </c>
      <c r="G46" s="34">
        <v>0</v>
      </c>
      <c r="H46" s="37">
        <v>0</v>
      </c>
      <c r="I46" s="41">
        <v>284169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551891075</v>
      </c>
      <c r="D47" s="52">
        <f t="shared" ref="D47:L47" si="1">SUM(D34:D46)</f>
        <v>534966992</v>
      </c>
      <c r="E47" s="53">
        <f t="shared" si="1"/>
        <v>668096893</v>
      </c>
      <c r="F47" s="54">
        <f t="shared" si="1"/>
        <v>654216898</v>
      </c>
      <c r="G47" s="52">
        <f t="shared" si="1"/>
        <v>677674528</v>
      </c>
      <c r="H47" s="53">
        <f t="shared" si="1"/>
        <v>677674528</v>
      </c>
      <c r="I47" s="56">
        <f t="shared" si="1"/>
        <v>610193477</v>
      </c>
      <c r="J47" s="57">
        <f t="shared" si="1"/>
        <v>734364413</v>
      </c>
      <c r="K47" s="52">
        <f t="shared" si="1"/>
        <v>768214176</v>
      </c>
      <c r="L47" s="53">
        <f t="shared" si="1"/>
        <v>816520824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-20007490</v>
      </c>
      <c r="D48" s="61">
        <f t="shared" si="2"/>
        <v>-27022293</v>
      </c>
      <c r="E48" s="62">
        <f t="shared" si="2"/>
        <v>-22075400</v>
      </c>
      <c r="F48" s="63">
        <f t="shared" si="2"/>
        <v>26546845</v>
      </c>
      <c r="G48" s="61">
        <f t="shared" si="2"/>
        <v>20087397</v>
      </c>
      <c r="H48" s="62">
        <f t="shared" si="2"/>
        <v>20087397</v>
      </c>
      <c r="I48" s="64">
        <f t="shared" si="2"/>
        <v>28827336</v>
      </c>
      <c r="J48" s="65">
        <f t="shared" si="2"/>
        <v>18347140</v>
      </c>
      <c r="K48" s="61">
        <f t="shared" si="2"/>
        <v>13520088</v>
      </c>
      <c r="L48" s="62">
        <f t="shared" si="2"/>
        <v>9135360</v>
      </c>
    </row>
    <row r="49" spans="1:12" ht="25.5" x14ac:dyDescent="0.25">
      <c r="A49" s="66" t="s">
        <v>64</v>
      </c>
      <c r="B49" s="21" t="s">
        <v>65</v>
      </c>
      <c r="C49" s="34">
        <v>68450389</v>
      </c>
      <c r="D49" s="34">
        <v>74316131</v>
      </c>
      <c r="E49" s="37">
        <v>90895703</v>
      </c>
      <c r="F49" s="39">
        <v>79756000</v>
      </c>
      <c r="G49" s="34">
        <v>76056134</v>
      </c>
      <c r="H49" s="37">
        <v>76056134</v>
      </c>
      <c r="I49" s="41">
        <v>72246432</v>
      </c>
      <c r="J49" s="39">
        <v>96218404</v>
      </c>
      <c r="K49" s="34">
        <v>77309004</v>
      </c>
      <c r="L49" s="37">
        <v>78567336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919900</v>
      </c>
      <c r="F50" s="38">
        <v>0</v>
      </c>
      <c r="G50" s="34">
        <v>19594</v>
      </c>
      <c r="H50" s="37">
        <v>19594</v>
      </c>
      <c r="I50" s="41">
        <v>19595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48442899</v>
      </c>
      <c r="D51" s="68">
        <f t="shared" si="3"/>
        <v>47293838</v>
      </c>
      <c r="E51" s="69">
        <f t="shared" si="3"/>
        <v>69740203</v>
      </c>
      <c r="F51" s="70">
        <f t="shared" si="3"/>
        <v>106302845</v>
      </c>
      <c r="G51" s="68">
        <f t="shared" si="3"/>
        <v>96163125</v>
      </c>
      <c r="H51" s="69">
        <f t="shared" si="3"/>
        <v>96163125</v>
      </c>
      <c r="I51" s="71">
        <f t="shared" si="3"/>
        <v>101093363</v>
      </c>
      <c r="J51" s="72">
        <f t="shared" si="3"/>
        <v>114565544</v>
      </c>
      <c r="K51" s="68">
        <f t="shared" si="3"/>
        <v>90829092</v>
      </c>
      <c r="L51" s="69">
        <f t="shared" si="3"/>
        <v>87702696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48442899</v>
      </c>
      <c r="D53" s="79">
        <f t="shared" ref="D53:L53" si="4">+D51-D52</f>
        <v>47293838</v>
      </c>
      <c r="E53" s="80">
        <f t="shared" si="4"/>
        <v>69740203</v>
      </c>
      <c r="F53" s="81">
        <f t="shared" si="4"/>
        <v>106302845</v>
      </c>
      <c r="G53" s="79">
        <f t="shared" si="4"/>
        <v>96163125</v>
      </c>
      <c r="H53" s="80">
        <f t="shared" si="4"/>
        <v>96163125</v>
      </c>
      <c r="I53" s="82">
        <f t="shared" si="4"/>
        <v>101093363</v>
      </c>
      <c r="J53" s="83">
        <f t="shared" si="4"/>
        <v>114565544</v>
      </c>
      <c r="K53" s="79">
        <f t="shared" si="4"/>
        <v>90829092</v>
      </c>
      <c r="L53" s="80">
        <f t="shared" si="4"/>
        <v>87702696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48442899</v>
      </c>
      <c r="D56" s="68">
        <f t="shared" ref="D56:L56" si="5">SUM(D53:D55)</f>
        <v>47293838</v>
      </c>
      <c r="E56" s="69">
        <f t="shared" si="5"/>
        <v>69740203</v>
      </c>
      <c r="F56" s="70">
        <f t="shared" si="5"/>
        <v>106302845</v>
      </c>
      <c r="G56" s="68">
        <f t="shared" si="5"/>
        <v>96163125</v>
      </c>
      <c r="H56" s="69">
        <f t="shared" si="5"/>
        <v>96163125</v>
      </c>
      <c r="I56" s="71">
        <f t="shared" si="5"/>
        <v>101093363</v>
      </c>
      <c r="J56" s="72">
        <f t="shared" si="5"/>
        <v>114565544</v>
      </c>
      <c r="K56" s="68">
        <f t="shared" si="5"/>
        <v>90829092</v>
      </c>
      <c r="L56" s="69">
        <f t="shared" si="5"/>
        <v>87702696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48442899</v>
      </c>
      <c r="D59" s="87">
        <f t="shared" ref="D59:L59" si="6">SUM(D56:D58)</f>
        <v>47293838</v>
      </c>
      <c r="E59" s="88">
        <f t="shared" si="6"/>
        <v>69740203</v>
      </c>
      <c r="F59" s="89">
        <f t="shared" si="6"/>
        <v>106302845</v>
      </c>
      <c r="G59" s="87">
        <f t="shared" si="6"/>
        <v>96163125</v>
      </c>
      <c r="H59" s="90">
        <f t="shared" si="6"/>
        <v>96163125</v>
      </c>
      <c r="I59" s="91">
        <f t="shared" si="6"/>
        <v>101093363</v>
      </c>
      <c r="J59" s="92">
        <f t="shared" si="6"/>
        <v>114565544</v>
      </c>
      <c r="K59" s="87">
        <f t="shared" si="6"/>
        <v>90829092</v>
      </c>
      <c r="L59" s="88">
        <f t="shared" si="6"/>
        <v>87702696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134867</v>
      </c>
      <c r="D9" s="29">
        <v>150252</v>
      </c>
      <c r="E9" s="30">
        <v>175122</v>
      </c>
      <c r="F9" s="31">
        <v>250000</v>
      </c>
      <c r="G9" s="29">
        <v>250000</v>
      </c>
      <c r="H9" s="32">
        <v>250000</v>
      </c>
      <c r="I9" s="30">
        <v>313043</v>
      </c>
      <c r="J9" s="33">
        <v>340000</v>
      </c>
      <c r="K9" s="29">
        <v>350000</v>
      </c>
      <c r="L9" s="32">
        <v>360000</v>
      </c>
    </row>
    <row r="10" spans="1:12" ht="13.5" x14ac:dyDescent="0.25">
      <c r="A10" s="28" t="s">
        <v>26</v>
      </c>
      <c r="B10" s="21" t="s">
        <v>19</v>
      </c>
      <c r="C10" s="29">
        <v>293157</v>
      </c>
      <c r="D10" s="29">
        <v>313085</v>
      </c>
      <c r="E10" s="30">
        <v>428176</v>
      </c>
      <c r="F10" s="31">
        <v>560000</v>
      </c>
      <c r="G10" s="29">
        <v>460000</v>
      </c>
      <c r="H10" s="32">
        <v>460000</v>
      </c>
      <c r="I10" s="30">
        <v>433613</v>
      </c>
      <c r="J10" s="33">
        <v>340000</v>
      </c>
      <c r="K10" s="29">
        <v>395000</v>
      </c>
      <c r="L10" s="32">
        <v>450000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5669320</v>
      </c>
      <c r="F11" s="31">
        <v>7000000</v>
      </c>
      <c r="G11" s="29">
        <v>7000000</v>
      </c>
      <c r="H11" s="32">
        <v>7000000</v>
      </c>
      <c r="I11" s="30">
        <v>6247919</v>
      </c>
      <c r="J11" s="33">
        <v>6000000</v>
      </c>
      <c r="K11" s="29">
        <v>6200000</v>
      </c>
      <c r="L11" s="32">
        <v>6300000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1652967</v>
      </c>
      <c r="D14" s="29">
        <v>3024286</v>
      </c>
      <c r="E14" s="30">
        <v>7216512</v>
      </c>
      <c r="F14" s="31">
        <v>6590000</v>
      </c>
      <c r="G14" s="29">
        <v>5000000</v>
      </c>
      <c r="H14" s="32">
        <v>5000000</v>
      </c>
      <c r="I14" s="30">
        <v>3705905</v>
      </c>
      <c r="J14" s="33">
        <v>3500000</v>
      </c>
      <c r="K14" s="29">
        <v>3800000</v>
      </c>
      <c r="L14" s="32">
        <v>4000000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114166</v>
      </c>
      <c r="D17" s="34">
        <v>106779</v>
      </c>
      <c r="E17" s="37">
        <v>159924</v>
      </c>
      <c r="F17" s="39">
        <v>200000</v>
      </c>
      <c r="G17" s="34">
        <v>200000</v>
      </c>
      <c r="H17" s="37">
        <v>200000</v>
      </c>
      <c r="I17" s="40">
        <v>243180</v>
      </c>
      <c r="J17" s="39">
        <v>190000</v>
      </c>
      <c r="K17" s="34">
        <v>200000</v>
      </c>
      <c r="L17" s="37">
        <v>250000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5480633</v>
      </c>
      <c r="D19" s="34">
        <v>441322030</v>
      </c>
      <c r="E19" s="37">
        <v>13018144</v>
      </c>
      <c r="F19" s="39">
        <v>0</v>
      </c>
      <c r="G19" s="34">
        <v>0</v>
      </c>
      <c r="H19" s="37">
        <v>0</v>
      </c>
      <c r="I19" s="41">
        <v>10000000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41315537</v>
      </c>
      <c r="D21" s="34">
        <v>44418356</v>
      </c>
      <c r="E21" s="37">
        <v>46454278</v>
      </c>
      <c r="F21" s="39">
        <v>62000000</v>
      </c>
      <c r="G21" s="34">
        <v>62000000</v>
      </c>
      <c r="H21" s="37">
        <v>62000000</v>
      </c>
      <c r="I21" s="41">
        <v>42274284</v>
      </c>
      <c r="J21" s="39">
        <v>63000000</v>
      </c>
      <c r="K21" s="34">
        <v>66150000</v>
      </c>
      <c r="L21" s="37">
        <v>70119000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217400</v>
      </c>
      <c r="E23" s="37">
        <v>1092620</v>
      </c>
      <c r="F23" s="39">
        <v>1500000</v>
      </c>
      <c r="G23" s="34">
        <v>1000000</v>
      </c>
      <c r="H23" s="37">
        <v>1000000</v>
      </c>
      <c r="I23" s="41">
        <v>665240</v>
      </c>
      <c r="J23" s="39">
        <v>800000</v>
      </c>
      <c r="K23" s="34">
        <v>900000</v>
      </c>
      <c r="L23" s="37">
        <v>1000000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344951097</v>
      </c>
      <c r="D25" s="34">
        <v>300035314</v>
      </c>
      <c r="E25" s="37">
        <v>337037401</v>
      </c>
      <c r="F25" s="39">
        <v>371709000</v>
      </c>
      <c r="G25" s="34">
        <v>381709000</v>
      </c>
      <c r="H25" s="37">
        <v>381709000</v>
      </c>
      <c r="I25" s="41">
        <v>377063524</v>
      </c>
      <c r="J25" s="39">
        <v>390802000</v>
      </c>
      <c r="K25" s="34">
        <v>365464000</v>
      </c>
      <c r="L25" s="37">
        <v>352701000</v>
      </c>
    </row>
    <row r="26" spans="1:12" ht="13.5" x14ac:dyDescent="0.25">
      <c r="A26" s="28" t="s">
        <v>28</v>
      </c>
      <c r="B26" s="21" t="s">
        <v>19</v>
      </c>
      <c r="C26" s="34">
        <v>40171417</v>
      </c>
      <c r="D26" s="34">
        <v>38354991</v>
      </c>
      <c r="E26" s="37">
        <v>13535209</v>
      </c>
      <c r="F26" s="39">
        <v>8000000</v>
      </c>
      <c r="G26" s="34">
        <v>11378433</v>
      </c>
      <c r="H26" s="37">
        <v>11378433</v>
      </c>
      <c r="I26" s="41">
        <v>14054266</v>
      </c>
      <c r="J26" s="39">
        <v>13000000</v>
      </c>
      <c r="K26" s="34">
        <v>15000000</v>
      </c>
      <c r="L26" s="37">
        <v>18000000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31722</v>
      </c>
      <c r="D29" s="34">
        <v>11006</v>
      </c>
      <c r="E29" s="37">
        <v>327977</v>
      </c>
      <c r="F29" s="39">
        <v>0</v>
      </c>
      <c r="G29" s="34">
        <v>0</v>
      </c>
      <c r="H29" s="37">
        <v>0</v>
      </c>
      <c r="I29" s="41">
        <v>-651602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-1466015</v>
      </c>
      <c r="D30" s="34">
        <v>465129</v>
      </c>
      <c r="E30" s="37">
        <v>1814321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432679548</v>
      </c>
      <c r="D32" s="52">
        <f t="shared" ref="D32:L32" si="0">SUM(D6:D19)+SUM(D21:D31)</f>
        <v>828418628</v>
      </c>
      <c r="E32" s="53">
        <f t="shared" si="0"/>
        <v>426929004</v>
      </c>
      <c r="F32" s="54">
        <f t="shared" si="0"/>
        <v>457809000</v>
      </c>
      <c r="G32" s="52">
        <f t="shared" si="0"/>
        <v>468997433</v>
      </c>
      <c r="H32" s="55">
        <f t="shared" si="0"/>
        <v>468997433</v>
      </c>
      <c r="I32" s="56">
        <f t="shared" si="0"/>
        <v>454349372</v>
      </c>
      <c r="J32" s="57">
        <f t="shared" si="0"/>
        <v>477972000</v>
      </c>
      <c r="K32" s="52">
        <f t="shared" si="0"/>
        <v>458459000</v>
      </c>
      <c r="L32" s="53">
        <f t="shared" si="0"/>
        <v>453180000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85246903</v>
      </c>
      <c r="D34" s="34">
        <v>89505623</v>
      </c>
      <c r="E34" s="37">
        <v>101173924</v>
      </c>
      <c r="F34" s="38">
        <v>101092417</v>
      </c>
      <c r="G34" s="34">
        <v>111326390</v>
      </c>
      <c r="H34" s="40">
        <v>111326390</v>
      </c>
      <c r="I34" s="41">
        <v>113362106</v>
      </c>
      <c r="J34" s="39">
        <v>145050520</v>
      </c>
      <c r="K34" s="34">
        <v>152036416</v>
      </c>
      <c r="L34" s="37">
        <v>158878043</v>
      </c>
    </row>
    <row r="35" spans="1:12" ht="13.5" x14ac:dyDescent="0.25">
      <c r="A35" s="28" t="s">
        <v>49</v>
      </c>
      <c r="B35" s="21" t="s">
        <v>19</v>
      </c>
      <c r="C35" s="34">
        <v>23490968</v>
      </c>
      <c r="D35" s="34">
        <v>24014911</v>
      </c>
      <c r="E35" s="37">
        <v>23811851</v>
      </c>
      <c r="F35" s="38">
        <v>27054736</v>
      </c>
      <c r="G35" s="34">
        <v>28181713</v>
      </c>
      <c r="H35" s="40">
        <v>28181713</v>
      </c>
      <c r="I35" s="41">
        <v>26196285</v>
      </c>
      <c r="J35" s="39">
        <v>29562620</v>
      </c>
      <c r="K35" s="34">
        <v>30922502</v>
      </c>
      <c r="L35" s="37">
        <v>32314010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15400</v>
      </c>
      <c r="D37" s="34">
        <v>4194655</v>
      </c>
      <c r="E37" s="37">
        <v>3268710</v>
      </c>
      <c r="F37" s="39">
        <v>1458860</v>
      </c>
      <c r="G37" s="34">
        <v>2458860</v>
      </c>
      <c r="H37" s="37">
        <v>2458860</v>
      </c>
      <c r="I37" s="41">
        <v>3918636</v>
      </c>
      <c r="J37" s="39">
        <v>2000000</v>
      </c>
      <c r="K37" s="34">
        <v>2439056</v>
      </c>
      <c r="L37" s="37">
        <v>2548814</v>
      </c>
    </row>
    <row r="38" spans="1:12" ht="13.5" x14ac:dyDescent="0.25">
      <c r="A38" s="28" t="s">
        <v>53</v>
      </c>
      <c r="B38" s="21" t="s">
        <v>54</v>
      </c>
      <c r="C38" s="34">
        <v>-28700</v>
      </c>
      <c r="D38" s="34">
        <v>0</v>
      </c>
      <c r="E38" s="37">
        <v>0</v>
      </c>
      <c r="F38" s="38">
        <v>5729264</v>
      </c>
      <c r="G38" s="34">
        <v>7836000</v>
      </c>
      <c r="H38" s="40">
        <v>7836000</v>
      </c>
      <c r="I38" s="41">
        <v>7835651</v>
      </c>
      <c r="J38" s="39">
        <v>10000000</v>
      </c>
      <c r="K38" s="34">
        <v>10460000</v>
      </c>
      <c r="L38" s="37">
        <v>10930700</v>
      </c>
    </row>
    <row r="39" spans="1:12" ht="13.5" x14ac:dyDescent="0.25">
      <c r="A39" s="28" t="s">
        <v>55</v>
      </c>
      <c r="B39" s="21" t="s">
        <v>19</v>
      </c>
      <c r="C39" s="34">
        <v>33688065</v>
      </c>
      <c r="D39" s="34">
        <v>27313169</v>
      </c>
      <c r="E39" s="37">
        <v>28386914</v>
      </c>
      <c r="F39" s="39">
        <v>31160218</v>
      </c>
      <c r="G39" s="34">
        <v>33150218</v>
      </c>
      <c r="H39" s="37">
        <v>33150218</v>
      </c>
      <c r="I39" s="41">
        <v>36950299</v>
      </c>
      <c r="J39" s="39">
        <v>34774580</v>
      </c>
      <c r="K39" s="34">
        <v>36374209</v>
      </c>
      <c r="L39" s="37">
        <v>38011047</v>
      </c>
    </row>
    <row r="40" spans="1:12" ht="13.5" x14ac:dyDescent="0.25">
      <c r="A40" s="28" t="s">
        <v>28</v>
      </c>
      <c r="B40" s="21" t="s">
        <v>19</v>
      </c>
      <c r="C40" s="34">
        <v>1516943</v>
      </c>
      <c r="D40" s="34">
        <v>2034557</v>
      </c>
      <c r="E40" s="37">
        <v>2685404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206232906</v>
      </c>
      <c r="D41" s="34">
        <v>219642959</v>
      </c>
      <c r="E41" s="37">
        <v>253723713</v>
      </c>
      <c r="F41" s="38">
        <v>139577739</v>
      </c>
      <c r="G41" s="34">
        <v>159639394</v>
      </c>
      <c r="H41" s="40">
        <v>159639394</v>
      </c>
      <c r="I41" s="41">
        <v>181558144</v>
      </c>
      <c r="J41" s="39">
        <v>153146368</v>
      </c>
      <c r="K41" s="34">
        <v>135935400</v>
      </c>
      <c r="L41" s="37">
        <v>122979839</v>
      </c>
    </row>
    <row r="42" spans="1:12" ht="13.5" x14ac:dyDescent="0.25">
      <c r="A42" s="28" t="s">
        <v>57</v>
      </c>
      <c r="B42" s="21" t="s">
        <v>19</v>
      </c>
      <c r="C42" s="34">
        <v>4777343</v>
      </c>
      <c r="D42" s="34">
        <v>6780692</v>
      </c>
      <c r="E42" s="37">
        <v>5871108</v>
      </c>
      <c r="F42" s="39">
        <v>8461789</v>
      </c>
      <c r="G42" s="34">
        <v>9105231</v>
      </c>
      <c r="H42" s="37">
        <v>9105231</v>
      </c>
      <c r="I42" s="41">
        <v>9474936</v>
      </c>
      <c r="J42" s="39">
        <v>6980000</v>
      </c>
      <c r="K42" s="34">
        <v>7754480</v>
      </c>
      <c r="L42" s="37">
        <v>5461682</v>
      </c>
    </row>
    <row r="43" spans="1:12" ht="13.5" x14ac:dyDescent="0.25">
      <c r="A43" s="28" t="s">
        <v>58</v>
      </c>
      <c r="B43" s="21" t="s">
        <v>19</v>
      </c>
      <c r="C43" s="34">
        <v>71805487</v>
      </c>
      <c r="D43" s="34">
        <v>374764157</v>
      </c>
      <c r="E43" s="37">
        <v>26174865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41019551</v>
      </c>
      <c r="D44" s="34">
        <v>50154371</v>
      </c>
      <c r="E44" s="37">
        <v>70361764</v>
      </c>
      <c r="F44" s="39">
        <v>56669902</v>
      </c>
      <c r="G44" s="34">
        <v>65238964</v>
      </c>
      <c r="H44" s="37">
        <v>65238964</v>
      </c>
      <c r="I44" s="41">
        <v>67954088</v>
      </c>
      <c r="J44" s="39">
        <v>57993810</v>
      </c>
      <c r="K44" s="34">
        <v>60358933</v>
      </c>
      <c r="L44" s="37">
        <v>60921237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467764866</v>
      </c>
      <c r="D47" s="52">
        <f t="shared" ref="D47:L47" si="1">SUM(D34:D46)</f>
        <v>798405094</v>
      </c>
      <c r="E47" s="53">
        <f t="shared" si="1"/>
        <v>515458253</v>
      </c>
      <c r="F47" s="54">
        <f t="shared" si="1"/>
        <v>371204925</v>
      </c>
      <c r="G47" s="52">
        <f t="shared" si="1"/>
        <v>416936770</v>
      </c>
      <c r="H47" s="53">
        <f t="shared" si="1"/>
        <v>416936770</v>
      </c>
      <c r="I47" s="56">
        <f t="shared" si="1"/>
        <v>447250145</v>
      </c>
      <c r="J47" s="57">
        <f t="shared" si="1"/>
        <v>439507898</v>
      </c>
      <c r="K47" s="52">
        <f t="shared" si="1"/>
        <v>436280996</v>
      </c>
      <c r="L47" s="53">
        <f t="shared" si="1"/>
        <v>432045372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-35085318</v>
      </c>
      <c r="D48" s="61">
        <f t="shared" si="2"/>
        <v>30013534</v>
      </c>
      <c r="E48" s="62">
        <f t="shared" si="2"/>
        <v>-88529249</v>
      </c>
      <c r="F48" s="63">
        <f t="shared" si="2"/>
        <v>86604075</v>
      </c>
      <c r="G48" s="61">
        <f t="shared" si="2"/>
        <v>52060663</v>
      </c>
      <c r="H48" s="62">
        <f t="shared" si="2"/>
        <v>52060663</v>
      </c>
      <c r="I48" s="64">
        <f t="shared" si="2"/>
        <v>7099227</v>
      </c>
      <c r="J48" s="65">
        <f t="shared" si="2"/>
        <v>38464102</v>
      </c>
      <c r="K48" s="61">
        <f t="shared" si="2"/>
        <v>22178004</v>
      </c>
      <c r="L48" s="62">
        <f t="shared" si="2"/>
        <v>21134628</v>
      </c>
    </row>
    <row r="49" spans="1:12" ht="25.5" x14ac:dyDescent="0.25">
      <c r="A49" s="66" t="s">
        <v>64</v>
      </c>
      <c r="B49" s="21" t="s">
        <v>65</v>
      </c>
      <c r="C49" s="34">
        <v>70952712</v>
      </c>
      <c r="D49" s="34">
        <v>81777288</v>
      </c>
      <c r="E49" s="37">
        <v>94915000</v>
      </c>
      <c r="F49" s="39">
        <v>93912000</v>
      </c>
      <c r="G49" s="34">
        <v>111259000</v>
      </c>
      <c r="H49" s="37">
        <v>111259000</v>
      </c>
      <c r="I49" s="41">
        <v>80622638</v>
      </c>
      <c r="J49" s="39">
        <v>81789000</v>
      </c>
      <c r="K49" s="34">
        <v>85907000</v>
      </c>
      <c r="L49" s="37">
        <v>93439000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35867394</v>
      </c>
      <c r="D51" s="68">
        <f t="shared" si="3"/>
        <v>111790822</v>
      </c>
      <c r="E51" s="69">
        <f t="shared" si="3"/>
        <v>6385751</v>
      </c>
      <c r="F51" s="70">
        <f t="shared" si="3"/>
        <v>180516075</v>
      </c>
      <c r="G51" s="68">
        <f t="shared" si="3"/>
        <v>163319663</v>
      </c>
      <c r="H51" s="69">
        <f t="shared" si="3"/>
        <v>163319663</v>
      </c>
      <c r="I51" s="71">
        <f t="shared" si="3"/>
        <v>87721865</v>
      </c>
      <c r="J51" s="72">
        <f t="shared" si="3"/>
        <v>120253102</v>
      </c>
      <c r="K51" s="68">
        <f t="shared" si="3"/>
        <v>108085004</v>
      </c>
      <c r="L51" s="69">
        <f t="shared" si="3"/>
        <v>114573628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35867394</v>
      </c>
      <c r="D53" s="79">
        <f t="shared" ref="D53:L53" si="4">+D51-D52</f>
        <v>111790822</v>
      </c>
      <c r="E53" s="80">
        <f t="shared" si="4"/>
        <v>6385751</v>
      </c>
      <c r="F53" s="81">
        <f t="shared" si="4"/>
        <v>180516075</v>
      </c>
      <c r="G53" s="79">
        <f t="shared" si="4"/>
        <v>163319663</v>
      </c>
      <c r="H53" s="80">
        <f t="shared" si="4"/>
        <v>163319663</v>
      </c>
      <c r="I53" s="82">
        <f t="shared" si="4"/>
        <v>87721865</v>
      </c>
      <c r="J53" s="83">
        <f t="shared" si="4"/>
        <v>120253102</v>
      </c>
      <c r="K53" s="79">
        <f t="shared" si="4"/>
        <v>108085004</v>
      </c>
      <c r="L53" s="80">
        <f t="shared" si="4"/>
        <v>114573628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35867394</v>
      </c>
      <c r="D56" s="68">
        <f t="shared" ref="D56:L56" si="5">SUM(D53:D55)</f>
        <v>111790822</v>
      </c>
      <c r="E56" s="69">
        <f t="shared" si="5"/>
        <v>6385751</v>
      </c>
      <c r="F56" s="70">
        <f t="shared" si="5"/>
        <v>180516075</v>
      </c>
      <c r="G56" s="68">
        <f t="shared" si="5"/>
        <v>163319663</v>
      </c>
      <c r="H56" s="69">
        <f t="shared" si="5"/>
        <v>163319663</v>
      </c>
      <c r="I56" s="71">
        <f t="shared" si="5"/>
        <v>87721865</v>
      </c>
      <c r="J56" s="72">
        <f t="shared" si="5"/>
        <v>120253102</v>
      </c>
      <c r="K56" s="68">
        <f t="shared" si="5"/>
        <v>108085004</v>
      </c>
      <c r="L56" s="69">
        <f t="shared" si="5"/>
        <v>114573628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35867394</v>
      </c>
      <c r="D59" s="87">
        <f t="shared" ref="D59:L59" si="6">SUM(D56:D58)</f>
        <v>111790822</v>
      </c>
      <c r="E59" s="88">
        <f t="shared" si="6"/>
        <v>6385751</v>
      </c>
      <c r="F59" s="89">
        <f t="shared" si="6"/>
        <v>180516075</v>
      </c>
      <c r="G59" s="87">
        <f t="shared" si="6"/>
        <v>163319663</v>
      </c>
      <c r="H59" s="90">
        <f t="shared" si="6"/>
        <v>163319663</v>
      </c>
      <c r="I59" s="91">
        <f t="shared" si="6"/>
        <v>87721865</v>
      </c>
      <c r="J59" s="92">
        <f t="shared" si="6"/>
        <v>120253102</v>
      </c>
      <c r="K59" s="87">
        <f t="shared" si="6"/>
        <v>108085004</v>
      </c>
      <c r="L59" s="88">
        <f t="shared" si="6"/>
        <v>114573628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2000000</v>
      </c>
      <c r="K6" s="29">
        <v>2098000</v>
      </c>
      <c r="L6" s="32">
        <v>2196606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22881023</v>
      </c>
      <c r="D9" s="29">
        <v>21117504</v>
      </c>
      <c r="E9" s="30">
        <v>22696531</v>
      </c>
      <c r="F9" s="31">
        <v>19200000</v>
      </c>
      <c r="G9" s="29">
        <v>27595140</v>
      </c>
      <c r="H9" s="32">
        <v>27595140</v>
      </c>
      <c r="I9" s="30">
        <v>26922445</v>
      </c>
      <c r="J9" s="33">
        <v>28947302</v>
      </c>
      <c r="K9" s="29">
        <v>30278878</v>
      </c>
      <c r="L9" s="32">
        <v>31641427</v>
      </c>
    </row>
    <row r="10" spans="1:12" ht="13.5" x14ac:dyDescent="0.25">
      <c r="A10" s="28" t="s">
        <v>26</v>
      </c>
      <c r="B10" s="21" t="s">
        <v>19</v>
      </c>
      <c r="C10" s="29">
        <v>756015</v>
      </c>
      <c r="D10" s="29">
        <v>774846</v>
      </c>
      <c r="E10" s="30">
        <v>1260097</v>
      </c>
      <c r="F10" s="31">
        <v>101420000</v>
      </c>
      <c r="G10" s="29">
        <v>43808192</v>
      </c>
      <c r="H10" s="32">
        <v>43808192</v>
      </c>
      <c r="I10" s="30">
        <v>35757655</v>
      </c>
      <c r="J10" s="33">
        <v>108752375</v>
      </c>
      <c r="K10" s="29">
        <v>111511807</v>
      </c>
      <c r="L10" s="32">
        <v>116538231</v>
      </c>
    </row>
    <row r="11" spans="1:12" ht="13.5" x14ac:dyDescent="0.25">
      <c r="A11" s="28" t="s">
        <v>27</v>
      </c>
      <c r="B11" s="21" t="s">
        <v>19</v>
      </c>
      <c r="C11" s="29">
        <v>4544051</v>
      </c>
      <c r="D11" s="29">
        <v>6074508</v>
      </c>
      <c r="E11" s="30">
        <v>7228803</v>
      </c>
      <c r="F11" s="31">
        <v>7450000</v>
      </c>
      <c r="G11" s="29">
        <v>8642965</v>
      </c>
      <c r="H11" s="32">
        <v>8642965</v>
      </c>
      <c r="I11" s="30">
        <v>8372821</v>
      </c>
      <c r="J11" s="33">
        <v>7815050</v>
      </c>
      <c r="K11" s="29">
        <v>8174542</v>
      </c>
      <c r="L11" s="32">
        <v>8542397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6211388</v>
      </c>
      <c r="D13" s="29">
        <v>3726839</v>
      </c>
      <c r="E13" s="30">
        <v>4799464</v>
      </c>
      <c r="F13" s="31">
        <v>6179000</v>
      </c>
      <c r="G13" s="29">
        <v>6179000</v>
      </c>
      <c r="H13" s="32">
        <v>6179000</v>
      </c>
      <c r="I13" s="30">
        <v>6068963</v>
      </c>
      <c r="J13" s="33">
        <v>6481771</v>
      </c>
      <c r="K13" s="29">
        <v>6779932</v>
      </c>
      <c r="L13" s="32">
        <v>7085029</v>
      </c>
    </row>
    <row r="14" spans="1:12" ht="13.5" x14ac:dyDescent="0.25">
      <c r="A14" s="28" t="s">
        <v>30</v>
      </c>
      <c r="B14" s="21" t="s">
        <v>19</v>
      </c>
      <c r="C14" s="29">
        <v>7098623</v>
      </c>
      <c r="D14" s="29">
        <v>9394518</v>
      </c>
      <c r="E14" s="30">
        <v>13932328</v>
      </c>
      <c r="F14" s="31">
        <v>9094955</v>
      </c>
      <c r="G14" s="29">
        <v>16274538</v>
      </c>
      <c r="H14" s="32">
        <v>16274538</v>
      </c>
      <c r="I14" s="30">
        <v>15620054</v>
      </c>
      <c r="J14" s="33">
        <v>11764489</v>
      </c>
      <c r="K14" s="29">
        <v>12305655</v>
      </c>
      <c r="L14" s="32">
        <v>12859409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248090</v>
      </c>
      <c r="D17" s="34">
        <v>438539</v>
      </c>
      <c r="E17" s="37">
        <v>420322</v>
      </c>
      <c r="F17" s="39">
        <v>307288</v>
      </c>
      <c r="G17" s="34">
        <v>389307</v>
      </c>
      <c r="H17" s="37">
        <v>389307</v>
      </c>
      <c r="I17" s="40">
        <v>420965</v>
      </c>
      <c r="J17" s="39">
        <v>322345</v>
      </c>
      <c r="K17" s="34">
        <v>337172</v>
      </c>
      <c r="L17" s="37">
        <v>352345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16197518</v>
      </c>
      <c r="D19" s="34">
        <v>1214</v>
      </c>
      <c r="E19" s="37">
        <v>10963172</v>
      </c>
      <c r="F19" s="39">
        <v>2020000</v>
      </c>
      <c r="G19" s="34">
        <v>1034061</v>
      </c>
      <c r="H19" s="37">
        <v>1034061</v>
      </c>
      <c r="I19" s="41">
        <v>241918</v>
      </c>
      <c r="J19" s="39">
        <v>2128000</v>
      </c>
      <c r="K19" s="34">
        <v>2225888</v>
      </c>
      <c r="L19" s="37">
        <v>2326053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109904456</v>
      </c>
      <c r="D21" s="34">
        <v>104915565</v>
      </c>
      <c r="E21" s="37">
        <v>111685579</v>
      </c>
      <c r="F21" s="39">
        <v>153959899</v>
      </c>
      <c r="G21" s="34">
        <v>190835001</v>
      </c>
      <c r="H21" s="37">
        <v>190835001</v>
      </c>
      <c r="I21" s="41">
        <v>191050400</v>
      </c>
      <c r="J21" s="39">
        <v>225823942</v>
      </c>
      <c r="K21" s="34">
        <v>255230075</v>
      </c>
      <c r="L21" s="37">
        <v>286679308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629367</v>
      </c>
      <c r="D23" s="34">
        <v>1060707</v>
      </c>
      <c r="E23" s="37">
        <v>1595451</v>
      </c>
      <c r="F23" s="39">
        <v>3419647</v>
      </c>
      <c r="G23" s="34">
        <v>3448257</v>
      </c>
      <c r="H23" s="37">
        <v>3448257</v>
      </c>
      <c r="I23" s="41">
        <v>702172</v>
      </c>
      <c r="J23" s="39">
        <v>3613434</v>
      </c>
      <c r="K23" s="34">
        <v>3779652</v>
      </c>
      <c r="L23" s="37">
        <v>3949737</v>
      </c>
    </row>
    <row r="24" spans="1:12" ht="13.5" x14ac:dyDescent="0.25">
      <c r="A24" s="28" t="s">
        <v>40</v>
      </c>
      <c r="B24" s="21" t="s">
        <v>19</v>
      </c>
      <c r="C24" s="34">
        <v>4855612</v>
      </c>
      <c r="D24" s="34">
        <v>5975629</v>
      </c>
      <c r="E24" s="37">
        <v>5787104</v>
      </c>
      <c r="F24" s="39">
        <v>6752116</v>
      </c>
      <c r="G24" s="34">
        <v>6614269</v>
      </c>
      <c r="H24" s="37">
        <v>6614269</v>
      </c>
      <c r="I24" s="41">
        <v>6396921</v>
      </c>
      <c r="J24" s="39">
        <v>7128529</v>
      </c>
      <c r="K24" s="34">
        <v>7456441</v>
      </c>
      <c r="L24" s="37">
        <v>7791981</v>
      </c>
    </row>
    <row r="25" spans="1:12" ht="13.5" x14ac:dyDescent="0.25">
      <c r="A25" s="28" t="s">
        <v>41</v>
      </c>
      <c r="B25" s="21" t="s">
        <v>19</v>
      </c>
      <c r="C25" s="34">
        <v>560832000</v>
      </c>
      <c r="D25" s="34">
        <v>482586000</v>
      </c>
      <c r="E25" s="37">
        <v>545663530</v>
      </c>
      <c r="F25" s="39">
        <v>593619000</v>
      </c>
      <c r="G25" s="34">
        <v>593429400</v>
      </c>
      <c r="H25" s="37">
        <v>593429400</v>
      </c>
      <c r="I25" s="41">
        <v>592523371</v>
      </c>
      <c r="J25" s="39">
        <v>635886200</v>
      </c>
      <c r="K25" s="34">
        <v>630124850</v>
      </c>
      <c r="L25" s="37">
        <v>610592577</v>
      </c>
    </row>
    <row r="26" spans="1:12" ht="13.5" x14ac:dyDescent="0.25">
      <c r="A26" s="28" t="s">
        <v>28</v>
      </c>
      <c r="B26" s="21" t="s">
        <v>19</v>
      </c>
      <c r="C26" s="34">
        <v>14515726</v>
      </c>
      <c r="D26" s="34">
        <v>10745040</v>
      </c>
      <c r="E26" s="37">
        <v>14482295</v>
      </c>
      <c r="F26" s="39">
        <v>12000000</v>
      </c>
      <c r="G26" s="34">
        <v>23510109</v>
      </c>
      <c r="H26" s="37">
        <v>23510109</v>
      </c>
      <c r="I26" s="41">
        <v>24547313</v>
      </c>
      <c r="J26" s="39">
        <v>22449201</v>
      </c>
      <c r="K26" s="34">
        <v>23481864</v>
      </c>
      <c r="L26" s="37">
        <v>24538548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10178779</v>
      </c>
      <c r="D29" s="34">
        <v>33693</v>
      </c>
      <c r="E29" s="37">
        <v>10955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21878400</v>
      </c>
      <c r="D30" s="34">
        <v>0</v>
      </c>
      <c r="E30" s="37">
        <v>204194</v>
      </c>
      <c r="F30" s="38">
        <v>0</v>
      </c>
      <c r="G30" s="34">
        <v>0</v>
      </c>
      <c r="H30" s="37">
        <v>0</v>
      </c>
      <c r="I30" s="41">
        <v>130878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780731048</v>
      </c>
      <c r="D32" s="52">
        <f t="shared" ref="D32:L32" si="0">SUM(D6:D19)+SUM(D21:D31)</f>
        <v>646844602</v>
      </c>
      <c r="E32" s="53">
        <f t="shared" si="0"/>
        <v>740729825</v>
      </c>
      <c r="F32" s="54">
        <f t="shared" si="0"/>
        <v>915421905</v>
      </c>
      <c r="G32" s="52">
        <f t="shared" si="0"/>
        <v>921760239</v>
      </c>
      <c r="H32" s="55">
        <f t="shared" si="0"/>
        <v>921760239</v>
      </c>
      <c r="I32" s="56">
        <f t="shared" si="0"/>
        <v>908755876</v>
      </c>
      <c r="J32" s="57">
        <f t="shared" si="0"/>
        <v>1063112638</v>
      </c>
      <c r="K32" s="52">
        <f t="shared" si="0"/>
        <v>1093784756</v>
      </c>
      <c r="L32" s="53">
        <f t="shared" si="0"/>
        <v>1115093648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194084174</v>
      </c>
      <c r="D34" s="34">
        <v>199112351</v>
      </c>
      <c r="E34" s="37">
        <v>214787896</v>
      </c>
      <c r="F34" s="38">
        <v>248621884</v>
      </c>
      <c r="G34" s="34">
        <v>255366181</v>
      </c>
      <c r="H34" s="40">
        <v>255366181</v>
      </c>
      <c r="I34" s="41">
        <v>244929999</v>
      </c>
      <c r="J34" s="39">
        <v>271245664</v>
      </c>
      <c r="K34" s="34">
        <v>285849169</v>
      </c>
      <c r="L34" s="37">
        <v>301815729</v>
      </c>
    </row>
    <row r="35" spans="1:12" ht="13.5" x14ac:dyDescent="0.25">
      <c r="A35" s="28" t="s">
        <v>49</v>
      </c>
      <c r="B35" s="21" t="s">
        <v>19</v>
      </c>
      <c r="C35" s="34">
        <v>33603065</v>
      </c>
      <c r="D35" s="34">
        <v>35396630</v>
      </c>
      <c r="E35" s="37">
        <v>38574172</v>
      </c>
      <c r="F35" s="38">
        <v>39791685</v>
      </c>
      <c r="G35" s="34">
        <v>45599218</v>
      </c>
      <c r="H35" s="40">
        <v>45599218</v>
      </c>
      <c r="I35" s="41">
        <v>43396545</v>
      </c>
      <c r="J35" s="39">
        <v>44940049</v>
      </c>
      <c r="K35" s="34">
        <v>47456692</v>
      </c>
      <c r="L35" s="37">
        <v>50066806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4146600</v>
      </c>
      <c r="D37" s="34">
        <v>2172236</v>
      </c>
      <c r="E37" s="37">
        <v>5937827</v>
      </c>
      <c r="F37" s="39">
        <v>5269453</v>
      </c>
      <c r="G37" s="34">
        <v>5111684</v>
      </c>
      <c r="H37" s="37">
        <v>5111684</v>
      </c>
      <c r="I37" s="41">
        <v>4246406</v>
      </c>
      <c r="J37" s="39">
        <v>6600017</v>
      </c>
      <c r="K37" s="34">
        <v>6903618</v>
      </c>
      <c r="L37" s="37">
        <v>7215325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40000000</v>
      </c>
      <c r="G38" s="34">
        <v>40000000</v>
      </c>
      <c r="H38" s="40">
        <v>40000000</v>
      </c>
      <c r="I38" s="41">
        <v>25620343</v>
      </c>
      <c r="J38" s="39">
        <v>40000000</v>
      </c>
      <c r="K38" s="34">
        <v>41840000</v>
      </c>
      <c r="L38" s="37">
        <v>43722800</v>
      </c>
    </row>
    <row r="39" spans="1:12" ht="13.5" x14ac:dyDescent="0.25">
      <c r="A39" s="28" t="s">
        <v>55</v>
      </c>
      <c r="B39" s="21" t="s">
        <v>19</v>
      </c>
      <c r="C39" s="34">
        <v>137532826</v>
      </c>
      <c r="D39" s="34">
        <v>87592199</v>
      </c>
      <c r="E39" s="37">
        <v>75076307</v>
      </c>
      <c r="F39" s="39">
        <v>96524127</v>
      </c>
      <c r="G39" s="34">
        <v>81054590</v>
      </c>
      <c r="H39" s="37">
        <v>81054590</v>
      </c>
      <c r="I39" s="41">
        <v>40097618</v>
      </c>
      <c r="J39" s="39">
        <v>83540889</v>
      </c>
      <c r="K39" s="34">
        <v>87383768</v>
      </c>
      <c r="L39" s="37">
        <v>91316040</v>
      </c>
    </row>
    <row r="40" spans="1:12" ht="13.5" x14ac:dyDescent="0.25">
      <c r="A40" s="28" t="s">
        <v>28</v>
      </c>
      <c r="B40" s="21" t="s">
        <v>19</v>
      </c>
      <c r="C40" s="34">
        <v>4944485</v>
      </c>
      <c r="D40" s="34">
        <v>5303905</v>
      </c>
      <c r="E40" s="37">
        <v>4145383</v>
      </c>
      <c r="F40" s="38">
        <v>4000000</v>
      </c>
      <c r="G40" s="34">
        <v>4079912</v>
      </c>
      <c r="H40" s="40">
        <v>4079912</v>
      </c>
      <c r="I40" s="41">
        <v>3879912</v>
      </c>
      <c r="J40" s="39">
        <v>6500000</v>
      </c>
      <c r="K40" s="34">
        <v>6799000</v>
      </c>
      <c r="L40" s="37">
        <v>7104955</v>
      </c>
    </row>
    <row r="41" spans="1:12" ht="13.5" x14ac:dyDescent="0.25">
      <c r="A41" s="28" t="s">
        <v>56</v>
      </c>
      <c r="B41" s="21" t="s">
        <v>19</v>
      </c>
      <c r="C41" s="34">
        <v>171666343</v>
      </c>
      <c r="D41" s="34">
        <v>248962521</v>
      </c>
      <c r="E41" s="37">
        <v>305190207</v>
      </c>
      <c r="F41" s="38">
        <v>281694785</v>
      </c>
      <c r="G41" s="34">
        <v>421936815</v>
      </c>
      <c r="H41" s="40">
        <v>421936815</v>
      </c>
      <c r="I41" s="41">
        <v>352846842</v>
      </c>
      <c r="J41" s="39">
        <v>408790304</v>
      </c>
      <c r="K41" s="34">
        <v>366831658</v>
      </c>
      <c r="L41" s="37">
        <v>366815478</v>
      </c>
    </row>
    <row r="42" spans="1:12" ht="13.5" x14ac:dyDescent="0.25">
      <c r="A42" s="28" t="s">
        <v>57</v>
      </c>
      <c r="B42" s="21" t="s">
        <v>19</v>
      </c>
      <c r="C42" s="34">
        <v>848305</v>
      </c>
      <c r="D42" s="34">
        <v>1311312</v>
      </c>
      <c r="E42" s="37">
        <v>944138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77119981</v>
      </c>
      <c r="D43" s="34">
        <v>23595651</v>
      </c>
      <c r="E43" s="37">
        <v>64047710</v>
      </c>
      <c r="F43" s="38">
        <v>0</v>
      </c>
      <c r="G43" s="34">
        <v>2765507</v>
      </c>
      <c r="H43" s="40">
        <v>2765507</v>
      </c>
      <c r="I43" s="41">
        <v>501436</v>
      </c>
      <c r="J43" s="39">
        <v>2073500</v>
      </c>
      <c r="K43" s="34">
        <v>2168881</v>
      </c>
      <c r="L43" s="37">
        <v>2266481</v>
      </c>
    </row>
    <row r="44" spans="1:12" ht="13.5" x14ac:dyDescent="0.25">
      <c r="A44" s="28" t="s">
        <v>59</v>
      </c>
      <c r="B44" s="21" t="s">
        <v>19</v>
      </c>
      <c r="C44" s="34">
        <v>73082115</v>
      </c>
      <c r="D44" s="34">
        <v>108469068</v>
      </c>
      <c r="E44" s="37">
        <v>116099682</v>
      </c>
      <c r="F44" s="39">
        <v>122193652</v>
      </c>
      <c r="G44" s="34">
        <v>161619515</v>
      </c>
      <c r="H44" s="37">
        <v>161619515</v>
      </c>
      <c r="I44" s="41">
        <v>127275513</v>
      </c>
      <c r="J44" s="39">
        <v>147626972</v>
      </c>
      <c r="K44" s="34">
        <v>153270213</v>
      </c>
      <c r="L44" s="37">
        <v>159457265</v>
      </c>
    </row>
    <row r="45" spans="1:12" ht="13.5" x14ac:dyDescent="0.25">
      <c r="A45" s="28" t="s">
        <v>60</v>
      </c>
      <c r="B45" s="21" t="s">
        <v>19</v>
      </c>
      <c r="C45" s="34">
        <v>15724880</v>
      </c>
      <c r="D45" s="34">
        <v>551791</v>
      </c>
      <c r="E45" s="37">
        <v>6275666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126596</v>
      </c>
      <c r="F46" s="39">
        <v>0</v>
      </c>
      <c r="G46" s="34">
        <v>0</v>
      </c>
      <c r="H46" s="37">
        <v>0</v>
      </c>
      <c r="I46" s="41">
        <v>217203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712752774</v>
      </c>
      <c r="D47" s="52">
        <f t="shared" ref="D47:L47" si="1">SUM(D34:D46)</f>
        <v>712467664</v>
      </c>
      <c r="E47" s="53">
        <f t="shared" si="1"/>
        <v>831205584</v>
      </c>
      <c r="F47" s="54">
        <f t="shared" si="1"/>
        <v>838095586</v>
      </c>
      <c r="G47" s="52">
        <f t="shared" si="1"/>
        <v>1017533422</v>
      </c>
      <c r="H47" s="53">
        <f t="shared" si="1"/>
        <v>1017533422</v>
      </c>
      <c r="I47" s="56">
        <f t="shared" si="1"/>
        <v>843011817</v>
      </c>
      <c r="J47" s="57">
        <f t="shared" si="1"/>
        <v>1011317395</v>
      </c>
      <c r="K47" s="52">
        <f t="shared" si="1"/>
        <v>998502999</v>
      </c>
      <c r="L47" s="53">
        <f t="shared" si="1"/>
        <v>1029780879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67978274</v>
      </c>
      <c r="D48" s="61">
        <f t="shared" si="2"/>
        <v>-65623062</v>
      </c>
      <c r="E48" s="62">
        <f t="shared" si="2"/>
        <v>-90475759</v>
      </c>
      <c r="F48" s="63">
        <f t="shared" si="2"/>
        <v>77326319</v>
      </c>
      <c r="G48" s="61">
        <f t="shared" si="2"/>
        <v>-95773183</v>
      </c>
      <c r="H48" s="62">
        <f t="shared" si="2"/>
        <v>-95773183</v>
      </c>
      <c r="I48" s="64">
        <f t="shared" si="2"/>
        <v>65744059</v>
      </c>
      <c r="J48" s="65">
        <f t="shared" si="2"/>
        <v>51795243</v>
      </c>
      <c r="K48" s="61">
        <f t="shared" si="2"/>
        <v>95281757</v>
      </c>
      <c r="L48" s="62">
        <f t="shared" si="2"/>
        <v>85312769</v>
      </c>
    </row>
    <row r="49" spans="1:12" ht="25.5" x14ac:dyDescent="0.25">
      <c r="A49" s="66" t="s">
        <v>64</v>
      </c>
      <c r="B49" s="21" t="s">
        <v>65</v>
      </c>
      <c r="C49" s="34">
        <v>81055424</v>
      </c>
      <c r="D49" s="34">
        <v>137658568</v>
      </c>
      <c r="E49" s="37">
        <v>143425351</v>
      </c>
      <c r="F49" s="39">
        <v>148414000</v>
      </c>
      <c r="G49" s="34">
        <v>233166666</v>
      </c>
      <c r="H49" s="37">
        <v>233166666</v>
      </c>
      <c r="I49" s="41">
        <v>208255929</v>
      </c>
      <c r="J49" s="39">
        <v>185960800</v>
      </c>
      <c r="K49" s="34">
        <v>185025150</v>
      </c>
      <c r="L49" s="37">
        <v>139896150</v>
      </c>
    </row>
    <row r="50" spans="1:12" ht="13.5" x14ac:dyDescent="0.25">
      <c r="A50" s="66" t="s">
        <v>66</v>
      </c>
      <c r="B50" s="21" t="s">
        <v>65</v>
      </c>
      <c r="C50" s="34">
        <v>19621151</v>
      </c>
      <c r="D50" s="34">
        <v>82800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168654849</v>
      </c>
      <c r="D51" s="68">
        <f t="shared" si="3"/>
        <v>72118306</v>
      </c>
      <c r="E51" s="69">
        <f t="shared" si="3"/>
        <v>52949592</v>
      </c>
      <c r="F51" s="70">
        <f t="shared" si="3"/>
        <v>225740319</v>
      </c>
      <c r="G51" s="68">
        <f t="shared" si="3"/>
        <v>137393483</v>
      </c>
      <c r="H51" s="69">
        <f t="shared" si="3"/>
        <v>137393483</v>
      </c>
      <c r="I51" s="71">
        <f t="shared" si="3"/>
        <v>273999988</v>
      </c>
      <c r="J51" s="72">
        <f t="shared" si="3"/>
        <v>237756043</v>
      </c>
      <c r="K51" s="68">
        <f t="shared" si="3"/>
        <v>280306907</v>
      </c>
      <c r="L51" s="69">
        <f t="shared" si="3"/>
        <v>225208919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168654849</v>
      </c>
      <c r="D53" s="79">
        <f t="shared" ref="D53:L53" si="4">+D51-D52</f>
        <v>72118306</v>
      </c>
      <c r="E53" s="80">
        <f t="shared" si="4"/>
        <v>52949592</v>
      </c>
      <c r="F53" s="81">
        <f t="shared" si="4"/>
        <v>225740319</v>
      </c>
      <c r="G53" s="79">
        <f t="shared" si="4"/>
        <v>137393483</v>
      </c>
      <c r="H53" s="80">
        <f t="shared" si="4"/>
        <v>137393483</v>
      </c>
      <c r="I53" s="82">
        <f t="shared" si="4"/>
        <v>273999988</v>
      </c>
      <c r="J53" s="83">
        <f t="shared" si="4"/>
        <v>237756043</v>
      </c>
      <c r="K53" s="79">
        <f t="shared" si="4"/>
        <v>280306907</v>
      </c>
      <c r="L53" s="80">
        <f t="shared" si="4"/>
        <v>225208919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168654849</v>
      </c>
      <c r="D56" s="68">
        <f t="shared" ref="D56:L56" si="5">SUM(D53:D55)</f>
        <v>72118306</v>
      </c>
      <c r="E56" s="69">
        <f t="shared" si="5"/>
        <v>52949592</v>
      </c>
      <c r="F56" s="70">
        <f t="shared" si="5"/>
        <v>225740319</v>
      </c>
      <c r="G56" s="68">
        <f t="shared" si="5"/>
        <v>137393483</v>
      </c>
      <c r="H56" s="69">
        <f t="shared" si="5"/>
        <v>137393483</v>
      </c>
      <c r="I56" s="71">
        <f t="shared" si="5"/>
        <v>273999988</v>
      </c>
      <c r="J56" s="72">
        <f t="shared" si="5"/>
        <v>237756043</v>
      </c>
      <c r="K56" s="68">
        <f t="shared" si="5"/>
        <v>280306907</v>
      </c>
      <c r="L56" s="69">
        <f t="shared" si="5"/>
        <v>225208919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168654849</v>
      </c>
      <c r="D59" s="87">
        <f t="shared" ref="D59:L59" si="6">SUM(D56:D58)</f>
        <v>72118306</v>
      </c>
      <c r="E59" s="88">
        <f t="shared" si="6"/>
        <v>52949592</v>
      </c>
      <c r="F59" s="89">
        <f t="shared" si="6"/>
        <v>225740319</v>
      </c>
      <c r="G59" s="87">
        <f t="shared" si="6"/>
        <v>137393483</v>
      </c>
      <c r="H59" s="90">
        <f t="shared" si="6"/>
        <v>137393483</v>
      </c>
      <c r="I59" s="91">
        <f t="shared" si="6"/>
        <v>273999988</v>
      </c>
      <c r="J59" s="92">
        <f t="shared" si="6"/>
        <v>237756043</v>
      </c>
      <c r="K59" s="87">
        <f t="shared" si="6"/>
        <v>280306907</v>
      </c>
      <c r="L59" s="88">
        <f t="shared" si="6"/>
        <v>225208919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72887806</v>
      </c>
      <c r="D7" s="29">
        <v>80127622</v>
      </c>
      <c r="E7" s="30">
        <v>89545013</v>
      </c>
      <c r="F7" s="31">
        <v>93541801</v>
      </c>
      <c r="G7" s="29">
        <v>93005135</v>
      </c>
      <c r="H7" s="32">
        <v>93005135</v>
      </c>
      <c r="I7" s="30">
        <v>72716435</v>
      </c>
      <c r="J7" s="33">
        <v>97562385</v>
      </c>
      <c r="K7" s="29">
        <v>101952693</v>
      </c>
      <c r="L7" s="32">
        <v>106540564</v>
      </c>
    </row>
    <row r="8" spans="1:12" ht="13.5" x14ac:dyDescent="0.25">
      <c r="A8" s="28" t="s">
        <v>24</v>
      </c>
      <c r="B8" s="21" t="s">
        <v>22</v>
      </c>
      <c r="C8" s="29">
        <v>12452565</v>
      </c>
      <c r="D8" s="29">
        <v>14085486</v>
      </c>
      <c r="E8" s="30">
        <v>14797344</v>
      </c>
      <c r="F8" s="31">
        <v>15517425</v>
      </c>
      <c r="G8" s="29">
        <v>15517425</v>
      </c>
      <c r="H8" s="32">
        <v>15517425</v>
      </c>
      <c r="I8" s="30">
        <v>16172676</v>
      </c>
      <c r="J8" s="33">
        <v>16277779</v>
      </c>
      <c r="K8" s="29">
        <v>17010279</v>
      </c>
      <c r="L8" s="32">
        <v>17775742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4144747</v>
      </c>
      <c r="D10" s="29">
        <v>987651</v>
      </c>
      <c r="E10" s="30">
        <v>1382289</v>
      </c>
      <c r="F10" s="31">
        <v>2249415</v>
      </c>
      <c r="G10" s="29">
        <v>1305986</v>
      </c>
      <c r="H10" s="32">
        <v>1305986</v>
      </c>
      <c r="I10" s="30">
        <v>1080569</v>
      </c>
      <c r="J10" s="33">
        <v>2289980</v>
      </c>
      <c r="K10" s="29">
        <v>2393030</v>
      </c>
      <c r="L10" s="32">
        <v>2500717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12936558</v>
      </c>
      <c r="D13" s="29">
        <v>16324673</v>
      </c>
      <c r="E13" s="30">
        <v>25997447</v>
      </c>
      <c r="F13" s="31">
        <v>16027930</v>
      </c>
      <c r="G13" s="29">
        <v>18127930</v>
      </c>
      <c r="H13" s="32">
        <v>18127930</v>
      </c>
      <c r="I13" s="30">
        <v>34069586</v>
      </c>
      <c r="J13" s="33">
        <v>19016199</v>
      </c>
      <c r="K13" s="29">
        <v>19871928</v>
      </c>
      <c r="L13" s="32">
        <v>20766164</v>
      </c>
    </row>
    <row r="14" spans="1:12" ht="13.5" x14ac:dyDescent="0.25">
      <c r="A14" s="28" t="s">
        <v>30</v>
      </c>
      <c r="B14" s="21" t="s">
        <v>19</v>
      </c>
      <c r="C14" s="29">
        <v>15003055</v>
      </c>
      <c r="D14" s="29">
        <v>21517320</v>
      </c>
      <c r="E14" s="30">
        <v>56996313</v>
      </c>
      <c r="F14" s="31">
        <v>26991908</v>
      </c>
      <c r="G14" s="29">
        <v>68991908</v>
      </c>
      <c r="H14" s="32">
        <v>68991908</v>
      </c>
      <c r="I14" s="30">
        <v>80517429</v>
      </c>
      <c r="J14" s="33">
        <v>51033573</v>
      </c>
      <c r="K14" s="29">
        <v>53330084</v>
      </c>
      <c r="L14" s="32">
        <v>55729938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78841749</v>
      </c>
      <c r="D19" s="34">
        <v>8806</v>
      </c>
      <c r="E19" s="37">
        <v>22182</v>
      </c>
      <c r="F19" s="39">
        <v>37241</v>
      </c>
      <c r="G19" s="34">
        <v>30079</v>
      </c>
      <c r="H19" s="37">
        <v>30079</v>
      </c>
      <c r="I19" s="41">
        <v>546</v>
      </c>
      <c r="J19" s="39">
        <v>76556</v>
      </c>
      <c r="K19" s="34">
        <v>80001</v>
      </c>
      <c r="L19" s="37">
        <v>83601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3421</v>
      </c>
      <c r="G22" s="34">
        <v>3421</v>
      </c>
      <c r="H22" s="37">
        <v>3421</v>
      </c>
      <c r="I22" s="41">
        <v>0</v>
      </c>
      <c r="J22" s="39">
        <v>3589</v>
      </c>
      <c r="K22" s="34">
        <v>3750</v>
      </c>
      <c r="L22" s="37">
        <v>3919</v>
      </c>
    </row>
    <row r="23" spans="1:12" ht="13.5" x14ac:dyDescent="0.25">
      <c r="A23" s="28" t="s">
        <v>39</v>
      </c>
      <c r="B23" s="21" t="s">
        <v>19</v>
      </c>
      <c r="C23" s="34">
        <v>3834</v>
      </c>
      <c r="D23" s="34">
        <v>4217</v>
      </c>
      <c r="E23" s="37">
        <v>4428</v>
      </c>
      <c r="F23" s="39">
        <v>52789</v>
      </c>
      <c r="G23" s="34">
        <v>48789</v>
      </c>
      <c r="H23" s="37">
        <v>48789</v>
      </c>
      <c r="I23" s="41">
        <v>9326</v>
      </c>
      <c r="J23" s="39">
        <v>774376</v>
      </c>
      <c r="K23" s="34">
        <v>809223</v>
      </c>
      <c r="L23" s="37">
        <v>845638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1074694103</v>
      </c>
      <c r="D25" s="34">
        <v>1002742893</v>
      </c>
      <c r="E25" s="37">
        <v>1037879688</v>
      </c>
      <c r="F25" s="39">
        <v>1118176990</v>
      </c>
      <c r="G25" s="34">
        <v>1115163525</v>
      </c>
      <c r="H25" s="37">
        <v>1115163525</v>
      </c>
      <c r="I25" s="41">
        <v>1100006233</v>
      </c>
      <c r="J25" s="39">
        <v>1183956750</v>
      </c>
      <c r="K25" s="34">
        <v>1261112832</v>
      </c>
      <c r="L25" s="37">
        <v>1387355750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452812</v>
      </c>
      <c r="G29" s="34">
        <v>452812</v>
      </c>
      <c r="H29" s="37">
        <v>452812</v>
      </c>
      <c r="I29" s="41">
        <v>0</v>
      </c>
      <c r="J29" s="39">
        <v>675000</v>
      </c>
      <c r="K29" s="34">
        <v>705375</v>
      </c>
      <c r="L29" s="37">
        <v>737116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2549</v>
      </c>
      <c r="E30" s="37">
        <v>-1543207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1270964417</v>
      </c>
      <c r="D32" s="52">
        <f t="shared" ref="D32:L32" si="0">SUM(D6:D19)+SUM(D21:D31)</f>
        <v>1135801217</v>
      </c>
      <c r="E32" s="53">
        <f t="shared" si="0"/>
        <v>1225081497</v>
      </c>
      <c r="F32" s="54">
        <f t="shared" si="0"/>
        <v>1273051732</v>
      </c>
      <c r="G32" s="52">
        <f t="shared" si="0"/>
        <v>1312647010</v>
      </c>
      <c r="H32" s="55">
        <f t="shared" si="0"/>
        <v>1312647010</v>
      </c>
      <c r="I32" s="56">
        <f t="shared" si="0"/>
        <v>1304572800</v>
      </c>
      <c r="J32" s="57">
        <f t="shared" si="0"/>
        <v>1371666187</v>
      </c>
      <c r="K32" s="52">
        <f t="shared" si="0"/>
        <v>1457269195</v>
      </c>
      <c r="L32" s="53">
        <f t="shared" si="0"/>
        <v>1592339149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413179301</v>
      </c>
      <c r="D34" s="34">
        <v>401062624</v>
      </c>
      <c r="E34" s="37">
        <v>385276701</v>
      </c>
      <c r="F34" s="38">
        <v>478529270</v>
      </c>
      <c r="G34" s="34">
        <v>463717618</v>
      </c>
      <c r="H34" s="40">
        <v>463717618</v>
      </c>
      <c r="I34" s="41">
        <v>411419626</v>
      </c>
      <c r="J34" s="39">
        <v>476765322</v>
      </c>
      <c r="K34" s="34">
        <v>507064422</v>
      </c>
      <c r="L34" s="37">
        <v>534661565</v>
      </c>
    </row>
    <row r="35" spans="1:12" ht="13.5" x14ac:dyDescent="0.25">
      <c r="A35" s="28" t="s">
        <v>49</v>
      </c>
      <c r="B35" s="21" t="s">
        <v>19</v>
      </c>
      <c r="C35" s="34">
        <v>15042796</v>
      </c>
      <c r="D35" s="34">
        <v>15631493</v>
      </c>
      <c r="E35" s="37">
        <v>17649119</v>
      </c>
      <c r="F35" s="38">
        <v>19082579</v>
      </c>
      <c r="G35" s="34">
        <v>17282579</v>
      </c>
      <c r="H35" s="40">
        <v>17282579</v>
      </c>
      <c r="I35" s="41">
        <v>17702454</v>
      </c>
      <c r="J35" s="39">
        <v>18319544</v>
      </c>
      <c r="K35" s="34">
        <v>19418709</v>
      </c>
      <c r="L35" s="37">
        <v>21560373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190723930</v>
      </c>
      <c r="D37" s="34">
        <v>181887508</v>
      </c>
      <c r="E37" s="37">
        <v>227243388</v>
      </c>
      <c r="F37" s="39">
        <v>185066733</v>
      </c>
      <c r="G37" s="34">
        <v>207266733</v>
      </c>
      <c r="H37" s="37">
        <v>207266733</v>
      </c>
      <c r="I37" s="41">
        <v>102492087</v>
      </c>
      <c r="J37" s="39">
        <v>167382623</v>
      </c>
      <c r="K37" s="34">
        <v>235855516</v>
      </c>
      <c r="L37" s="37">
        <v>248736790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94331435</v>
      </c>
      <c r="D39" s="34">
        <v>116366974</v>
      </c>
      <c r="E39" s="37">
        <v>129806551</v>
      </c>
      <c r="F39" s="39">
        <v>99840051</v>
      </c>
      <c r="G39" s="34">
        <v>99730051</v>
      </c>
      <c r="H39" s="37">
        <v>99730051</v>
      </c>
      <c r="I39" s="41">
        <v>0</v>
      </c>
      <c r="J39" s="39">
        <v>94920919</v>
      </c>
      <c r="K39" s="34">
        <v>99192803</v>
      </c>
      <c r="L39" s="37">
        <v>103414769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1435076</v>
      </c>
      <c r="F40" s="38">
        <v>105300</v>
      </c>
      <c r="G40" s="34">
        <v>105300</v>
      </c>
      <c r="H40" s="40">
        <v>105300</v>
      </c>
      <c r="I40" s="41">
        <v>0</v>
      </c>
      <c r="J40" s="39">
        <v>110460</v>
      </c>
      <c r="K40" s="34">
        <v>115430</v>
      </c>
      <c r="L40" s="37">
        <v>120625</v>
      </c>
    </row>
    <row r="41" spans="1:12" ht="13.5" x14ac:dyDescent="0.25">
      <c r="A41" s="28" t="s">
        <v>56</v>
      </c>
      <c r="B41" s="21" t="s">
        <v>19</v>
      </c>
      <c r="C41" s="34">
        <v>177435633</v>
      </c>
      <c r="D41" s="34">
        <v>200219509</v>
      </c>
      <c r="E41" s="37">
        <v>140393992</v>
      </c>
      <c r="F41" s="38">
        <v>202768071</v>
      </c>
      <c r="G41" s="34">
        <v>224332077</v>
      </c>
      <c r="H41" s="40">
        <v>224332077</v>
      </c>
      <c r="I41" s="41">
        <v>439984436</v>
      </c>
      <c r="J41" s="39">
        <v>287027464</v>
      </c>
      <c r="K41" s="34">
        <v>284244780</v>
      </c>
      <c r="L41" s="37">
        <v>339782740</v>
      </c>
    </row>
    <row r="42" spans="1:12" ht="13.5" x14ac:dyDescent="0.25">
      <c r="A42" s="28" t="s">
        <v>57</v>
      </c>
      <c r="B42" s="21" t="s">
        <v>19</v>
      </c>
      <c r="C42" s="34">
        <v>2556298</v>
      </c>
      <c r="D42" s="34">
        <v>3219346</v>
      </c>
      <c r="E42" s="37">
        <v>0</v>
      </c>
      <c r="F42" s="39">
        <v>20000000</v>
      </c>
      <c r="G42" s="34">
        <v>20000000</v>
      </c>
      <c r="H42" s="37">
        <v>20000000</v>
      </c>
      <c r="I42" s="41">
        <v>12877546</v>
      </c>
      <c r="J42" s="39">
        <v>20900000</v>
      </c>
      <c r="K42" s="34">
        <v>12000000</v>
      </c>
      <c r="L42" s="37">
        <v>13000000</v>
      </c>
    </row>
    <row r="43" spans="1:12" ht="13.5" x14ac:dyDescent="0.25">
      <c r="A43" s="28" t="s">
        <v>58</v>
      </c>
      <c r="B43" s="21" t="s">
        <v>19</v>
      </c>
      <c r="C43" s="34">
        <v>66913</v>
      </c>
      <c r="D43" s="34">
        <v>47918557</v>
      </c>
      <c r="E43" s="37">
        <v>80309277</v>
      </c>
      <c r="F43" s="38">
        <v>5306699</v>
      </c>
      <c r="G43" s="34">
        <v>5306699</v>
      </c>
      <c r="H43" s="40">
        <v>5306699</v>
      </c>
      <c r="I43" s="41">
        <v>0</v>
      </c>
      <c r="J43" s="39">
        <v>5500000</v>
      </c>
      <c r="K43" s="34">
        <v>5747500</v>
      </c>
      <c r="L43" s="37">
        <v>6006138</v>
      </c>
    </row>
    <row r="44" spans="1:12" ht="13.5" x14ac:dyDescent="0.25">
      <c r="A44" s="28" t="s">
        <v>59</v>
      </c>
      <c r="B44" s="21" t="s">
        <v>19</v>
      </c>
      <c r="C44" s="34">
        <v>163545741</v>
      </c>
      <c r="D44" s="34">
        <v>179969192</v>
      </c>
      <c r="E44" s="37">
        <v>204734860</v>
      </c>
      <c r="F44" s="39">
        <v>220048100</v>
      </c>
      <c r="G44" s="34">
        <v>220770332</v>
      </c>
      <c r="H44" s="37">
        <v>220770332</v>
      </c>
      <c r="I44" s="41">
        <v>216821981</v>
      </c>
      <c r="J44" s="39">
        <v>178382517</v>
      </c>
      <c r="K44" s="34">
        <v>239423667</v>
      </c>
      <c r="L44" s="37">
        <v>271286882</v>
      </c>
    </row>
    <row r="45" spans="1:12" ht="13.5" x14ac:dyDescent="0.25">
      <c r="A45" s="28" t="s">
        <v>60</v>
      </c>
      <c r="B45" s="21" t="s">
        <v>19</v>
      </c>
      <c r="C45" s="34">
        <v>40652800</v>
      </c>
      <c r="D45" s="34">
        <v>2617733</v>
      </c>
      <c r="E45" s="37">
        <v>8058764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1097534847</v>
      </c>
      <c r="D47" s="52">
        <f t="shared" ref="D47:L47" si="1">SUM(D34:D46)</f>
        <v>1148892936</v>
      </c>
      <c r="E47" s="53">
        <f t="shared" si="1"/>
        <v>1194907728</v>
      </c>
      <c r="F47" s="54">
        <f t="shared" si="1"/>
        <v>1230746803</v>
      </c>
      <c r="G47" s="52">
        <f t="shared" si="1"/>
        <v>1258511389</v>
      </c>
      <c r="H47" s="53">
        <f t="shared" si="1"/>
        <v>1258511389</v>
      </c>
      <c r="I47" s="56">
        <f t="shared" si="1"/>
        <v>1201298130</v>
      </c>
      <c r="J47" s="57">
        <f t="shared" si="1"/>
        <v>1249308849</v>
      </c>
      <c r="K47" s="52">
        <f t="shared" si="1"/>
        <v>1403062827</v>
      </c>
      <c r="L47" s="53">
        <f t="shared" si="1"/>
        <v>1538569882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173429570</v>
      </c>
      <c r="D48" s="61">
        <f t="shared" si="2"/>
        <v>-13091719</v>
      </c>
      <c r="E48" s="62">
        <f t="shared" si="2"/>
        <v>30173769</v>
      </c>
      <c r="F48" s="63">
        <f t="shared" si="2"/>
        <v>42304929</v>
      </c>
      <c r="G48" s="61">
        <f t="shared" si="2"/>
        <v>54135621</v>
      </c>
      <c r="H48" s="62">
        <f t="shared" si="2"/>
        <v>54135621</v>
      </c>
      <c r="I48" s="64">
        <f t="shared" si="2"/>
        <v>103274670</v>
      </c>
      <c r="J48" s="65">
        <f t="shared" si="2"/>
        <v>122357338</v>
      </c>
      <c r="K48" s="61">
        <f t="shared" si="2"/>
        <v>54206368</v>
      </c>
      <c r="L48" s="62">
        <f t="shared" si="2"/>
        <v>53769267</v>
      </c>
    </row>
    <row r="49" spans="1:12" ht="25.5" x14ac:dyDescent="0.25">
      <c r="A49" s="66" t="s">
        <v>64</v>
      </c>
      <c r="B49" s="21" t="s">
        <v>65</v>
      </c>
      <c r="C49" s="34">
        <v>448733187</v>
      </c>
      <c r="D49" s="34">
        <v>345116894</v>
      </c>
      <c r="E49" s="37">
        <v>241443307</v>
      </c>
      <c r="F49" s="39">
        <v>551608010</v>
      </c>
      <c r="G49" s="34">
        <v>517156475</v>
      </c>
      <c r="H49" s="37">
        <v>517156475</v>
      </c>
      <c r="I49" s="41">
        <v>441327950</v>
      </c>
      <c r="J49" s="39">
        <v>567661250</v>
      </c>
      <c r="K49" s="34">
        <v>579996168</v>
      </c>
      <c r="L49" s="37">
        <v>581231250</v>
      </c>
    </row>
    <row r="50" spans="1:12" ht="13.5" x14ac:dyDescent="0.25">
      <c r="A50" s="66" t="s">
        <v>66</v>
      </c>
      <c r="B50" s="21" t="s">
        <v>65</v>
      </c>
      <c r="C50" s="34">
        <v>1201523</v>
      </c>
      <c r="D50" s="34">
        <v>1598416</v>
      </c>
      <c r="E50" s="37">
        <v>2742604</v>
      </c>
      <c r="F50" s="38">
        <v>0</v>
      </c>
      <c r="G50" s="34">
        <v>0</v>
      </c>
      <c r="H50" s="37">
        <v>0</v>
      </c>
      <c r="I50" s="41">
        <v>3845377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623364280</v>
      </c>
      <c r="D51" s="68">
        <f t="shared" si="3"/>
        <v>333623591</v>
      </c>
      <c r="E51" s="69">
        <f t="shared" si="3"/>
        <v>274359680</v>
      </c>
      <c r="F51" s="70">
        <f t="shared" si="3"/>
        <v>593912939</v>
      </c>
      <c r="G51" s="68">
        <f t="shared" si="3"/>
        <v>571292096</v>
      </c>
      <c r="H51" s="69">
        <f t="shared" si="3"/>
        <v>571292096</v>
      </c>
      <c r="I51" s="71">
        <f t="shared" si="3"/>
        <v>548447997</v>
      </c>
      <c r="J51" s="72">
        <f t="shared" si="3"/>
        <v>690018588</v>
      </c>
      <c r="K51" s="68">
        <f t="shared" si="3"/>
        <v>634202536</v>
      </c>
      <c r="L51" s="69">
        <f t="shared" si="3"/>
        <v>635000517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623364280</v>
      </c>
      <c r="D53" s="79">
        <f t="shared" ref="D53:L53" si="4">+D51-D52</f>
        <v>333623591</v>
      </c>
      <c r="E53" s="80">
        <f t="shared" si="4"/>
        <v>274359680</v>
      </c>
      <c r="F53" s="81">
        <f t="shared" si="4"/>
        <v>593912939</v>
      </c>
      <c r="G53" s="79">
        <f t="shared" si="4"/>
        <v>571292096</v>
      </c>
      <c r="H53" s="80">
        <f t="shared" si="4"/>
        <v>571292096</v>
      </c>
      <c r="I53" s="82">
        <f t="shared" si="4"/>
        <v>548447997</v>
      </c>
      <c r="J53" s="83">
        <f t="shared" si="4"/>
        <v>690018588</v>
      </c>
      <c r="K53" s="79">
        <f t="shared" si="4"/>
        <v>634202536</v>
      </c>
      <c r="L53" s="80">
        <f t="shared" si="4"/>
        <v>635000517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623364280</v>
      </c>
      <c r="D56" s="68">
        <f t="shared" ref="D56:L56" si="5">SUM(D53:D55)</f>
        <v>333623591</v>
      </c>
      <c r="E56" s="69">
        <f t="shared" si="5"/>
        <v>274359680</v>
      </c>
      <c r="F56" s="70">
        <f t="shared" si="5"/>
        <v>593912939</v>
      </c>
      <c r="G56" s="68">
        <f t="shared" si="5"/>
        <v>571292096</v>
      </c>
      <c r="H56" s="69">
        <f t="shared" si="5"/>
        <v>571292096</v>
      </c>
      <c r="I56" s="71">
        <f t="shared" si="5"/>
        <v>548447997</v>
      </c>
      <c r="J56" s="72">
        <f t="shared" si="5"/>
        <v>690018588</v>
      </c>
      <c r="K56" s="68">
        <f t="shared" si="5"/>
        <v>634202536</v>
      </c>
      <c r="L56" s="69">
        <f t="shared" si="5"/>
        <v>635000517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623364280</v>
      </c>
      <c r="D59" s="87">
        <f t="shared" ref="D59:L59" si="6">SUM(D56:D58)</f>
        <v>333623591</v>
      </c>
      <c r="E59" s="88">
        <f t="shared" si="6"/>
        <v>274359680</v>
      </c>
      <c r="F59" s="89">
        <f t="shared" si="6"/>
        <v>593912939</v>
      </c>
      <c r="G59" s="87">
        <f t="shared" si="6"/>
        <v>571292096</v>
      </c>
      <c r="H59" s="90">
        <f t="shared" si="6"/>
        <v>571292096</v>
      </c>
      <c r="I59" s="91">
        <f t="shared" si="6"/>
        <v>548447997</v>
      </c>
      <c r="J59" s="92">
        <f t="shared" si="6"/>
        <v>690018588</v>
      </c>
      <c r="K59" s="87">
        <f t="shared" si="6"/>
        <v>634202536</v>
      </c>
      <c r="L59" s="88">
        <f t="shared" si="6"/>
        <v>635000517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34410801</v>
      </c>
      <c r="D6" s="29">
        <v>37518480</v>
      </c>
      <c r="E6" s="30">
        <v>35239650</v>
      </c>
      <c r="F6" s="31">
        <v>52356300</v>
      </c>
      <c r="G6" s="29">
        <v>32356300</v>
      </c>
      <c r="H6" s="32">
        <v>32356300</v>
      </c>
      <c r="I6" s="30">
        <v>31427017</v>
      </c>
      <c r="J6" s="33">
        <v>36164436</v>
      </c>
      <c r="K6" s="29">
        <v>38202243</v>
      </c>
      <c r="L6" s="32">
        <v>40355686</v>
      </c>
    </row>
    <row r="7" spans="1:12" ht="13.5" x14ac:dyDescent="0.25">
      <c r="A7" s="28" t="s">
        <v>23</v>
      </c>
      <c r="B7" s="21" t="s">
        <v>22</v>
      </c>
      <c r="C7" s="29">
        <v>11895894</v>
      </c>
      <c r="D7" s="29">
        <v>10774965</v>
      </c>
      <c r="E7" s="30">
        <v>9786691</v>
      </c>
      <c r="F7" s="31">
        <v>55151246</v>
      </c>
      <c r="G7" s="29">
        <v>16323045</v>
      </c>
      <c r="H7" s="32">
        <v>16323045</v>
      </c>
      <c r="I7" s="30">
        <v>11844875</v>
      </c>
      <c r="J7" s="33">
        <v>16979646</v>
      </c>
      <c r="K7" s="29">
        <v>17999851</v>
      </c>
      <c r="L7" s="32">
        <v>19081379</v>
      </c>
    </row>
    <row r="8" spans="1:12" ht="13.5" x14ac:dyDescent="0.25">
      <c r="A8" s="28" t="s">
        <v>24</v>
      </c>
      <c r="B8" s="21" t="s">
        <v>22</v>
      </c>
      <c r="C8" s="29">
        <v>8792254</v>
      </c>
      <c r="D8" s="29">
        <v>7978019</v>
      </c>
      <c r="E8" s="30">
        <v>7386783</v>
      </c>
      <c r="F8" s="31">
        <v>15037936</v>
      </c>
      <c r="G8" s="29">
        <v>12037936</v>
      </c>
      <c r="H8" s="32">
        <v>12037936</v>
      </c>
      <c r="I8" s="30">
        <v>7766564</v>
      </c>
      <c r="J8" s="33">
        <v>12393141</v>
      </c>
      <c r="K8" s="29">
        <v>13139088</v>
      </c>
      <c r="L8" s="32">
        <v>13929881</v>
      </c>
    </row>
    <row r="9" spans="1:12" ht="13.5" x14ac:dyDescent="0.25">
      <c r="A9" s="28" t="s">
        <v>25</v>
      </c>
      <c r="B9" s="21" t="s">
        <v>22</v>
      </c>
      <c r="C9" s="29">
        <v>9616917</v>
      </c>
      <c r="D9" s="29">
        <v>8061296</v>
      </c>
      <c r="E9" s="30">
        <v>8458124</v>
      </c>
      <c r="F9" s="31">
        <v>12854282</v>
      </c>
      <c r="G9" s="29">
        <v>12854282</v>
      </c>
      <c r="H9" s="32">
        <v>12854282</v>
      </c>
      <c r="I9" s="30">
        <v>7152924</v>
      </c>
      <c r="J9" s="33">
        <v>13484136</v>
      </c>
      <c r="K9" s="29">
        <v>14293188</v>
      </c>
      <c r="L9" s="32">
        <v>15150792</v>
      </c>
    </row>
    <row r="10" spans="1:12" ht="13.5" x14ac:dyDescent="0.25">
      <c r="A10" s="28" t="s">
        <v>26</v>
      </c>
      <c r="B10" s="21" t="s">
        <v>19</v>
      </c>
      <c r="C10" s="29">
        <v>2074220</v>
      </c>
      <c r="D10" s="29">
        <v>2411350</v>
      </c>
      <c r="E10" s="30">
        <v>1805013</v>
      </c>
      <c r="F10" s="31">
        <v>0</v>
      </c>
      <c r="G10" s="29">
        <v>0</v>
      </c>
      <c r="H10" s="32">
        <v>0</v>
      </c>
      <c r="I10" s="30">
        <v>3161760</v>
      </c>
      <c r="J10" s="33">
        <v>2680008</v>
      </c>
      <c r="K10" s="29">
        <v>2814000</v>
      </c>
      <c r="L10" s="32">
        <v>2986212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53456994</v>
      </c>
      <c r="D13" s="29">
        <v>38906459</v>
      </c>
      <c r="E13" s="30">
        <v>17446357</v>
      </c>
      <c r="F13" s="31">
        <v>35121739</v>
      </c>
      <c r="G13" s="29">
        <v>25121739</v>
      </c>
      <c r="H13" s="32">
        <v>25121739</v>
      </c>
      <c r="I13" s="30">
        <v>13074600</v>
      </c>
      <c r="J13" s="33">
        <v>26352984</v>
      </c>
      <c r="K13" s="29">
        <v>27670632</v>
      </c>
      <c r="L13" s="32">
        <v>29054160</v>
      </c>
    </row>
    <row r="14" spans="1:12" ht="13.5" x14ac:dyDescent="0.25">
      <c r="A14" s="28" t="s">
        <v>30</v>
      </c>
      <c r="B14" s="21" t="s">
        <v>19</v>
      </c>
      <c r="C14" s="29">
        <v>7239623</v>
      </c>
      <c r="D14" s="29">
        <v>4997453</v>
      </c>
      <c r="E14" s="30">
        <v>9546487</v>
      </c>
      <c r="F14" s="31">
        <v>2512975</v>
      </c>
      <c r="G14" s="29">
        <v>13462891</v>
      </c>
      <c r="H14" s="32">
        <v>13462891</v>
      </c>
      <c r="I14" s="30">
        <v>14477522</v>
      </c>
      <c r="J14" s="33">
        <v>14122584</v>
      </c>
      <c r="K14" s="29">
        <v>14969928</v>
      </c>
      <c r="L14" s="32">
        <v>15868116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1964574</v>
      </c>
      <c r="D17" s="34">
        <v>681321</v>
      </c>
      <c r="E17" s="37">
        <v>534433</v>
      </c>
      <c r="F17" s="39">
        <v>1137239</v>
      </c>
      <c r="G17" s="34">
        <v>1137241</v>
      </c>
      <c r="H17" s="37">
        <v>1137241</v>
      </c>
      <c r="I17" s="40">
        <v>61983</v>
      </c>
      <c r="J17" s="39">
        <v>1192992</v>
      </c>
      <c r="K17" s="34">
        <v>1264536</v>
      </c>
      <c r="L17" s="37">
        <v>1340424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935925</v>
      </c>
      <c r="D19" s="34">
        <v>360732</v>
      </c>
      <c r="E19" s="37">
        <v>1148871</v>
      </c>
      <c r="F19" s="39">
        <v>1687746</v>
      </c>
      <c r="G19" s="34">
        <v>134224318</v>
      </c>
      <c r="H19" s="37">
        <v>134224318</v>
      </c>
      <c r="I19" s="41">
        <v>1349065</v>
      </c>
      <c r="J19" s="39">
        <v>31707720</v>
      </c>
      <c r="K19" s="34">
        <v>33371232</v>
      </c>
      <c r="L19" s="37">
        <v>35097000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96011644</v>
      </c>
      <c r="D21" s="34">
        <v>91810430</v>
      </c>
      <c r="E21" s="37">
        <v>62118477</v>
      </c>
      <c r="F21" s="39">
        <v>124725916</v>
      </c>
      <c r="G21" s="34">
        <v>114725932</v>
      </c>
      <c r="H21" s="37">
        <v>114725932</v>
      </c>
      <c r="I21" s="41">
        <v>58268529</v>
      </c>
      <c r="J21" s="39">
        <v>135346296</v>
      </c>
      <c r="K21" s="34">
        <v>142113612</v>
      </c>
      <c r="L21" s="37">
        <v>152219292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2254734</v>
      </c>
      <c r="D23" s="34">
        <v>9121938</v>
      </c>
      <c r="E23" s="37">
        <v>5456322</v>
      </c>
      <c r="F23" s="39">
        <v>751456</v>
      </c>
      <c r="G23" s="34">
        <v>751456</v>
      </c>
      <c r="H23" s="37">
        <v>751456</v>
      </c>
      <c r="I23" s="41">
        <v>149129</v>
      </c>
      <c r="J23" s="39">
        <v>788280</v>
      </c>
      <c r="K23" s="34">
        <v>835572</v>
      </c>
      <c r="L23" s="37">
        <v>885708</v>
      </c>
    </row>
    <row r="24" spans="1:12" ht="13.5" x14ac:dyDescent="0.25">
      <c r="A24" s="28" t="s">
        <v>40</v>
      </c>
      <c r="B24" s="21" t="s">
        <v>19</v>
      </c>
      <c r="C24" s="34">
        <v>146211</v>
      </c>
      <c r="D24" s="34">
        <v>15576</v>
      </c>
      <c r="E24" s="37">
        <v>18982</v>
      </c>
      <c r="F24" s="39">
        <v>0</v>
      </c>
      <c r="G24" s="34">
        <v>0</v>
      </c>
      <c r="H24" s="37">
        <v>0</v>
      </c>
      <c r="I24" s="41">
        <v>21265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398244160</v>
      </c>
      <c r="D25" s="34">
        <v>355560813</v>
      </c>
      <c r="E25" s="37">
        <v>400266706</v>
      </c>
      <c r="F25" s="39">
        <v>423109000</v>
      </c>
      <c r="G25" s="34">
        <v>422941000</v>
      </c>
      <c r="H25" s="37">
        <v>422941000</v>
      </c>
      <c r="I25" s="41">
        <v>243581045</v>
      </c>
      <c r="J25" s="39">
        <v>463697004</v>
      </c>
      <c r="K25" s="34">
        <v>491518824</v>
      </c>
      <c r="L25" s="37">
        <v>521009952</v>
      </c>
    </row>
    <row r="26" spans="1:12" ht="13.5" x14ac:dyDescent="0.25">
      <c r="A26" s="28" t="s">
        <v>28</v>
      </c>
      <c r="B26" s="21" t="s">
        <v>19</v>
      </c>
      <c r="C26" s="34">
        <v>257645</v>
      </c>
      <c r="D26" s="34">
        <v>5957215</v>
      </c>
      <c r="E26" s="37">
        <v>18586379</v>
      </c>
      <c r="F26" s="39">
        <v>0</v>
      </c>
      <c r="G26" s="34">
        <v>0</v>
      </c>
      <c r="H26" s="37">
        <v>0</v>
      </c>
      <c r="I26" s="41">
        <v>14000007</v>
      </c>
      <c r="J26" s="39">
        <v>20459208</v>
      </c>
      <c r="K26" s="34">
        <v>20613552</v>
      </c>
      <c r="L26" s="37">
        <v>21850404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5207</v>
      </c>
      <c r="E30" s="37">
        <v>1410007</v>
      </c>
      <c r="F30" s="38">
        <v>500</v>
      </c>
      <c r="G30" s="34">
        <v>500</v>
      </c>
      <c r="H30" s="37">
        <v>500</v>
      </c>
      <c r="I30" s="41">
        <v>0</v>
      </c>
      <c r="J30" s="39">
        <v>62700</v>
      </c>
      <c r="K30" s="34">
        <v>65580</v>
      </c>
      <c r="L30" s="37">
        <v>68604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627301596</v>
      </c>
      <c r="D32" s="52">
        <f t="shared" ref="D32:L32" si="0">SUM(D6:D19)+SUM(D21:D31)</f>
        <v>574161254</v>
      </c>
      <c r="E32" s="53">
        <f t="shared" si="0"/>
        <v>579209282</v>
      </c>
      <c r="F32" s="54">
        <f t="shared" si="0"/>
        <v>724446335</v>
      </c>
      <c r="G32" s="52">
        <f t="shared" si="0"/>
        <v>785936640</v>
      </c>
      <c r="H32" s="55">
        <f t="shared" si="0"/>
        <v>785936640</v>
      </c>
      <c r="I32" s="56">
        <f t="shared" si="0"/>
        <v>406336285</v>
      </c>
      <c r="J32" s="57">
        <f t="shared" si="0"/>
        <v>775431135</v>
      </c>
      <c r="K32" s="52">
        <f t="shared" si="0"/>
        <v>818871838</v>
      </c>
      <c r="L32" s="53">
        <f t="shared" si="0"/>
        <v>868897610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205063740</v>
      </c>
      <c r="D34" s="34">
        <v>220324392</v>
      </c>
      <c r="E34" s="37">
        <v>231550927</v>
      </c>
      <c r="F34" s="38">
        <v>260000000</v>
      </c>
      <c r="G34" s="34">
        <v>260000001</v>
      </c>
      <c r="H34" s="40">
        <v>260000001</v>
      </c>
      <c r="I34" s="41">
        <v>156559582</v>
      </c>
      <c r="J34" s="39">
        <v>276188000</v>
      </c>
      <c r="K34" s="34">
        <v>289997399</v>
      </c>
      <c r="L34" s="37">
        <v>304497266</v>
      </c>
    </row>
    <row r="35" spans="1:12" ht="13.5" x14ac:dyDescent="0.25">
      <c r="A35" s="28" t="s">
        <v>49</v>
      </c>
      <c r="B35" s="21" t="s">
        <v>19</v>
      </c>
      <c r="C35" s="34">
        <v>20023989</v>
      </c>
      <c r="D35" s="34">
        <v>20318648</v>
      </c>
      <c r="E35" s="37">
        <v>21751896</v>
      </c>
      <c r="F35" s="38">
        <v>26324999</v>
      </c>
      <c r="G35" s="34">
        <v>26325001</v>
      </c>
      <c r="H35" s="40">
        <v>26325001</v>
      </c>
      <c r="I35" s="41">
        <v>22079337</v>
      </c>
      <c r="J35" s="39">
        <v>27614904</v>
      </c>
      <c r="K35" s="34">
        <v>28968048</v>
      </c>
      <c r="L35" s="37">
        <v>30561312</v>
      </c>
    </row>
    <row r="36" spans="1:12" ht="13.5" x14ac:dyDescent="0.25">
      <c r="A36" s="28" t="s">
        <v>50</v>
      </c>
      <c r="B36" s="21" t="s">
        <v>22</v>
      </c>
      <c r="C36" s="34">
        <v>86605870</v>
      </c>
      <c r="D36" s="34">
        <v>93185518</v>
      </c>
      <c r="E36" s="37">
        <v>98790469</v>
      </c>
      <c r="F36" s="39">
        <v>120272715</v>
      </c>
      <c r="G36" s="34">
        <v>120272715</v>
      </c>
      <c r="H36" s="37">
        <v>120272715</v>
      </c>
      <c r="I36" s="41">
        <v>97960324</v>
      </c>
      <c r="J36" s="39">
        <v>124068078</v>
      </c>
      <c r="K36" s="34">
        <v>130147413</v>
      </c>
      <c r="L36" s="37">
        <v>137305522</v>
      </c>
    </row>
    <row r="37" spans="1:12" ht="13.5" x14ac:dyDescent="0.25">
      <c r="A37" s="28" t="s">
        <v>51</v>
      </c>
      <c r="B37" s="21" t="s">
        <v>52</v>
      </c>
      <c r="C37" s="34">
        <v>30418050</v>
      </c>
      <c r="D37" s="34">
        <v>18390508</v>
      </c>
      <c r="E37" s="37">
        <v>18722349</v>
      </c>
      <c r="F37" s="39">
        <v>46430800</v>
      </c>
      <c r="G37" s="34">
        <v>35662818</v>
      </c>
      <c r="H37" s="37">
        <v>35662818</v>
      </c>
      <c r="I37" s="41">
        <v>32731032</v>
      </c>
      <c r="J37" s="39">
        <v>28935549</v>
      </c>
      <c r="K37" s="34">
        <v>30382326</v>
      </c>
      <c r="L37" s="37">
        <v>31901443</v>
      </c>
    </row>
    <row r="38" spans="1:12" ht="13.5" x14ac:dyDescent="0.25">
      <c r="A38" s="28" t="s">
        <v>53</v>
      </c>
      <c r="B38" s="21" t="s">
        <v>54</v>
      </c>
      <c r="C38" s="34">
        <v>176892057</v>
      </c>
      <c r="D38" s="34">
        <v>17950866</v>
      </c>
      <c r="E38" s="37">
        <v>13367621</v>
      </c>
      <c r="F38" s="38">
        <v>18902262</v>
      </c>
      <c r="G38" s="34">
        <v>15902262</v>
      </c>
      <c r="H38" s="40">
        <v>15902262</v>
      </c>
      <c r="I38" s="41">
        <v>0</v>
      </c>
      <c r="J38" s="39">
        <v>27681471</v>
      </c>
      <c r="K38" s="34">
        <v>29065544</v>
      </c>
      <c r="L38" s="37">
        <v>30518822</v>
      </c>
    </row>
    <row r="39" spans="1:12" ht="13.5" x14ac:dyDescent="0.25">
      <c r="A39" s="28" t="s">
        <v>55</v>
      </c>
      <c r="B39" s="21" t="s">
        <v>19</v>
      </c>
      <c r="C39" s="34">
        <v>57359502</v>
      </c>
      <c r="D39" s="34">
        <v>-66083051</v>
      </c>
      <c r="E39" s="37">
        <v>70737627</v>
      </c>
      <c r="F39" s="39">
        <v>53453022</v>
      </c>
      <c r="G39" s="34">
        <v>53453016</v>
      </c>
      <c r="H39" s="37">
        <v>53453016</v>
      </c>
      <c r="I39" s="41">
        <v>58878248</v>
      </c>
      <c r="J39" s="39">
        <v>55600260</v>
      </c>
      <c r="K39" s="34">
        <v>58324644</v>
      </c>
      <c r="L39" s="37">
        <v>61532568</v>
      </c>
    </row>
    <row r="40" spans="1:12" ht="13.5" x14ac:dyDescent="0.25">
      <c r="A40" s="28" t="s">
        <v>28</v>
      </c>
      <c r="B40" s="21" t="s">
        <v>19</v>
      </c>
      <c r="C40" s="34">
        <v>6212725</v>
      </c>
      <c r="D40" s="34">
        <v>7758409</v>
      </c>
      <c r="E40" s="37">
        <v>8440476</v>
      </c>
      <c r="F40" s="38">
        <v>1889510</v>
      </c>
      <c r="G40" s="34">
        <v>1889510</v>
      </c>
      <c r="H40" s="40">
        <v>1889510</v>
      </c>
      <c r="I40" s="41">
        <v>1339622</v>
      </c>
      <c r="J40" s="39">
        <v>1982100</v>
      </c>
      <c r="K40" s="34">
        <v>2079216</v>
      </c>
      <c r="L40" s="37">
        <v>2193576</v>
      </c>
    </row>
    <row r="41" spans="1:12" ht="13.5" x14ac:dyDescent="0.25">
      <c r="A41" s="28" t="s">
        <v>56</v>
      </c>
      <c r="B41" s="21" t="s">
        <v>19</v>
      </c>
      <c r="C41" s="34">
        <v>107206982</v>
      </c>
      <c r="D41" s="34">
        <v>207505608</v>
      </c>
      <c r="E41" s="37">
        <v>174588246</v>
      </c>
      <c r="F41" s="38">
        <v>122597500</v>
      </c>
      <c r="G41" s="34">
        <v>169510300</v>
      </c>
      <c r="H41" s="40">
        <v>169510300</v>
      </c>
      <c r="I41" s="41">
        <v>93389447</v>
      </c>
      <c r="J41" s="39">
        <v>129093770</v>
      </c>
      <c r="K41" s="34">
        <v>137545367</v>
      </c>
      <c r="L41" s="37">
        <v>144310414</v>
      </c>
    </row>
    <row r="42" spans="1:12" ht="13.5" x14ac:dyDescent="0.25">
      <c r="A42" s="28" t="s">
        <v>57</v>
      </c>
      <c r="B42" s="21" t="s">
        <v>19</v>
      </c>
      <c r="C42" s="34">
        <v>2831159</v>
      </c>
      <c r="D42" s="34">
        <v>1884210</v>
      </c>
      <c r="E42" s="37">
        <v>2688200</v>
      </c>
      <c r="F42" s="39">
        <v>0</v>
      </c>
      <c r="G42" s="34">
        <v>2843000</v>
      </c>
      <c r="H42" s="37">
        <v>2843000</v>
      </c>
      <c r="I42" s="41">
        <v>3313229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12180221</v>
      </c>
      <c r="E43" s="37">
        <v>3644058</v>
      </c>
      <c r="F43" s="38">
        <v>0</v>
      </c>
      <c r="G43" s="34">
        <v>0</v>
      </c>
      <c r="H43" s="40">
        <v>0</v>
      </c>
      <c r="I43" s="41">
        <v>-89271</v>
      </c>
      <c r="J43" s="39">
        <v>16681464</v>
      </c>
      <c r="K43" s="34">
        <v>17498868</v>
      </c>
      <c r="L43" s="37">
        <v>18461304</v>
      </c>
    </row>
    <row r="44" spans="1:12" ht="13.5" x14ac:dyDescent="0.25">
      <c r="A44" s="28" t="s">
        <v>59</v>
      </c>
      <c r="B44" s="21" t="s">
        <v>19</v>
      </c>
      <c r="C44" s="34">
        <v>47567648</v>
      </c>
      <c r="D44" s="34">
        <v>66204202</v>
      </c>
      <c r="E44" s="37">
        <v>84008931</v>
      </c>
      <c r="F44" s="39">
        <v>72469004</v>
      </c>
      <c r="G44" s="34">
        <v>95417256</v>
      </c>
      <c r="H44" s="37">
        <v>95417256</v>
      </c>
      <c r="I44" s="41">
        <v>50208688</v>
      </c>
      <c r="J44" s="39">
        <v>72056017</v>
      </c>
      <c r="K44" s="34">
        <v>75635740</v>
      </c>
      <c r="L44" s="37">
        <v>79538570</v>
      </c>
    </row>
    <row r="45" spans="1:12" ht="13.5" x14ac:dyDescent="0.25">
      <c r="A45" s="28" t="s">
        <v>60</v>
      </c>
      <c r="B45" s="21" t="s">
        <v>19</v>
      </c>
      <c r="C45" s="34">
        <v>333244</v>
      </c>
      <c r="D45" s="34">
        <v>1217677</v>
      </c>
      <c r="E45" s="37">
        <v>537642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112557</v>
      </c>
      <c r="E46" s="37">
        <v>-1280241</v>
      </c>
      <c r="F46" s="39">
        <v>500</v>
      </c>
      <c r="G46" s="34">
        <v>500</v>
      </c>
      <c r="H46" s="37">
        <v>500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740514966</v>
      </c>
      <c r="D47" s="52">
        <f t="shared" ref="D47:L47" si="1">SUM(D34:D46)</f>
        <v>600949765</v>
      </c>
      <c r="E47" s="53">
        <f t="shared" si="1"/>
        <v>727548201</v>
      </c>
      <c r="F47" s="54">
        <f t="shared" si="1"/>
        <v>722340312</v>
      </c>
      <c r="G47" s="52">
        <f t="shared" si="1"/>
        <v>781276379</v>
      </c>
      <c r="H47" s="53">
        <f t="shared" si="1"/>
        <v>781276379</v>
      </c>
      <c r="I47" s="56">
        <f t="shared" si="1"/>
        <v>516370238</v>
      </c>
      <c r="J47" s="57">
        <f t="shared" si="1"/>
        <v>759901613</v>
      </c>
      <c r="K47" s="52">
        <f t="shared" si="1"/>
        <v>799644565</v>
      </c>
      <c r="L47" s="53">
        <f t="shared" si="1"/>
        <v>840820797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-113213370</v>
      </c>
      <c r="D48" s="61">
        <f t="shared" si="2"/>
        <v>-26788511</v>
      </c>
      <c r="E48" s="62">
        <f t="shared" si="2"/>
        <v>-148338919</v>
      </c>
      <c r="F48" s="63">
        <f t="shared" si="2"/>
        <v>2106023</v>
      </c>
      <c r="G48" s="61">
        <f t="shared" si="2"/>
        <v>4660261</v>
      </c>
      <c r="H48" s="62">
        <f t="shared" si="2"/>
        <v>4660261</v>
      </c>
      <c r="I48" s="64">
        <f t="shared" si="2"/>
        <v>-110033953</v>
      </c>
      <c r="J48" s="65">
        <f t="shared" si="2"/>
        <v>15529522</v>
      </c>
      <c r="K48" s="61">
        <f t="shared" si="2"/>
        <v>19227273</v>
      </c>
      <c r="L48" s="62">
        <f t="shared" si="2"/>
        <v>28076813</v>
      </c>
    </row>
    <row r="49" spans="1:12" ht="25.5" x14ac:dyDescent="0.25">
      <c r="A49" s="66" t="s">
        <v>64</v>
      </c>
      <c r="B49" s="21" t="s">
        <v>65</v>
      </c>
      <c r="C49" s="34">
        <v>412453475</v>
      </c>
      <c r="D49" s="34">
        <v>442684024</v>
      </c>
      <c r="E49" s="37">
        <v>359492999</v>
      </c>
      <c r="F49" s="39">
        <v>521418000</v>
      </c>
      <c r="G49" s="34">
        <v>495997000</v>
      </c>
      <c r="H49" s="37">
        <v>495997000</v>
      </c>
      <c r="I49" s="41">
        <v>134895044</v>
      </c>
      <c r="J49" s="39">
        <v>473831004</v>
      </c>
      <c r="K49" s="34">
        <v>502260852</v>
      </c>
      <c r="L49" s="37">
        <v>532396512</v>
      </c>
    </row>
    <row r="50" spans="1:12" ht="13.5" x14ac:dyDescent="0.25">
      <c r="A50" s="66" t="s">
        <v>66</v>
      </c>
      <c r="B50" s="21" t="s">
        <v>65</v>
      </c>
      <c r="C50" s="34">
        <v>1480000</v>
      </c>
      <c r="D50" s="34">
        <v>0</v>
      </c>
      <c r="E50" s="37">
        <v>1500000</v>
      </c>
      <c r="F50" s="38">
        <v>0</v>
      </c>
      <c r="G50" s="34">
        <v>0</v>
      </c>
      <c r="H50" s="37">
        <v>0</v>
      </c>
      <c r="I50" s="41">
        <v>-2386957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300720105</v>
      </c>
      <c r="D51" s="68">
        <f t="shared" si="3"/>
        <v>415895513</v>
      </c>
      <c r="E51" s="69">
        <f t="shared" si="3"/>
        <v>212654080</v>
      </c>
      <c r="F51" s="70">
        <f t="shared" si="3"/>
        <v>523524023</v>
      </c>
      <c r="G51" s="68">
        <f t="shared" si="3"/>
        <v>500657261</v>
      </c>
      <c r="H51" s="69">
        <f t="shared" si="3"/>
        <v>500657261</v>
      </c>
      <c r="I51" s="71">
        <f t="shared" si="3"/>
        <v>22474134</v>
      </c>
      <c r="J51" s="72">
        <f t="shared" si="3"/>
        <v>489360526</v>
      </c>
      <c r="K51" s="68">
        <f t="shared" si="3"/>
        <v>521488125</v>
      </c>
      <c r="L51" s="69">
        <f t="shared" si="3"/>
        <v>560473325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300720105</v>
      </c>
      <c r="D53" s="79">
        <f t="shared" ref="D53:L53" si="4">+D51-D52</f>
        <v>415895513</v>
      </c>
      <c r="E53" s="80">
        <f t="shared" si="4"/>
        <v>212654080</v>
      </c>
      <c r="F53" s="81">
        <f t="shared" si="4"/>
        <v>523524023</v>
      </c>
      <c r="G53" s="79">
        <f t="shared" si="4"/>
        <v>500657261</v>
      </c>
      <c r="H53" s="80">
        <f t="shared" si="4"/>
        <v>500657261</v>
      </c>
      <c r="I53" s="82">
        <f t="shared" si="4"/>
        <v>22474134</v>
      </c>
      <c r="J53" s="83">
        <f t="shared" si="4"/>
        <v>489360526</v>
      </c>
      <c r="K53" s="79">
        <f t="shared" si="4"/>
        <v>521488125</v>
      </c>
      <c r="L53" s="80">
        <f t="shared" si="4"/>
        <v>560473325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300720105</v>
      </c>
      <c r="D56" s="68">
        <f t="shared" ref="D56:L56" si="5">SUM(D53:D55)</f>
        <v>415895513</v>
      </c>
      <c r="E56" s="69">
        <f t="shared" si="5"/>
        <v>212654080</v>
      </c>
      <c r="F56" s="70">
        <f t="shared" si="5"/>
        <v>523524023</v>
      </c>
      <c r="G56" s="68">
        <f t="shared" si="5"/>
        <v>500657261</v>
      </c>
      <c r="H56" s="69">
        <f t="shared" si="5"/>
        <v>500657261</v>
      </c>
      <c r="I56" s="71">
        <f t="shared" si="5"/>
        <v>22474134</v>
      </c>
      <c r="J56" s="72">
        <f t="shared" si="5"/>
        <v>489360526</v>
      </c>
      <c r="K56" s="68">
        <f t="shared" si="5"/>
        <v>521488125</v>
      </c>
      <c r="L56" s="69">
        <f t="shared" si="5"/>
        <v>560473325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300720105</v>
      </c>
      <c r="D59" s="87">
        <f t="shared" ref="D59:L59" si="6">SUM(D56:D58)</f>
        <v>415895513</v>
      </c>
      <c r="E59" s="88">
        <f t="shared" si="6"/>
        <v>212654080</v>
      </c>
      <c r="F59" s="89">
        <f t="shared" si="6"/>
        <v>523524023</v>
      </c>
      <c r="G59" s="87">
        <f t="shared" si="6"/>
        <v>500657261</v>
      </c>
      <c r="H59" s="90">
        <f t="shared" si="6"/>
        <v>500657261</v>
      </c>
      <c r="I59" s="91">
        <f t="shared" si="6"/>
        <v>22474134</v>
      </c>
      <c r="J59" s="92">
        <f t="shared" si="6"/>
        <v>489360526</v>
      </c>
      <c r="K59" s="87">
        <f t="shared" si="6"/>
        <v>521488125</v>
      </c>
      <c r="L59" s="88">
        <f t="shared" si="6"/>
        <v>560473325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217316711</v>
      </c>
      <c r="D6" s="29">
        <v>240823713</v>
      </c>
      <c r="E6" s="30">
        <v>226104138</v>
      </c>
      <c r="F6" s="31">
        <v>300968890</v>
      </c>
      <c r="G6" s="29">
        <v>311791535</v>
      </c>
      <c r="H6" s="32">
        <v>311791535</v>
      </c>
      <c r="I6" s="30">
        <v>262352612</v>
      </c>
      <c r="J6" s="33">
        <v>351451418</v>
      </c>
      <c r="K6" s="29">
        <v>367618185</v>
      </c>
      <c r="L6" s="32">
        <v>384528620</v>
      </c>
    </row>
    <row r="7" spans="1:12" ht="13.5" x14ac:dyDescent="0.25">
      <c r="A7" s="28" t="s">
        <v>23</v>
      </c>
      <c r="B7" s="21" t="s">
        <v>22</v>
      </c>
      <c r="C7" s="29">
        <v>73614804</v>
      </c>
      <c r="D7" s="29">
        <v>64325832</v>
      </c>
      <c r="E7" s="30">
        <v>74237442</v>
      </c>
      <c r="F7" s="31">
        <v>79531617</v>
      </c>
      <c r="G7" s="29">
        <v>82824009</v>
      </c>
      <c r="H7" s="32">
        <v>82824009</v>
      </c>
      <c r="I7" s="30">
        <v>73112450</v>
      </c>
      <c r="J7" s="33">
        <v>86882381</v>
      </c>
      <c r="K7" s="29">
        <v>87836979</v>
      </c>
      <c r="L7" s="32">
        <v>91877412</v>
      </c>
    </row>
    <row r="8" spans="1:12" ht="13.5" x14ac:dyDescent="0.25">
      <c r="A8" s="28" t="s">
        <v>24</v>
      </c>
      <c r="B8" s="21" t="s">
        <v>22</v>
      </c>
      <c r="C8" s="29">
        <v>46957379</v>
      </c>
      <c r="D8" s="29">
        <v>48773955</v>
      </c>
      <c r="E8" s="30">
        <v>57676547</v>
      </c>
      <c r="F8" s="31">
        <v>61650335</v>
      </c>
      <c r="G8" s="29">
        <v>62060711</v>
      </c>
      <c r="H8" s="32">
        <v>62060711</v>
      </c>
      <c r="I8" s="30">
        <v>60291353</v>
      </c>
      <c r="J8" s="33">
        <v>65101686</v>
      </c>
      <c r="K8" s="29">
        <v>52456366</v>
      </c>
      <c r="L8" s="32">
        <v>54668799</v>
      </c>
    </row>
    <row r="9" spans="1:12" ht="13.5" x14ac:dyDescent="0.25">
      <c r="A9" s="28" t="s">
        <v>25</v>
      </c>
      <c r="B9" s="21" t="s">
        <v>22</v>
      </c>
      <c r="C9" s="29">
        <v>38971162</v>
      </c>
      <c r="D9" s="29">
        <v>40180950</v>
      </c>
      <c r="E9" s="30">
        <v>49300058</v>
      </c>
      <c r="F9" s="31">
        <v>52799990</v>
      </c>
      <c r="G9" s="29">
        <v>53637678</v>
      </c>
      <c r="H9" s="32">
        <v>53637678</v>
      </c>
      <c r="I9" s="30">
        <v>51500950</v>
      </c>
      <c r="J9" s="33">
        <v>56265924</v>
      </c>
      <c r="K9" s="29">
        <v>58854157</v>
      </c>
      <c r="L9" s="32">
        <v>61561449</v>
      </c>
    </row>
    <row r="10" spans="1:12" ht="13.5" x14ac:dyDescent="0.25">
      <c r="A10" s="28" t="s">
        <v>26</v>
      </c>
      <c r="B10" s="21" t="s">
        <v>19</v>
      </c>
      <c r="C10" s="29">
        <v>4438157</v>
      </c>
      <c r="D10" s="29">
        <v>5120237</v>
      </c>
      <c r="E10" s="30">
        <v>5712628</v>
      </c>
      <c r="F10" s="31">
        <v>6930920</v>
      </c>
      <c r="G10" s="29">
        <v>10258586</v>
      </c>
      <c r="H10" s="32">
        <v>10258586</v>
      </c>
      <c r="I10" s="30">
        <v>6705941</v>
      </c>
      <c r="J10" s="33">
        <v>10761258</v>
      </c>
      <c r="K10" s="29">
        <v>8517171</v>
      </c>
      <c r="L10" s="32">
        <v>8908959</v>
      </c>
    </row>
    <row r="11" spans="1:12" ht="13.5" x14ac:dyDescent="0.25">
      <c r="A11" s="28" t="s">
        <v>27</v>
      </c>
      <c r="B11" s="21" t="s">
        <v>19</v>
      </c>
      <c r="C11" s="29">
        <v>9276278</v>
      </c>
      <c r="D11" s="29">
        <v>8000655</v>
      </c>
      <c r="E11" s="30">
        <v>6885735</v>
      </c>
      <c r="F11" s="31">
        <v>8940084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32593203</v>
      </c>
      <c r="D13" s="29">
        <v>23277214</v>
      </c>
      <c r="E13" s="30">
        <v>28108136</v>
      </c>
      <c r="F13" s="31">
        <v>28111492</v>
      </c>
      <c r="G13" s="29">
        <v>34270825</v>
      </c>
      <c r="H13" s="32">
        <v>34270825</v>
      </c>
      <c r="I13" s="30">
        <v>34985417</v>
      </c>
      <c r="J13" s="33">
        <v>36561114</v>
      </c>
      <c r="K13" s="29">
        <v>38242926</v>
      </c>
      <c r="L13" s="32">
        <v>40002100</v>
      </c>
    </row>
    <row r="14" spans="1:12" ht="13.5" x14ac:dyDescent="0.25">
      <c r="A14" s="28" t="s">
        <v>30</v>
      </c>
      <c r="B14" s="21" t="s">
        <v>19</v>
      </c>
      <c r="C14" s="29">
        <v>949043</v>
      </c>
      <c r="D14" s="29">
        <v>1097687</v>
      </c>
      <c r="E14" s="30">
        <v>4854425</v>
      </c>
      <c r="F14" s="31">
        <v>1500000</v>
      </c>
      <c r="G14" s="29">
        <v>5000000</v>
      </c>
      <c r="H14" s="32">
        <v>5000000</v>
      </c>
      <c r="I14" s="30">
        <v>6052569</v>
      </c>
      <c r="J14" s="33">
        <v>5245000</v>
      </c>
      <c r="K14" s="29">
        <v>5486270</v>
      </c>
      <c r="L14" s="32">
        <v>5738638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1500</v>
      </c>
      <c r="D16" s="34">
        <v>1500</v>
      </c>
      <c r="E16" s="35">
        <v>1500</v>
      </c>
      <c r="F16" s="36">
        <v>1580</v>
      </c>
      <c r="G16" s="34">
        <v>1580</v>
      </c>
      <c r="H16" s="37">
        <v>1580</v>
      </c>
      <c r="I16" s="38">
        <v>1500</v>
      </c>
      <c r="J16" s="36">
        <v>1657</v>
      </c>
      <c r="K16" s="34">
        <v>1734</v>
      </c>
      <c r="L16" s="37">
        <v>1813</v>
      </c>
    </row>
    <row r="17" spans="1:12" ht="13.5" x14ac:dyDescent="0.25">
      <c r="A17" s="28" t="s">
        <v>33</v>
      </c>
      <c r="B17" s="21" t="s">
        <v>19</v>
      </c>
      <c r="C17" s="34">
        <v>2499585</v>
      </c>
      <c r="D17" s="34">
        <v>2720420</v>
      </c>
      <c r="E17" s="37">
        <v>2919798</v>
      </c>
      <c r="F17" s="39">
        <v>2741066</v>
      </c>
      <c r="G17" s="34">
        <v>3155443</v>
      </c>
      <c r="H17" s="37">
        <v>3155443</v>
      </c>
      <c r="I17" s="40">
        <v>2831893</v>
      </c>
      <c r="J17" s="39">
        <v>3310987</v>
      </c>
      <c r="K17" s="34">
        <v>3462323</v>
      </c>
      <c r="L17" s="37">
        <v>3621590</v>
      </c>
    </row>
    <row r="18" spans="1:12" ht="13.5" x14ac:dyDescent="0.25">
      <c r="A18" s="28" t="s">
        <v>34</v>
      </c>
      <c r="B18" s="21" t="s">
        <v>19</v>
      </c>
      <c r="C18" s="34">
        <v>3431970</v>
      </c>
      <c r="D18" s="34">
        <v>3666262</v>
      </c>
      <c r="E18" s="37">
        <v>3488075</v>
      </c>
      <c r="F18" s="39">
        <v>3828715</v>
      </c>
      <c r="G18" s="34">
        <v>89462</v>
      </c>
      <c r="H18" s="37">
        <v>89462</v>
      </c>
      <c r="I18" s="41">
        <v>78501</v>
      </c>
      <c r="J18" s="39">
        <v>93846</v>
      </c>
      <c r="K18" s="34">
        <v>98163</v>
      </c>
      <c r="L18" s="37">
        <v>102678</v>
      </c>
    </row>
    <row r="19" spans="1:12" ht="13.5" x14ac:dyDescent="0.25">
      <c r="A19" s="28" t="s">
        <v>35</v>
      </c>
      <c r="B19" s="21" t="s">
        <v>19</v>
      </c>
      <c r="C19" s="34">
        <v>1130982</v>
      </c>
      <c r="D19" s="34">
        <v>991339</v>
      </c>
      <c r="E19" s="37">
        <v>111902024</v>
      </c>
      <c r="F19" s="39">
        <v>5963145</v>
      </c>
      <c r="G19" s="34">
        <v>35055977</v>
      </c>
      <c r="H19" s="37">
        <v>35055977</v>
      </c>
      <c r="I19" s="41">
        <v>1132703</v>
      </c>
      <c r="J19" s="39">
        <v>37139394</v>
      </c>
      <c r="K19" s="34">
        <v>38846069</v>
      </c>
      <c r="L19" s="37">
        <v>40632991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126006099</v>
      </c>
      <c r="D21" s="34">
        <v>181645598</v>
      </c>
      <c r="E21" s="37">
        <v>202863346</v>
      </c>
      <c r="F21" s="39">
        <v>242331540</v>
      </c>
      <c r="G21" s="34">
        <v>206331540</v>
      </c>
      <c r="H21" s="37">
        <v>206331540</v>
      </c>
      <c r="I21" s="41">
        <v>203786251</v>
      </c>
      <c r="J21" s="39">
        <v>216441786</v>
      </c>
      <c r="K21" s="34">
        <v>226398115</v>
      </c>
      <c r="L21" s="37">
        <v>236812406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5970890</v>
      </c>
      <c r="D23" s="34">
        <v>4770692</v>
      </c>
      <c r="E23" s="37">
        <v>5703614</v>
      </c>
      <c r="F23" s="39">
        <v>5448198</v>
      </c>
      <c r="G23" s="34">
        <v>5456782</v>
      </c>
      <c r="H23" s="37">
        <v>5456782</v>
      </c>
      <c r="I23" s="41">
        <v>172986</v>
      </c>
      <c r="J23" s="39">
        <v>5724164</v>
      </c>
      <c r="K23" s="34">
        <v>11501206</v>
      </c>
      <c r="L23" s="37">
        <v>11771680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-22980</v>
      </c>
      <c r="J24" s="39">
        <v>0</v>
      </c>
      <c r="K24" s="34">
        <v>-10</v>
      </c>
      <c r="L24" s="37">
        <v>-11</v>
      </c>
    </row>
    <row r="25" spans="1:12" ht="13.5" x14ac:dyDescent="0.25">
      <c r="A25" s="28" t="s">
        <v>41</v>
      </c>
      <c r="B25" s="21" t="s">
        <v>19</v>
      </c>
      <c r="C25" s="34">
        <v>226917856</v>
      </c>
      <c r="D25" s="34">
        <v>207661439</v>
      </c>
      <c r="E25" s="37">
        <v>242386017</v>
      </c>
      <c r="F25" s="39">
        <v>260523153</v>
      </c>
      <c r="G25" s="34">
        <v>273534684</v>
      </c>
      <c r="H25" s="37">
        <v>273534684</v>
      </c>
      <c r="I25" s="41">
        <v>263568616</v>
      </c>
      <c r="J25" s="39">
        <v>281627426</v>
      </c>
      <c r="K25" s="34">
        <v>293319800</v>
      </c>
      <c r="L25" s="37">
        <v>309520650</v>
      </c>
    </row>
    <row r="26" spans="1:12" ht="13.5" x14ac:dyDescent="0.25">
      <c r="A26" s="28" t="s">
        <v>28</v>
      </c>
      <c r="B26" s="21" t="s">
        <v>19</v>
      </c>
      <c r="C26" s="34">
        <v>8852478</v>
      </c>
      <c r="D26" s="34">
        <v>6431410</v>
      </c>
      <c r="E26" s="37">
        <v>9002911</v>
      </c>
      <c r="F26" s="39">
        <v>8806930</v>
      </c>
      <c r="G26" s="34">
        <v>11393787</v>
      </c>
      <c r="H26" s="37">
        <v>11393787</v>
      </c>
      <c r="I26" s="41">
        <v>11394070</v>
      </c>
      <c r="J26" s="39">
        <v>11952083</v>
      </c>
      <c r="K26" s="34">
        <v>12501878</v>
      </c>
      <c r="L26" s="37">
        <v>13076965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-592997</v>
      </c>
      <c r="D29" s="34">
        <v>66965772</v>
      </c>
      <c r="E29" s="37">
        <v>450149</v>
      </c>
      <c r="F29" s="39">
        <v>0</v>
      </c>
      <c r="G29" s="34">
        <v>0</v>
      </c>
      <c r="H29" s="37">
        <v>0</v>
      </c>
      <c r="I29" s="41">
        <v>185390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2876381</v>
      </c>
      <c r="D30" s="34">
        <v>122516</v>
      </c>
      <c r="E30" s="37">
        <v>4400282</v>
      </c>
      <c r="F30" s="38">
        <v>0</v>
      </c>
      <c r="G30" s="34">
        <v>0</v>
      </c>
      <c r="H30" s="37">
        <v>0</v>
      </c>
      <c r="I30" s="41">
        <v>115296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801211481</v>
      </c>
      <c r="D32" s="52">
        <f t="shared" ref="D32:L32" si="0">SUM(D6:D19)+SUM(D21:D31)</f>
        <v>906577191</v>
      </c>
      <c r="E32" s="53">
        <f t="shared" si="0"/>
        <v>1035996825</v>
      </c>
      <c r="F32" s="54">
        <f t="shared" si="0"/>
        <v>1070077655</v>
      </c>
      <c r="G32" s="52">
        <f t="shared" si="0"/>
        <v>1094862599</v>
      </c>
      <c r="H32" s="55">
        <f t="shared" si="0"/>
        <v>1094862599</v>
      </c>
      <c r="I32" s="56">
        <f t="shared" si="0"/>
        <v>978245518</v>
      </c>
      <c r="J32" s="57">
        <f t="shared" si="0"/>
        <v>1168560124</v>
      </c>
      <c r="K32" s="52">
        <f t="shared" si="0"/>
        <v>1205141332</v>
      </c>
      <c r="L32" s="53">
        <f t="shared" si="0"/>
        <v>1262826739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244256560</v>
      </c>
      <c r="D34" s="34">
        <v>248968914</v>
      </c>
      <c r="E34" s="37">
        <v>265422036</v>
      </c>
      <c r="F34" s="38">
        <v>301678637</v>
      </c>
      <c r="G34" s="34">
        <v>301679637</v>
      </c>
      <c r="H34" s="40">
        <v>301679637</v>
      </c>
      <c r="I34" s="41">
        <v>293670810</v>
      </c>
      <c r="J34" s="39">
        <v>316461925</v>
      </c>
      <c r="K34" s="34">
        <v>322051728</v>
      </c>
      <c r="L34" s="37">
        <v>336866109</v>
      </c>
    </row>
    <row r="35" spans="1:12" ht="13.5" x14ac:dyDescent="0.25">
      <c r="A35" s="28" t="s">
        <v>49</v>
      </c>
      <c r="B35" s="21" t="s">
        <v>19</v>
      </c>
      <c r="C35" s="34">
        <v>16058210</v>
      </c>
      <c r="D35" s="34">
        <v>15489401</v>
      </c>
      <c r="E35" s="37">
        <v>17362089</v>
      </c>
      <c r="F35" s="38">
        <v>19494317</v>
      </c>
      <c r="G35" s="34">
        <v>19494317</v>
      </c>
      <c r="H35" s="40">
        <v>19494317</v>
      </c>
      <c r="I35" s="41">
        <v>11707429</v>
      </c>
      <c r="J35" s="39">
        <v>20449542</v>
      </c>
      <c r="K35" s="34">
        <v>21390219</v>
      </c>
      <c r="L35" s="37">
        <v>22374168</v>
      </c>
    </row>
    <row r="36" spans="1:12" ht="13.5" x14ac:dyDescent="0.25">
      <c r="A36" s="28" t="s">
        <v>50</v>
      </c>
      <c r="B36" s="21" t="s">
        <v>22</v>
      </c>
      <c r="C36" s="34">
        <v>264680025</v>
      </c>
      <c r="D36" s="34">
        <v>232984902</v>
      </c>
      <c r="E36" s="37">
        <v>297903915</v>
      </c>
      <c r="F36" s="39">
        <v>336039297</v>
      </c>
      <c r="G36" s="34">
        <v>336039297</v>
      </c>
      <c r="H36" s="37">
        <v>336039297</v>
      </c>
      <c r="I36" s="41">
        <v>402460006</v>
      </c>
      <c r="J36" s="39">
        <v>378783496</v>
      </c>
      <c r="K36" s="34">
        <v>426964756</v>
      </c>
      <c r="L36" s="37">
        <v>481274673</v>
      </c>
    </row>
    <row r="37" spans="1:12" ht="13.5" x14ac:dyDescent="0.25">
      <c r="A37" s="28" t="s">
        <v>51</v>
      </c>
      <c r="B37" s="21" t="s">
        <v>52</v>
      </c>
      <c r="C37" s="34">
        <v>97951298</v>
      </c>
      <c r="D37" s="34">
        <v>92628098</v>
      </c>
      <c r="E37" s="37">
        <v>109885547</v>
      </c>
      <c r="F37" s="39">
        <v>87812233</v>
      </c>
      <c r="G37" s="34">
        <v>152956787</v>
      </c>
      <c r="H37" s="37">
        <v>152956787</v>
      </c>
      <c r="I37" s="41">
        <v>95724130</v>
      </c>
      <c r="J37" s="39">
        <v>92114829</v>
      </c>
      <c r="K37" s="34">
        <v>76712109</v>
      </c>
      <c r="L37" s="37">
        <v>100784301</v>
      </c>
    </row>
    <row r="38" spans="1:12" ht="13.5" x14ac:dyDescent="0.25">
      <c r="A38" s="28" t="s">
        <v>53</v>
      </c>
      <c r="B38" s="21" t="s">
        <v>54</v>
      </c>
      <c r="C38" s="34">
        <v>49764066</v>
      </c>
      <c r="D38" s="34">
        <v>121120243</v>
      </c>
      <c r="E38" s="37">
        <v>148237927</v>
      </c>
      <c r="F38" s="38">
        <v>113517223</v>
      </c>
      <c r="G38" s="34">
        <v>113517223</v>
      </c>
      <c r="H38" s="40">
        <v>113517223</v>
      </c>
      <c r="I38" s="41">
        <v>11057</v>
      </c>
      <c r="J38" s="39">
        <v>119134866</v>
      </c>
      <c r="K38" s="34">
        <v>124557227</v>
      </c>
      <c r="L38" s="37">
        <v>130286858</v>
      </c>
    </row>
    <row r="39" spans="1:12" ht="13.5" x14ac:dyDescent="0.25">
      <c r="A39" s="28" t="s">
        <v>55</v>
      </c>
      <c r="B39" s="21" t="s">
        <v>19</v>
      </c>
      <c r="C39" s="34">
        <v>137047578</v>
      </c>
      <c r="D39" s="34">
        <v>141731805</v>
      </c>
      <c r="E39" s="37">
        <v>144109245</v>
      </c>
      <c r="F39" s="39">
        <v>138588646</v>
      </c>
      <c r="G39" s="34">
        <v>138588646</v>
      </c>
      <c r="H39" s="37">
        <v>138588646</v>
      </c>
      <c r="I39" s="41">
        <v>0</v>
      </c>
      <c r="J39" s="39">
        <v>145379492</v>
      </c>
      <c r="K39" s="34">
        <v>152938585</v>
      </c>
      <c r="L39" s="37">
        <v>159809507</v>
      </c>
    </row>
    <row r="40" spans="1:12" ht="13.5" x14ac:dyDescent="0.25">
      <c r="A40" s="28" t="s">
        <v>28</v>
      </c>
      <c r="B40" s="21" t="s">
        <v>19</v>
      </c>
      <c r="C40" s="34">
        <v>103371534</v>
      </c>
      <c r="D40" s="34">
        <v>87000055</v>
      </c>
      <c r="E40" s="37">
        <v>99031688</v>
      </c>
      <c r="F40" s="38">
        <v>8484000</v>
      </c>
      <c r="G40" s="34">
        <v>27684000</v>
      </c>
      <c r="H40" s="40">
        <v>27684000</v>
      </c>
      <c r="I40" s="41">
        <v>19248426</v>
      </c>
      <c r="J40" s="39">
        <v>29040516</v>
      </c>
      <c r="K40" s="34">
        <v>30376380</v>
      </c>
      <c r="L40" s="37">
        <v>21603029</v>
      </c>
    </row>
    <row r="41" spans="1:12" ht="13.5" x14ac:dyDescent="0.25">
      <c r="A41" s="28" t="s">
        <v>56</v>
      </c>
      <c r="B41" s="21" t="s">
        <v>19</v>
      </c>
      <c r="C41" s="34">
        <v>63100574</v>
      </c>
      <c r="D41" s="34">
        <v>54721615</v>
      </c>
      <c r="E41" s="37">
        <v>80144296</v>
      </c>
      <c r="F41" s="38">
        <v>84368367</v>
      </c>
      <c r="G41" s="34">
        <v>103818244</v>
      </c>
      <c r="H41" s="40">
        <v>103818244</v>
      </c>
      <c r="I41" s="41">
        <v>99091581</v>
      </c>
      <c r="J41" s="39">
        <v>109450523</v>
      </c>
      <c r="K41" s="34">
        <v>135975265</v>
      </c>
      <c r="L41" s="37">
        <v>142230585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12450495</v>
      </c>
      <c r="H42" s="37">
        <v>12450495</v>
      </c>
      <c r="I42" s="41">
        <v>-2199500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526500</v>
      </c>
      <c r="G43" s="34">
        <v>526500</v>
      </c>
      <c r="H43" s="40">
        <v>526500</v>
      </c>
      <c r="I43" s="41">
        <v>0</v>
      </c>
      <c r="J43" s="39">
        <v>552299</v>
      </c>
      <c r="K43" s="34">
        <v>0</v>
      </c>
      <c r="L43" s="37">
        <v>604279</v>
      </c>
    </row>
    <row r="44" spans="1:12" ht="13.5" x14ac:dyDescent="0.25">
      <c r="A44" s="28" t="s">
        <v>59</v>
      </c>
      <c r="B44" s="21" t="s">
        <v>19</v>
      </c>
      <c r="C44" s="34">
        <v>50119513</v>
      </c>
      <c r="D44" s="34">
        <v>41751601</v>
      </c>
      <c r="E44" s="37">
        <v>57067966</v>
      </c>
      <c r="F44" s="39">
        <v>70537941</v>
      </c>
      <c r="G44" s="34">
        <v>79015149</v>
      </c>
      <c r="H44" s="37">
        <v>79015149</v>
      </c>
      <c r="I44" s="41">
        <v>76355046</v>
      </c>
      <c r="J44" s="39">
        <v>82334601</v>
      </c>
      <c r="K44" s="34">
        <v>86450218</v>
      </c>
      <c r="L44" s="37">
        <v>90083590</v>
      </c>
    </row>
    <row r="45" spans="1:12" ht="13.5" x14ac:dyDescent="0.25">
      <c r="A45" s="28" t="s">
        <v>60</v>
      </c>
      <c r="B45" s="21" t="s">
        <v>19</v>
      </c>
      <c r="C45" s="34">
        <v>6753673</v>
      </c>
      <c r="D45" s="34">
        <v>18048774</v>
      </c>
      <c r="E45" s="37">
        <v>11134354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45873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3005090</v>
      </c>
      <c r="D46" s="34">
        <v>16317972</v>
      </c>
      <c r="E46" s="37">
        <v>830735</v>
      </c>
      <c r="F46" s="39">
        <v>0</v>
      </c>
      <c r="G46" s="34">
        <v>0</v>
      </c>
      <c r="H46" s="37">
        <v>0</v>
      </c>
      <c r="I46" s="41">
        <v>2179608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1036108121</v>
      </c>
      <c r="D47" s="52">
        <f t="shared" ref="D47:L47" si="1">SUM(D34:D46)</f>
        <v>1070763380</v>
      </c>
      <c r="E47" s="53">
        <f t="shared" si="1"/>
        <v>1231129798</v>
      </c>
      <c r="F47" s="54">
        <f t="shared" si="1"/>
        <v>1161047161</v>
      </c>
      <c r="G47" s="52">
        <f t="shared" si="1"/>
        <v>1285770295</v>
      </c>
      <c r="H47" s="53">
        <f t="shared" si="1"/>
        <v>1285770295</v>
      </c>
      <c r="I47" s="56">
        <f t="shared" si="1"/>
        <v>998248593</v>
      </c>
      <c r="J47" s="57">
        <f t="shared" si="1"/>
        <v>1293702089</v>
      </c>
      <c r="K47" s="52">
        <f t="shared" si="1"/>
        <v>1377462360</v>
      </c>
      <c r="L47" s="53">
        <f t="shared" si="1"/>
        <v>1485917099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-234896640</v>
      </c>
      <c r="D48" s="61">
        <f t="shared" si="2"/>
        <v>-164186189</v>
      </c>
      <c r="E48" s="62">
        <f t="shared" si="2"/>
        <v>-195132973</v>
      </c>
      <c r="F48" s="63">
        <f t="shared" si="2"/>
        <v>-90969506</v>
      </c>
      <c r="G48" s="61">
        <f t="shared" si="2"/>
        <v>-190907696</v>
      </c>
      <c r="H48" s="62">
        <f t="shared" si="2"/>
        <v>-190907696</v>
      </c>
      <c r="I48" s="64">
        <f t="shared" si="2"/>
        <v>-20003075</v>
      </c>
      <c r="J48" s="65">
        <f t="shared" si="2"/>
        <v>-125141965</v>
      </c>
      <c r="K48" s="61">
        <f t="shared" si="2"/>
        <v>-172321028</v>
      </c>
      <c r="L48" s="62">
        <f t="shared" si="2"/>
        <v>-223090360</v>
      </c>
    </row>
    <row r="49" spans="1:12" ht="25.5" x14ac:dyDescent="0.25">
      <c r="A49" s="66" t="s">
        <v>64</v>
      </c>
      <c r="B49" s="21" t="s">
        <v>65</v>
      </c>
      <c r="C49" s="34">
        <v>169258751</v>
      </c>
      <c r="D49" s="34">
        <v>303434678</v>
      </c>
      <c r="E49" s="37">
        <v>258080226</v>
      </c>
      <c r="F49" s="39">
        <v>146348850</v>
      </c>
      <c r="G49" s="34">
        <v>146348850</v>
      </c>
      <c r="H49" s="37">
        <v>146348850</v>
      </c>
      <c r="I49" s="41">
        <v>1211992</v>
      </c>
      <c r="J49" s="39">
        <v>183928250</v>
      </c>
      <c r="K49" s="34">
        <v>233390200</v>
      </c>
      <c r="L49" s="37">
        <v>256111350</v>
      </c>
    </row>
    <row r="50" spans="1:12" ht="13.5" x14ac:dyDescent="0.25">
      <c r="A50" s="66" t="s">
        <v>66</v>
      </c>
      <c r="B50" s="21" t="s">
        <v>65</v>
      </c>
      <c r="C50" s="34">
        <v>1480000</v>
      </c>
      <c r="D50" s="34">
        <v>0</v>
      </c>
      <c r="E50" s="37">
        <v>237689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-64157889</v>
      </c>
      <c r="D51" s="68">
        <f t="shared" si="3"/>
        <v>139248489</v>
      </c>
      <c r="E51" s="69">
        <f t="shared" si="3"/>
        <v>63184942</v>
      </c>
      <c r="F51" s="70">
        <f t="shared" si="3"/>
        <v>55379344</v>
      </c>
      <c r="G51" s="68">
        <f t="shared" si="3"/>
        <v>-44558846</v>
      </c>
      <c r="H51" s="69">
        <f t="shared" si="3"/>
        <v>-44558846</v>
      </c>
      <c r="I51" s="71">
        <f t="shared" si="3"/>
        <v>-18791083</v>
      </c>
      <c r="J51" s="72">
        <f t="shared" si="3"/>
        <v>58786285</v>
      </c>
      <c r="K51" s="68">
        <f t="shared" si="3"/>
        <v>61069172</v>
      </c>
      <c r="L51" s="69">
        <f t="shared" si="3"/>
        <v>33020990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-64157889</v>
      </c>
      <c r="D53" s="79">
        <f t="shared" ref="D53:L53" si="4">+D51-D52</f>
        <v>139248489</v>
      </c>
      <c r="E53" s="80">
        <f t="shared" si="4"/>
        <v>63184942</v>
      </c>
      <c r="F53" s="81">
        <f t="shared" si="4"/>
        <v>55379344</v>
      </c>
      <c r="G53" s="79">
        <f t="shared" si="4"/>
        <v>-44558846</v>
      </c>
      <c r="H53" s="80">
        <f t="shared" si="4"/>
        <v>-44558846</v>
      </c>
      <c r="I53" s="82">
        <f t="shared" si="4"/>
        <v>-18791083</v>
      </c>
      <c r="J53" s="83">
        <f t="shared" si="4"/>
        <v>58786285</v>
      </c>
      <c r="K53" s="79">
        <f t="shared" si="4"/>
        <v>61069172</v>
      </c>
      <c r="L53" s="80">
        <f t="shared" si="4"/>
        <v>33020990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-64157889</v>
      </c>
      <c r="D56" s="68">
        <f t="shared" ref="D56:L56" si="5">SUM(D53:D55)</f>
        <v>139248489</v>
      </c>
      <c r="E56" s="69">
        <f t="shared" si="5"/>
        <v>63184942</v>
      </c>
      <c r="F56" s="70">
        <f t="shared" si="5"/>
        <v>55379344</v>
      </c>
      <c r="G56" s="68">
        <f t="shared" si="5"/>
        <v>-44558846</v>
      </c>
      <c r="H56" s="69">
        <f t="shared" si="5"/>
        <v>-44558846</v>
      </c>
      <c r="I56" s="71">
        <f t="shared" si="5"/>
        <v>-18791083</v>
      </c>
      <c r="J56" s="72">
        <f t="shared" si="5"/>
        <v>58786285</v>
      </c>
      <c r="K56" s="68">
        <f t="shared" si="5"/>
        <v>61069172</v>
      </c>
      <c r="L56" s="69">
        <f t="shared" si="5"/>
        <v>33020990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-64157889</v>
      </c>
      <c r="D59" s="87">
        <f t="shared" ref="D59:L59" si="6">SUM(D56:D58)</f>
        <v>139248489</v>
      </c>
      <c r="E59" s="88">
        <f t="shared" si="6"/>
        <v>63184942</v>
      </c>
      <c r="F59" s="89">
        <f t="shared" si="6"/>
        <v>55379344</v>
      </c>
      <c r="G59" s="87">
        <f t="shared" si="6"/>
        <v>-44558846</v>
      </c>
      <c r="H59" s="90">
        <f t="shared" si="6"/>
        <v>-44558846</v>
      </c>
      <c r="I59" s="91">
        <f t="shared" si="6"/>
        <v>-18791083</v>
      </c>
      <c r="J59" s="92">
        <f t="shared" si="6"/>
        <v>58786285</v>
      </c>
      <c r="K59" s="87">
        <f t="shared" si="6"/>
        <v>61069172</v>
      </c>
      <c r="L59" s="88">
        <f t="shared" si="6"/>
        <v>33020990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147392940</v>
      </c>
      <c r="D6" s="29">
        <v>165534130</v>
      </c>
      <c r="E6" s="30">
        <v>150870468</v>
      </c>
      <c r="F6" s="31">
        <v>208758628</v>
      </c>
      <c r="G6" s="29">
        <v>244919886</v>
      </c>
      <c r="H6" s="32">
        <v>244919886</v>
      </c>
      <c r="I6" s="30">
        <v>148144448</v>
      </c>
      <c r="J6" s="33">
        <v>267654473</v>
      </c>
      <c r="K6" s="29">
        <v>307802644</v>
      </c>
      <c r="L6" s="32">
        <v>353973041</v>
      </c>
    </row>
    <row r="7" spans="1:12" ht="13.5" x14ac:dyDescent="0.25">
      <c r="A7" s="28" t="s">
        <v>23</v>
      </c>
      <c r="B7" s="21" t="s">
        <v>22</v>
      </c>
      <c r="C7" s="29">
        <v>24546953</v>
      </c>
      <c r="D7" s="29">
        <v>23685713</v>
      </c>
      <c r="E7" s="30">
        <v>25449473</v>
      </c>
      <c r="F7" s="31">
        <v>28773816</v>
      </c>
      <c r="G7" s="29">
        <v>26056958</v>
      </c>
      <c r="H7" s="32">
        <v>26056958</v>
      </c>
      <c r="I7" s="30">
        <v>20317931</v>
      </c>
      <c r="J7" s="33">
        <v>28611738</v>
      </c>
      <c r="K7" s="29">
        <v>30328443</v>
      </c>
      <c r="L7" s="32">
        <v>32148150</v>
      </c>
    </row>
    <row r="8" spans="1:12" ht="13.5" x14ac:dyDescent="0.25">
      <c r="A8" s="28" t="s">
        <v>24</v>
      </c>
      <c r="B8" s="21" t="s">
        <v>22</v>
      </c>
      <c r="C8" s="29">
        <v>10943189</v>
      </c>
      <c r="D8" s="29">
        <v>11340304</v>
      </c>
      <c r="E8" s="30">
        <v>12290291</v>
      </c>
      <c r="F8" s="31">
        <v>12802341</v>
      </c>
      <c r="G8" s="29">
        <v>15196801</v>
      </c>
      <c r="H8" s="32">
        <v>15196801</v>
      </c>
      <c r="I8" s="30">
        <v>11030644</v>
      </c>
      <c r="J8" s="33">
        <v>16108609</v>
      </c>
      <c r="K8" s="29">
        <v>17075126</v>
      </c>
      <c r="L8" s="32">
        <v>18099633</v>
      </c>
    </row>
    <row r="9" spans="1:12" ht="13.5" x14ac:dyDescent="0.25">
      <c r="A9" s="28" t="s">
        <v>25</v>
      </c>
      <c r="B9" s="21" t="s">
        <v>22</v>
      </c>
      <c r="C9" s="29">
        <v>12808722</v>
      </c>
      <c r="D9" s="29">
        <v>13478877</v>
      </c>
      <c r="E9" s="30">
        <v>14300956</v>
      </c>
      <c r="F9" s="31">
        <v>15096396</v>
      </c>
      <c r="G9" s="29">
        <v>15096396</v>
      </c>
      <c r="H9" s="32">
        <v>15096396</v>
      </c>
      <c r="I9" s="30">
        <v>12342595</v>
      </c>
      <c r="J9" s="33">
        <v>16002179</v>
      </c>
      <c r="K9" s="29">
        <v>16962310</v>
      </c>
      <c r="L9" s="32">
        <v>17980049</v>
      </c>
    </row>
    <row r="10" spans="1:12" ht="13.5" x14ac:dyDescent="0.25">
      <c r="A10" s="28" t="s">
        <v>26</v>
      </c>
      <c r="B10" s="21" t="s">
        <v>19</v>
      </c>
      <c r="C10" s="29">
        <v>1947038</v>
      </c>
      <c r="D10" s="29">
        <v>2258201</v>
      </c>
      <c r="E10" s="30">
        <v>11874649</v>
      </c>
      <c r="F10" s="31">
        <v>2128864</v>
      </c>
      <c r="G10" s="29">
        <v>2563550</v>
      </c>
      <c r="H10" s="32">
        <v>2563550</v>
      </c>
      <c r="I10" s="30">
        <v>2001148</v>
      </c>
      <c r="J10" s="33">
        <v>2689164</v>
      </c>
      <c r="K10" s="29">
        <v>2812866</v>
      </c>
      <c r="L10" s="32">
        <v>2942257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26605227</v>
      </c>
      <c r="D12" s="29">
        <v>32108716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35869237</v>
      </c>
      <c r="F13" s="31">
        <v>37883897</v>
      </c>
      <c r="G13" s="29">
        <v>49689550</v>
      </c>
      <c r="H13" s="32">
        <v>49689550</v>
      </c>
      <c r="I13" s="30">
        <v>37932984</v>
      </c>
      <c r="J13" s="33">
        <v>52124338</v>
      </c>
      <c r="K13" s="29">
        <v>54522058</v>
      </c>
      <c r="L13" s="32">
        <v>57030073</v>
      </c>
    </row>
    <row r="14" spans="1:12" ht="13.5" x14ac:dyDescent="0.25">
      <c r="A14" s="28" t="s">
        <v>30</v>
      </c>
      <c r="B14" s="21" t="s">
        <v>19</v>
      </c>
      <c r="C14" s="29">
        <v>194586</v>
      </c>
      <c r="D14" s="29">
        <v>256161</v>
      </c>
      <c r="E14" s="30">
        <v>1261525</v>
      </c>
      <c r="F14" s="31">
        <v>1044416</v>
      </c>
      <c r="G14" s="29">
        <v>3144416</v>
      </c>
      <c r="H14" s="32">
        <v>3144416</v>
      </c>
      <c r="I14" s="30">
        <v>2198400</v>
      </c>
      <c r="J14" s="33">
        <v>3298493</v>
      </c>
      <c r="K14" s="29">
        <v>3450224</v>
      </c>
      <c r="L14" s="32">
        <v>3608934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743474</v>
      </c>
      <c r="D17" s="34">
        <v>1158264</v>
      </c>
      <c r="E17" s="37">
        <v>1114395</v>
      </c>
      <c r="F17" s="39">
        <v>1421966</v>
      </c>
      <c r="G17" s="34">
        <v>1444978</v>
      </c>
      <c r="H17" s="37">
        <v>1444978</v>
      </c>
      <c r="I17" s="40">
        <v>1058929</v>
      </c>
      <c r="J17" s="39">
        <v>1515782</v>
      </c>
      <c r="K17" s="34">
        <v>1585507</v>
      </c>
      <c r="L17" s="37">
        <v>1658439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5071</v>
      </c>
      <c r="E18" s="37">
        <v>0</v>
      </c>
      <c r="F18" s="39">
        <v>58217</v>
      </c>
      <c r="G18" s="34">
        <v>58217</v>
      </c>
      <c r="H18" s="37">
        <v>58217</v>
      </c>
      <c r="I18" s="41">
        <v>0</v>
      </c>
      <c r="J18" s="39">
        <v>61070</v>
      </c>
      <c r="K18" s="34">
        <v>63880</v>
      </c>
      <c r="L18" s="37">
        <v>66819</v>
      </c>
    </row>
    <row r="19" spans="1:12" ht="13.5" x14ac:dyDescent="0.25">
      <c r="A19" s="28" t="s">
        <v>35</v>
      </c>
      <c r="B19" s="21" t="s">
        <v>19</v>
      </c>
      <c r="C19" s="34">
        <v>1340879</v>
      </c>
      <c r="D19" s="34">
        <v>14277</v>
      </c>
      <c r="E19" s="37">
        <v>1205167</v>
      </c>
      <c r="F19" s="39">
        <v>1103492</v>
      </c>
      <c r="G19" s="34">
        <v>1727931</v>
      </c>
      <c r="H19" s="37">
        <v>1727931</v>
      </c>
      <c r="I19" s="41">
        <v>-332980</v>
      </c>
      <c r="J19" s="39">
        <v>1812600</v>
      </c>
      <c r="K19" s="34">
        <v>1895979</v>
      </c>
      <c r="L19" s="37">
        <v>1983193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71236638</v>
      </c>
      <c r="D21" s="34">
        <v>74503638</v>
      </c>
      <c r="E21" s="37">
        <v>80030574</v>
      </c>
      <c r="F21" s="39">
        <v>93860377</v>
      </c>
      <c r="G21" s="34">
        <v>82645092</v>
      </c>
      <c r="H21" s="37">
        <v>82645092</v>
      </c>
      <c r="I21" s="41">
        <v>68742133</v>
      </c>
      <c r="J21" s="39">
        <v>96471903</v>
      </c>
      <c r="K21" s="34">
        <v>102260218</v>
      </c>
      <c r="L21" s="37">
        <v>108395830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15463162</v>
      </c>
      <c r="D23" s="34">
        <v>6093863</v>
      </c>
      <c r="E23" s="37">
        <v>6143639</v>
      </c>
      <c r="F23" s="39">
        <v>5792444</v>
      </c>
      <c r="G23" s="34">
        <v>5796044</v>
      </c>
      <c r="H23" s="37">
        <v>5796044</v>
      </c>
      <c r="I23" s="41">
        <v>1135337</v>
      </c>
      <c r="J23" s="39">
        <v>6080050</v>
      </c>
      <c r="K23" s="34">
        <v>6359732</v>
      </c>
      <c r="L23" s="37">
        <v>6652280</v>
      </c>
    </row>
    <row r="24" spans="1:12" ht="13.5" x14ac:dyDescent="0.25">
      <c r="A24" s="28" t="s">
        <v>40</v>
      </c>
      <c r="B24" s="21" t="s">
        <v>19</v>
      </c>
      <c r="C24" s="34">
        <v>187839</v>
      </c>
      <c r="D24" s="34">
        <v>147039</v>
      </c>
      <c r="E24" s="37">
        <v>190575</v>
      </c>
      <c r="F24" s="39">
        <v>85958</v>
      </c>
      <c r="G24" s="34">
        <v>168826</v>
      </c>
      <c r="H24" s="37">
        <v>168826</v>
      </c>
      <c r="I24" s="41">
        <v>123269</v>
      </c>
      <c r="J24" s="39">
        <v>177098</v>
      </c>
      <c r="K24" s="34">
        <v>185245</v>
      </c>
      <c r="L24" s="37">
        <v>193766</v>
      </c>
    </row>
    <row r="25" spans="1:12" ht="13.5" x14ac:dyDescent="0.25">
      <c r="A25" s="28" t="s">
        <v>41</v>
      </c>
      <c r="B25" s="21" t="s">
        <v>19</v>
      </c>
      <c r="C25" s="34">
        <v>305268793</v>
      </c>
      <c r="D25" s="34">
        <v>279332275</v>
      </c>
      <c r="E25" s="37">
        <v>321214587</v>
      </c>
      <c r="F25" s="39">
        <v>342483300</v>
      </c>
      <c r="G25" s="34">
        <v>350092300</v>
      </c>
      <c r="H25" s="37">
        <v>350092300</v>
      </c>
      <c r="I25" s="41">
        <v>192857924</v>
      </c>
      <c r="J25" s="39">
        <v>366789650</v>
      </c>
      <c r="K25" s="34">
        <v>377154151</v>
      </c>
      <c r="L25" s="37">
        <v>386330200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11746198</v>
      </c>
      <c r="F26" s="39">
        <v>11417401</v>
      </c>
      <c r="G26" s="34">
        <v>27425143</v>
      </c>
      <c r="H26" s="37">
        <v>27425143</v>
      </c>
      <c r="I26" s="41">
        <v>12026005</v>
      </c>
      <c r="J26" s="39">
        <v>28768976</v>
      </c>
      <c r="K26" s="34">
        <v>30092349</v>
      </c>
      <c r="L26" s="37">
        <v>31476597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-37566</v>
      </c>
      <c r="E29" s="37">
        <v>94859</v>
      </c>
      <c r="F29" s="39">
        <v>0</v>
      </c>
      <c r="G29" s="34">
        <v>0</v>
      </c>
      <c r="H29" s="37">
        <v>0</v>
      </c>
      <c r="I29" s="41">
        <v>391888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41674</v>
      </c>
      <c r="D30" s="34">
        <v>4868408</v>
      </c>
      <c r="E30" s="37">
        <v>2790007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618721114</v>
      </c>
      <c r="D32" s="52">
        <f t="shared" ref="D32:L32" si="0">SUM(D6:D19)+SUM(D21:D31)</f>
        <v>614747371</v>
      </c>
      <c r="E32" s="53">
        <f t="shared" si="0"/>
        <v>676446600</v>
      </c>
      <c r="F32" s="54">
        <f t="shared" si="0"/>
        <v>762711513</v>
      </c>
      <c r="G32" s="52">
        <f t="shared" si="0"/>
        <v>826026088</v>
      </c>
      <c r="H32" s="55">
        <f t="shared" si="0"/>
        <v>826026088</v>
      </c>
      <c r="I32" s="56">
        <f t="shared" si="0"/>
        <v>509970655</v>
      </c>
      <c r="J32" s="57">
        <f t="shared" si="0"/>
        <v>888166123</v>
      </c>
      <c r="K32" s="52">
        <f t="shared" si="0"/>
        <v>952550732</v>
      </c>
      <c r="L32" s="53">
        <f t="shared" si="0"/>
        <v>1022539261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215416569</v>
      </c>
      <c r="D34" s="34">
        <v>232408958</v>
      </c>
      <c r="E34" s="37">
        <v>234560949</v>
      </c>
      <c r="F34" s="38">
        <v>257738049</v>
      </c>
      <c r="G34" s="34">
        <v>257738055</v>
      </c>
      <c r="H34" s="40">
        <v>257738055</v>
      </c>
      <c r="I34" s="41">
        <v>293214598</v>
      </c>
      <c r="J34" s="39">
        <v>268080327</v>
      </c>
      <c r="K34" s="34">
        <v>280358140</v>
      </c>
      <c r="L34" s="37">
        <v>289640498</v>
      </c>
    </row>
    <row r="35" spans="1:12" ht="13.5" x14ac:dyDescent="0.25">
      <c r="A35" s="28" t="s">
        <v>49</v>
      </c>
      <c r="B35" s="21" t="s">
        <v>19</v>
      </c>
      <c r="C35" s="34">
        <v>16153617</v>
      </c>
      <c r="D35" s="34">
        <v>15452978</v>
      </c>
      <c r="E35" s="37">
        <v>15831642</v>
      </c>
      <c r="F35" s="38">
        <v>17125076</v>
      </c>
      <c r="G35" s="34">
        <v>18122451</v>
      </c>
      <c r="H35" s="40">
        <v>18122451</v>
      </c>
      <c r="I35" s="41">
        <v>12669870</v>
      </c>
      <c r="J35" s="39">
        <v>19362792</v>
      </c>
      <c r="K35" s="34">
        <v>20389008</v>
      </c>
      <c r="L35" s="37">
        <v>21469644</v>
      </c>
    </row>
    <row r="36" spans="1:12" ht="13.5" x14ac:dyDescent="0.25">
      <c r="A36" s="28" t="s">
        <v>50</v>
      </c>
      <c r="B36" s="21" t="s">
        <v>22</v>
      </c>
      <c r="C36" s="34">
        <v>138380431</v>
      </c>
      <c r="D36" s="34">
        <v>151442574</v>
      </c>
      <c r="E36" s="37">
        <v>146655499</v>
      </c>
      <c r="F36" s="39">
        <v>200731529</v>
      </c>
      <c r="G36" s="34">
        <v>168731529</v>
      </c>
      <c r="H36" s="37">
        <v>168731529</v>
      </c>
      <c r="I36" s="41">
        <v>160860973</v>
      </c>
      <c r="J36" s="39">
        <v>190160433</v>
      </c>
      <c r="K36" s="34">
        <v>220015621</v>
      </c>
      <c r="L36" s="37">
        <v>254558074</v>
      </c>
    </row>
    <row r="37" spans="1:12" ht="13.5" x14ac:dyDescent="0.25">
      <c r="A37" s="28" t="s">
        <v>51</v>
      </c>
      <c r="B37" s="21" t="s">
        <v>52</v>
      </c>
      <c r="C37" s="34">
        <v>97445276</v>
      </c>
      <c r="D37" s="34">
        <v>73845351</v>
      </c>
      <c r="E37" s="37">
        <v>34725939</v>
      </c>
      <c r="F37" s="39">
        <v>21758880</v>
      </c>
      <c r="G37" s="34">
        <v>19649900</v>
      </c>
      <c r="H37" s="37">
        <v>19649900</v>
      </c>
      <c r="I37" s="41">
        <v>54668898</v>
      </c>
      <c r="J37" s="39">
        <v>21264423</v>
      </c>
      <c r="K37" s="34">
        <v>22321187</v>
      </c>
      <c r="L37" s="37">
        <v>25684978</v>
      </c>
    </row>
    <row r="38" spans="1:12" ht="13.5" x14ac:dyDescent="0.25">
      <c r="A38" s="28" t="s">
        <v>53</v>
      </c>
      <c r="B38" s="21" t="s">
        <v>54</v>
      </c>
      <c r="C38" s="34">
        <v>136416111</v>
      </c>
      <c r="D38" s="34">
        <v>59037631</v>
      </c>
      <c r="E38" s="37">
        <v>106043927</v>
      </c>
      <c r="F38" s="38">
        <v>96000000</v>
      </c>
      <c r="G38" s="34">
        <v>133679130</v>
      </c>
      <c r="H38" s="40">
        <v>133679130</v>
      </c>
      <c r="I38" s="41">
        <v>40000004</v>
      </c>
      <c r="J38" s="39">
        <v>127003305</v>
      </c>
      <c r="K38" s="34">
        <v>132845457</v>
      </c>
      <c r="L38" s="37">
        <v>138956356</v>
      </c>
    </row>
    <row r="39" spans="1:12" ht="13.5" x14ac:dyDescent="0.25">
      <c r="A39" s="28" t="s">
        <v>55</v>
      </c>
      <c r="B39" s="21" t="s">
        <v>19</v>
      </c>
      <c r="C39" s="34">
        <v>72120461</v>
      </c>
      <c r="D39" s="34">
        <v>91810641</v>
      </c>
      <c r="E39" s="37">
        <v>92982308</v>
      </c>
      <c r="F39" s="39">
        <v>63039609</v>
      </c>
      <c r="G39" s="34">
        <v>101532448</v>
      </c>
      <c r="H39" s="37">
        <v>101532448</v>
      </c>
      <c r="I39" s="41">
        <v>78454210</v>
      </c>
      <c r="J39" s="39">
        <v>96376740</v>
      </c>
      <c r="K39" s="34">
        <v>103449142</v>
      </c>
      <c r="L39" s="37">
        <v>110846881</v>
      </c>
    </row>
    <row r="40" spans="1:12" ht="13.5" x14ac:dyDescent="0.25">
      <c r="A40" s="28" t="s">
        <v>28</v>
      </c>
      <c r="B40" s="21" t="s">
        <v>19</v>
      </c>
      <c r="C40" s="34">
        <v>19757126</v>
      </c>
      <c r="D40" s="34">
        <v>33775415</v>
      </c>
      <c r="E40" s="37">
        <v>54643814</v>
      </c>
      <c r="F40" s="38">
        <v>12502788</v>
      </c>
      <c r="G40" s="34">
        <v>22720275</v>
      </c>
      <c r="H40" s="40">
        <v>22720275</v>
      </c>
      <c r="I40" s="41">
        <v>1130796</v>
      </c>
      <c r="J40" s="39">
        <v>26483207</v>
      </c>
      <c r="K40" s="34">
        <v>27719346</v>
      </c>
      <c r="L40" s="37">
        <v>29013297</v>
      </c>
    </row>
    <row r="41" spans="1:12" ht="13.5" x14ac:dyDescent="0.25">
      <c r="A41" s="28" t="s">
        <v>56</v>
      </c>
      <c r="B41" s="21" t="s">
        <v>19</v>
      </c>
      <c r="C41" s="34">
        <v>101414754</v>
      </c>
      <c r="D41" s="34">
        <v>96365450</v>
      </c>
      <c r="E41" s="37">
        <v>102262605</v>
      </c>
      <c r="F41" s="38">
        <v>44590924</v>
      </c>
      <c r="G41" s="34">
        <v>95660146</v>
      </c>
      <c r="H41" s="40">
        <v>95660146</v>
      </c>
      <c r="I41" s="41">
        <v>131044488</v>
      </c>
      <c r="J41" s="39">
        <v>66825183</v>
      </c>
      <c r="K41" s="34">
        <v>69869712</v>
      </c>
      <c r="L41" s="37">
        <v>72485738</v>
      </c>
    </row>
    <row r="42" spans="1:12" ht="13.5" x14ac:dyDescent="0.25">
      <c r="A42" s="28" t="s">
        <v>57</v>
      </c>
      <c r="B42" s="21" t="s">
        <v>19</v>
      </c>
      <c r="C42" s="34">
        <v>6212058</v>
      </c>
      <c r="D42" s="34">
        <v>7217305</v>
      </c>
      <c r="E42" s="37">
        <v>9612340</v>
      </c>
      <c r="F42" s="39">
        <v>0</v>
      </c>
      <c r="G42" s="34">
        <v>0</v>
      </c>
      <c r="H42" s="37">
        <v>0</v>
      </c>
      <c r="I42" s="41">
        <v>3522960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3269735</v>
      </c>
      <c r="D43" s="34">
        <v>357142</v>
      </c>
      <c r="E43" s="37">
        <v>350601</v>
      </c>
      <c r="F43" s="38">
        <v>556438</v>
      </c>
      <c r="G43" s="34">
        <v>1257830</v>
      </c>
      <c r="H43" s="40">
        <v>1257830</v>
      </c>
      <c r="I43" s="41">
        <v>0</v>
      </c>
      <c r="J43" s="39">
        <v>500000</v>
      </c>
      <c r="K43" s="34">
        <v>523000</v>
      </c>
      <c r="L43" s="37">
        <v>547058</v>
      </c>
    </row>
    <row r="44" spans="1:12" ht="13.5" x14ac:dyDescent="0.25">
      <c r="A44" s="28" t="s">
        <v>59</v>
      </c>
      <c r="B44" s="21" t="s">
        <v>19</v>
      </c>
      <c r="C44" s="34">
        <v>55545076</v>
      </c>
      <c r="D44" s="34">
        <v>56584276</v>
      </c>
      <c r="E44" s="37">
        <v>81006414</v>
      </c>
      <c r="F44" s="39">
        <v>60686068</v>
      </c>
      <c r="G44" s="34">
        <v>69742145</v>
      </c>
      <c r="H44" s="37">
        <v>69742145</v>
      </c>
      <c r="I44" s="41">
        <v>79774309</v>
      </c>
      <c r="J44" s="39">
        <v>60497373</v>
      </c>
      <c r="K44" s="34">
        <v>63320843</v>
      </c>
      <c r="L44" s="37">
        <v>66177608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20089457</v>
      </c>
      <c r="E45" s="37">
        <v>8653830</v>
      </c>
      <c r="F45" s="38">
        <v>0</v>
      </c>
      <c r="G45" s="34">
        <v>0</v>
      </c>
      <c r="H45" s="37">
        <v>0</v>
      </c>
      <c r="I45" s="41">
        <v>50830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1431083</v>
      </c>
      <c r="D46" s="34">
        <v>-671092</v>
      </c>
      <c r="E46" s="37">
        <v>6742190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863562297</v>
      </c>
      <c r="D47" s="52">
        <f t="shared" ref="D47:L47" si="1">SUM(D34:D46)</f>
        <v>837716086</v>
      </c>
      <c r="E47" s="53">
        <f t="shared" si="1"/>
        <v>894072058</v>
      </c>
      <c r="F47" s="54">
        <f t="shared" si="1"/>
        <v>774729361</v>
      </c>
      <c r="G47" s="52">
        <f t="shared" si="1"/>
        <v>888833909</v>
      </c>
      <c r="H47" s="53">
        <f t="shared" si="1"/>
        <v>888833909</v>
      </c>
      <c r="I47" s="56">
        <f t="shared" si="1"/>
        <v>855391936</v>
      </c>
      <c r="J47" s="57">
        <f t="shared" si="1"/>
        <v>876553783</v>
      </c>
      <c r="K47" s="52">
        <f t="shared" si="1"/>
        <v>940811456</v>
      </c>
      <c r="L47" s="53">
        <f t="shared" si="1"/>
        <v>1009380132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-244841183</v>
      </c>
      <c r="D48" s="61">
        <f t="shared" si="2"/>
        <v>-222968715</v>
      </c>
      <c r="E48" s="62">
        <f t="shared" si="2"/>
        <v>-217625458</v>
      </c>
      <c r="F48" s="63">
        <f t="shared" si="2"/>
        <v>-12017848</v>
      </c>
      <c r="G48" s="61">
        <f t="shared" si="2"/>
        <v>-62807821</v>
      </c>
      <c r="H48" s="62">
        <f t="shared" si="2"/>
        <v>-62807821</v>
      </c>
      <c r="I48" s="64">
        <f t="shared" si="2"/>
        <v>-345421281</v>
      </c>
      <c r="J48" s="65">
        <f t="shared" si="2"/>
        <v>11612340</v>
      </c>
      <c r="K48" s="61">
        <f t="shared" si="2"/>
        <v>11739276</v>
      </c>
      <c r="L48" s="62">
        <f t="shared" si="2"/>
        <v>13159129</v>
      </c>
    </row>
    <row r="49" spans="1:12" ht="25.5" x14ac:dyDescent="0.25">
      <c r="A49" s="66" t="s">
        <v>64</v>
      </c>
      <c r="B49" s="21" t="s">
        <v>65</v>
      </c>
      <c r="C49" s="34">
        <v>145590047</v>
      </c>
      <c r="D49" s="34">
        <v>185120594</v>
      </c>
      <c r="E49" s="37">
        <v>106407907</v>
      </c>
      <c r="F49" s="39">
        <v>93780750</v>
      </c>
      <c r="G49" s="34">
        <v>116851580</v>
      </c>
      <c r="H49" s="37">
        <v>116851580</v>
      </c>
      <c r="I49" s="41">
        <v>38908258</v>
      </c>
      <c r="J49" s="39">
        <v>134188350</v>
      </c>
      <c r="K49" s="34">
        <v>97091850</v>
      </c>
      <c r="L49" s="37">
        <v>105100800</v>
      </c>
    </row>
    <row r="50" spans="1:12" ht="13.5" x14ac:dyDescent="0.25">
      <c r="A50" s="66" t="s">
        <v>66</v>
      </c>
      <c r="B50" s="21" t="s">
        <v>65</v>
      </c>
      <c r="C50" s="34">
        <v>8469370</v>
      </c>
      <c r="D50" s="34">
        <v>5963500</v>
      </c>
      <c r="E50" s="37">
        <v>1500000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-90781766</v>
      </c>
      <c r="D51" s="68">
        <f t="shared" si="3"/>
        <v>-31884621</v>
      </c>
      <c r="E51" s="69">
        <f t="shared" si="3"/>
        <v>-109717551</v>
      </c>
      <c r="F51" s="70">
        <f t="shared" si="3"/>
        <v>81762902</v>
      </c>
      <c r="G51" s="68">
        <f t="shared" si="3"/>
        <v>54043759</v>
      </c>
      <c r="H51" s="69">
        <f t="shared" si="3"/>
        <v>54043759</v>
      </c>
      <c r="I51" s="71">
        <f t="shared" si="3"/>
        <v>-306513023</v>
      </c>
      <c r="J51" s="72">
        <f t="shared" si="3"/>
        <v>145800690</v>
      </c>
      <c r="K51" s="68">
        <f t="shared" si="3"/>
        <v>108831126</v>
      </c>
      <c r="L51" s="69">
        <f t="shared" si="3"/>
        <v>118259929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-90781766</v>
      </c>
      <c r="D53" s="79">
        <f t="shared" ref="D53:L53" si="4">+D51-D52</f>
        <v>-31884621</v>
      </c>
      <c r="E53" s="80">
        <f t="shared" si="4"/>
        <v>-109717551</v>
      </c>
      <c r="F53" s="81">
        <f t="shared" si="4"/>
        <v>81762902</v>
      </c>
      <c r="G53" s="79">
        <f t="shared" si="4"/>
        <v>54043759</v>
      </c>
      <c r="H53" s="80">
        <f t="shared" si="4"/>
        <v>54043759</v>
      </c>
      <c r="I53" s="82">
        <f t="shared" si="4"/>
        <v>-306513023</v>
      </c>
      <c r="J53" s="83">
        <f t="shared" si="4"/>
        <v>145800690</v>
      </c>
      <c r="K53" s="79">
        <f t="shared" si="4"/>
        <v>108831126</v>
      </c>
      <c r="L53" s="80">
        <f t="shared" si="4"/>
        <v>118259929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-90781766</v>
      </c>
      <c r="D56" s="68">
        <f t="shared" ref="D56:L56" si="5">SUM(D53:D55)</f>
        <v>-31884621</v>
      </c>
      <c r="E56" s="69">
        <f t="shared" si="5"/>
        <v>-109717551</v>
      </c>
      <c r="F56" s="70">
        <f t="shared" si="5"/>
        <v>81762902</v>
      </c>
      <c r="G56" s="68">
        <f t="shared" si="5"/>
        <v>54043759</v>
      </c>
      <c r="H56" s="69">
        <f t="shared" si="5"/>
        <v>54043759</v>
      </c>
      <c r="I56" s="71">
        <f t="shared" si="5"/>
        <v>-306513023</v>
      </c>
      <c r="J56" s="72">
        <f t="shared" si="5"/>
        <v>145800690</v>
      </c>
      <c r="K56" s="68">
        <f t="shared" si="5"/>
        <v>108831126</v>
      </c>
      <c r="L56" s="69">
        <f t="shared" si="5"/>
        <v>118259929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-90781766</v>
      </c>
      <c r="D59" s="87">
        <f t="shared" ref="D59:L59" si="6">SUM(D56:D58)</f>
        <v>-31884621</v>
      </c>
      <c r="E59" s="88">
        <f t="shared" si="6"/>
        <v>-109717551</v>
      </c>
      <c r="F59" s="89">
        <f t="shared" si="6"/>
        <v>81762902</v>
      </c>
      <c r="G59" s="87">
        <f t="shared" si="6"/>
        <v>54043759</v>
      </c>
      <c r="H59" s="90">
        <f t="shared" si="6"/>
        <v>54043759</v>
      </c>
      <c r="I59" s="91">
        <f t="shared" si="6"/>
        <v>-306513023</v>
      </c>
      <c r="J59" s="92">
        <f t="shared" si="6"/>
        <v>145800690</v>
      </c>
      <c r="K59" s="87">
        <f t="shared" si="6"/>
        <v>108831126</v>
      </c>
      <c r="L59" s="88">
        <f t="shared" si="6"/>
        <v>118259929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57295481</v>
      </c>
      <c r="D6" s="29">
        <v>56617937</v>
      </c>
      <c r="E6" s="30">
        <v>57938242</v>
      </c>
      <c r="F6" s="31">
        <v>81358672</v>
      </c>
      <c r="G6" s="29">
        <v>81358672</v>
      </c>
      <c r="H6" s="32">
        <v>81358672</v>
      </c>
      <c r="I6" s="30">
        <v>65516891</v>
      </c>
      <c r="J6" s="33">
        <v>105345655</v>
      </c>
      <c r="K6" s="29">
        <v>116828332</v>
      </c>
      <c r="L6" s="32">
        <v>129562621</v>
      </c>
    </row>
    <row r="7" spans="1:12" ht="13.5" x14ac:dyDescent="0.25">
      <c r="A7" s="28" t="s">
        <v>23</v>
      </c>
      <c r="B7" s="21" t="s">
        <v>22</v>
      </c>
      <c r="C7" s="29">
        <v>36764453</v>
      </c>
      <c r="D7" s="29">
        <v>33526184</v>
      </c>
      <c r="E7" s="30">
        <v>28974590</v>
      </c>
      <c r="F7" s="31">
        <v>62851344</v>
      </c>
      <c r="G7" s="29">
        <v>62851344</v>
      </c>
      <c r="H7" s="32">
        <v>62851344</v>
      </c>
      <c r="I7" s="30">
        <v>29212440</v>
      </c>
      <c r="J7" s="33">
        <v>80661243</v>
      </c>
      <c r="K7" s="29">
        <v>84371660</v>
      </c>
      <c r="L7" s="32">
        <v>88252757</v>
      </c>
    </row>
    <row r="8" spans="1:12" ht="13.5" x14ac:dyDescent="0.25">
      <c r="A8" s="28" t="s">
        <v>24</v>
      </c>
      <c r="B8" s="21" t="s">
        <v>22</v>
      </c>
      <c r="C8" s="29">
        <v>17647630</v>
      </c>
      <c r="D8" s="29">
        <v>19260890</v>
      </c>
      <c r="E8" s="30">
        <v>19046616</v>
      </c>
      <c r="F8" s="31">
        <v>19321067</v>
      </c>
      <c r="G8" s="29">
        <v>19321067</v>
      </c>
      <c r="H8" s="32">
        <v>19321067</v>
      </c>
      <c r="I8" s="30">
        <v>19435750</v>
      </c>
      <c r="J8" s="33">
        <v>20267799</v>
      </c>
      <c r="K8" s="29">
        <v>21200118</v>
      </c>
      <c r="L8" s="32">
        <v>22175323</v>
      </c>
    </row>
    <row r="9" spans="1:12" ht="13.5" x14ac:dyDescent="0.25">
      <c r="A9" s="28" t="s">
        <v>25</v>
      </c>
      <c r="B9" s="21" t="s">
        <v>22</v>
      </c>
      <c r="C9" s="29">
        <v>10521437</v>
      </c>
      <c r="D9" s="29">
        <v>10993127</v>
      </c>
      <c r="E9" s="30">
        <v>11295138</v>
      </c>
      <c r="F9" s="31">
        <v>11335956</v>
      </c>
      <c r="G9" s="29">
        <v>11335956</v>
      </c>
      <c r="H9" s="32">
        <v>11335956</v>
      </c>
      <c r="I9" s="30">
        <v>11382806</v>
      </c>
      <c r="J9" s="33">
        <v>11891418</v>
      </c>
      <c r="K9" s="29">
        <v>12438423</v>
      </c>
      <c r="L9" s="32">
        <v>13010591</v>
      </c>
    </row>
    <row r="10" spans="1:12" ht="13.5" x14ac:dyDescent="0.25">
      <c r="A10" s="28" t="s">
        <v>26</v>
      </c>
      <c r="B10" s="21" t="s">
        <v>19</v>
      </c>
      <c r="C10" s="29">
        <v>369206</v>
      </c>
      <c r="D10" s="29">
        <v>356869</v>
      </c>
      <c r="E10" s="30">
        <v>470493</v>
      </c>
      <c r="F10" s="31">
        <v>1800804</v>
      </c>
      <c r="G10" s="29">
        <v>1800804</v>
      </c>
      <c r="H10" s="32">
        <v>1800804</v>
      </c>
      <c r="I10" s="30">
        <v>418257</v>
      </c>
      <c r="J10" s="33">
        <v>1889044</v>
      </c>
      <c r="K10" s="29">
        <v>1975941</v>
      </c>
      <c r="L10" s="32">
        <v>2066832</v>
      </c>
    </row>
    <row r="11" spans="1:12" ht="13.5" x14ac:dyDescent="0.25">
      <c r="A11" s="28" t="s">
        <v>27</v>
      </c>
      <c r="B11" s="21" t="s">
        <v>19</v>
      </c>
      <c r="C11" s="29">
        <v>-16953721</v>
      </c>
      <c r="D11" s="29">
        <v>21960712</v>
      </c>
      <c r="E11" s="30">
        <v>20726175</v>
      </c>
      <c r="F11" s="31">
        <v>23124936</v>
      </c>
      <c r="G11" s="29">
        <v>23124936</v>
      </c>
      <c r="H11" s="32">
        <v>23124936</v>
      </c>
      <c r="I11" s="30">
        <v>4629463</v>
      </c>
      <c r="J11" s="33">
        <v>24258058</v>
      </c>
      <c r="K11" s="29">
        <v>25373929</v>
      </c>
      <c r="L11" s="32">
        <v>26541129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35258444</v>
      </c>
      <c r="D13" s="29">
        <v>56310123</v>
      </c>
      <c r="E13" s="30">
        <v>36925241</v>
      </c>
      <c r="F13" s="31">
        <v>65364612</v>
      </c>
      <c r="G13" s="29">
        <v>65364612</v>
      </c>
      <c r="H13" s="32">
        <v>65364612</v>
      </c>
      <c r="I13" s="30">
        <v>64742781</v>
      </c>
      <c r="J13" s="33">
        <v>68567478</v>
      </c>
      <c r="K13" s="29">
        <v>71721582</v>
      </c>
      <c r="L13" s="32">
        <v>75020775</v>
      </c>
    </row>
    <row r="14" spans="1:12" ht="13.5" x14ac:dyDescent="0.25">
      <c r="A14" s="28" t="s">
        <v>30</v>
      </c>
      <c r="B14" s="21" t="s">
        <v>19</v>
      </c>
      <c r="C14" s="29">
        <v>5901436</v>
      </c>
      <c r="D14" s="29">
        <v>5227394</v>
      </c>
      <c r="E14" s="30">
        <v>5008819</v>
      </c>
      <c r="F14" s="31">
        <v>5243028</v>
      </c>
      <c r="G14" s="29">
        <v>5243028</v>
      </c>
      <c r="H14" s="32">
        <v>5243028</v>
      </c>
      <c r="I14" s="30">
        <v>318298</v>
      </c>
      <c r="J14" s="33">
        <v>5499936</v>
      </c>
      <c r="K14" s="29">
        <v>5752933</v>
      </c>
      <c r="L14" s="32">
        <v>6017568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1377878</v>
      </c>
      <c r="D17" s="34">
        <v>1350722</v>
      </c>
      <c r="E17" s="37">
        <v>3583501</v>
      </c>
      <c r="F17" s="39">
        <v>1932907</v>
      </c>
      <c r="G17" s="34">
        <v>3432907</v>
      </c>
      <c r="H17" s="37">
        <v>3432907</v>
      </c>
      <c r="I17" s="40">
        <v>1733801</v>
      </c>
      <c r="J17" s="39">
        <v>3601119</v>
      </c>
      <c r="K17" s="34">
        <v>3766771</v>
      </c>
      <c r="L17" s="37">
        <v>3940042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1874463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776615</v>
      </c>
      <c r="D19" s="34">
        <v>1323355</v>
      </c>
      <c r="E19" s="37">
        <v>2653804</v>
      </c>
      <c r="F19" s="39">
        <v>9669192</v>
      </c>
      <c r="G19" s="34">
        <v>10507358</v>
      </c>
      <c r="H19" s="37">
        <v>10507358</v>
      </c>
      <c r="I19" s="41">
        <v>1606693</v>
      </c>
      <c r="J19" s="39">
        <v>11022219</v>
      </c>
      <c r="K19" s="34">
        <v>11529241</v>
      </c>
      <c r="L19" s="37">
        <v>12059585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58494506</v>
      </c>
      <c r="D21" s="34">
        <v>64784475</v>
      </c>
      <c r="E21" s="37">
        <v>51411898</v>
      </c>
      <c r="F21" s="39">
        <v>68966984</v>
      </c>
      <c r="G21" s="34">
        <v>68966984</v>
      </c>
      <c r="H21" s="37">
        <v>68966984</v>
      </c>
      <c r="I21" s="41">
        <v>50235316</v>
      </c>
      <c r="J21" s="39">
        <v>72346368</v>
      </c>
      <c r="K21" s="34">
        <v>75674300</v>
      </c>
      <c r="L21" s="37">
        <v>79155316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509922</v>
      </c>
      <c r="D23" s="34">
        <v>449991</v>
      </c>
      <c r="E23" s="37">
        <v>934411</v>
      </c>
      <c r="F23" s="39">
        <v>492972</v>
      </c>
      <c r="G23" s="34">
        <v>492972</v>
      </c>
      <c r="H23" s="37">
        <v>492972</v>
      </c>
      <c r="I23" s="41">
        <v>521279</v>
      </c>
      <c r="J23" s="39">
        <v>517128</v>
      </c>
      <c r="K23" s="34">
        <v>540916</v>
      </c>
      <c r="L23" s="37">
        <v>565798</v>
      </c>
    </row>
    <row r="24" spans="1:12" ht="13.5" x14ac:dyDescent="0.25">
      <c r="A24" s="28" t="s">
        <v>40</v>
      </c>
      <c r="B24" s="21" t="s">
        <v>19</v>
      </c>
      <c r="C24" s="34">
        <v>29871033</v>
      </c>
      <c r="D24" s="34">
        <v>4877198</v>
      </c>
      <c r="E24" s="37">
        <v>7012697</v>
      </c>
      <c r="F24" s="39">
        <v>7109856</v>
      </c>
      <c r="G24" s="34">
        <v>7109856</v>
      </c>
      <c r="H24" s="37">
        <v>7109856</v>
      </c>
      <c r="I24" s="41">
        <v>-51813</v>
      </c>
      <c r="J24" s="39">
        <v>7458239</v>
      </c>
      <c r="K24" s="34">
        <v>7801318</v>
      </c>
      <c r="L24" s="37">
        <v>8160179</v>
      </c>
    </row>
    <row r="25" spans="1:12" ht="13.5" x14ac:dyDescent="0.25">
      <c r="A25" s="28" t="s">
        <v>41</v>
      </c>
      <c r="B25" s="21" t="s">
        <v>19</v>
      </c>
      <c r="C25" s="34">
        <v>154751713</v>
      </c>
      <c r="D25" s="34">
        <v>136272000</v>
      </c>
      <c r="E25" s="37">
        <v>155157448</v>
      </c>
      <c r="F25" s="39">
        <v>165540108</v>
      </c>
      <c r="G25" s="34">
        <v>168850108</v>
      </c>
      <c r="H25" s="37">
        <v>168850108</v>
      </c>
      <c r="I25" s="41">
        <v>145596000</v>
      </c>
      <c r="J25" s="39">
        <v>173843700</v>
      </c>
      <c r="K25" s="34">
        <v>176747314</v>
      </c>
      <c r="L25" s="37">
        <v>180008948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18630320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1500000</v>
      </c>
      <c r="G29" s="34">
        <v>1500000</v>
      </c>
      <c r="H29" s="37">
        <v>1500000</v>
      </c>
      <c r="I29" s="41">
        <v>0</v>
      </c>
      <c r="J29" s="39">
        <v>1573500</v>
      </c>
      <c r="K29" s="34">
        <v>1645881</v>
      </c>
      <c r="L29" s="37">
        <v>1721592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253528</v>
      </c>
      <c r="F30" s="38">
        <v>0</v>
      </c>
      <c r="G30" s="34">
        <v>0</v>
      </c>
      <c r="H30" s="37">
        <v>0</v>
      </c>
      <c r="I30" s="41">
        <v>51080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392586033</v>
      </c>
      <c r="D32" s="52">
        <f t="shared" ref="D32:L32" si="0">SUM(D6:D19)+SUM(D21:D31)</f>
        <v>415185440</v>
      </c>
      <c r="E32" s="53">
        <f t="shared" si="0"/>
        <v>420022921</v>
      </c>
      <c r="F32" s="54">
        <f t="shared" si="0"/>
        <v>525612438</v>
      </c>
      <c r="G32" s="52">
        <f t="shared" si="0"/>
        <v>531260604</v>
      </c>
      <c r="H32" s="55">
        <f t="shared" si="0"/>
        <v>531260604</v>
      </c>
      <c r="I32" s="56">
        <f t="shared" si="0"/>
        <v>395349042</v>
      </c>
      <c r="J32" s="57">
        <f t="shared" si="0"/>
        <v>588742904</v>
      </c>
      <c r="K32" s="52">
        <f t="shared" si="0"/>
        <v>617368659</v>
      </c>
      <c r="L32" s="53">
        <f t="shared" si="0"/>
        <v>648259056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100992150</v>
      </c>
      <c r="D34" s="34">
        <v>101199344</v>
      </c>
      <c r="E34" s="37">
        <v>101115190</v>
      </c>
      <c r="F34" s="38">
        <v>128839443</v>
      </c>
      <c r="G34" s="34">
        <v>113379077</v>
      </c>
      <c r="H34" s="40">
        <v>113379077</v>
      </c>
      <c r="I34" s="41">
        <v>100904211</v>
      </c>
      <c r="J34" s="39">
        <v>106493788</v>
      </c>
      <c r="K34" s="34">
        <v>111330367</v>
      </c>
      <c r="L34" s="37">
        <v>116384603</v>
      </c>
    </row>
    <row r="35" spans="1:12" ht="13.5" x14ac:dyDescent="0.25">
      <c r="A35" s="28" t="s">
        <v>49</v>
      </c>
      <c r="B35" s="21" t="s">
        <v>19</v>
      </c>
      <c r="C35" s="34">
        <v>8734701</v>
      </c>
      <c r="D35" s="34">
        <v>9209655</v>
      </c>
      <c r="E35" s="37">
        <v>9811987</v>
      </c>
      <c r="F35" s="38">
        <v>10097345</v>
      </c>
      <c r="G35" s="34">
        <v>10097345</v>
      </c>
      <c r="H35" s="40">
        <v>10097345</v>
      </c>
      <c r="I35" s="41">
        <v>9640737</v>
      </c>
      <c r="J35" s="39">
        <v>10464162</v>
      </c>
      <c r="K35" s="34">
        <v>10464162</v>
      </c>
      <c r="L35" s="37">
        <v>10464162</v>
      </c>
    </row>
    <row r="36" spans="1:12" ht="13.5" x14ac:dyDescent="0.25">
      <c r="A36" s="28" t="s">
        <v>50</v>
      </c>
      <c r="B36" s="21" t="s">
        <v>22</v>
      </c>
      <c r="C36" s="34">
        <v>73574292</v>
      </c>
      <c r="D36" s="34">
        <v>104845434</v>
      </c>
      <c r="E36" s="37">
        <v>76207318</v>
      </c>
      <c r="F36" s="39">
        <v>136239084</v>
      </c>
      <c r="G36" s="34">
        <v>101239084</v>
      </c>
      <c r="H36" s="37">
        <v>101239084</v>
      </c>
      <c r="I36" s="41">
        <v>95079134</v>
      </c>
      <c r="J36" s="39">
        <v>104845007</v>
      </c>
      <c r="K36" s="34">
        <v>104845000</v>
      </c>
      <c r="L36" s="37">
        <v>104845000</v>
      </c>
    </row>
    <row r="37" spans="1:12" ht="13.5" x14ac:dyDescent="0.25">
      <c r="A37" s="28" t="s">
        <v>51</v>
      </c>
      <c r="B37" s="21" t="s">
        <v>52</v>
      </c>
      <c r="C37" s="34">
        <v>26030629</v>
      </c>
      <c r="D37" s="34">
        <v>21278141</v>
      </c>
      <c r="E37" s="37">
        <v>23877207</v>
      </c>
      <c r="F37" s="39">
        <v>34194432</v>
      </c>
      <c r="G37" s="34">
        <v>57494432</v>
      </c>
      <c r="H37" s="37">
        <v>57494432</v>
      </c>
      <c r="I37" s="41">
        <v>38361687</v>
      </c>
      <c r="J37" s="39">
        <v>22320622</v>
      </c>
      <c r="K37" s="34">
        <v>22320622</v>
      </c>
      <c r="L37" s="37">
        <v>22320622</v>
      </c>
    </row>
    <row r="38" spans="1:12" ht="13.5" x14ac:dyDescent="0.25">
      <c r="A38" s="28" t="s">
        <v>53</v>
      </c>
      <c r="B38" s="21" t="s">
        <v>54</v>
      </c>
      <c r="C38" s="34">
        <v>183653629</v>
      </c>
      <c r="D38" s="34">
        <v>80215221</v>
      </c>
      <c r="E38" s="37">
        <v>139567341</v>
      </c>
      <c r="F38" s="38">
        <v>81650134</v>
      </c>
      <c r="G38" s="34">
        <v>89650134</v>
      </c>
      <c r="H38" s="40">
        <v>89650134</v>
      </c>
      <c r="I38" s="41">
        <v>0</v>
      </c>
      <c r="J38" s="39">
        <v>94042990</v>
      </c>
      <c r="K38" s="34">
        <v>98368968</v>
      </c>
      <c r="L38" s="37">
        <v>102893941</v>
      </c>
    </row>
    <row r="39" spans="1:12" ht="13.5" x14ac:dyDescent="0.25">
      <c r="A39" s="28" t="s">
        <v>55</v>
      </c>
      <c r="B39" s="21" t="s">
        <v>19</v>
      </c>
      <c r="C39" s="34">
        <v>65880231</v>
      </c>
      <c r="D39" s="34">
        <v>84783552</v>
      </c>
      <c r="E39" s="37">
        <v>73698981</v>
      </c>
      <c r="F39" s="39">
        <v>75801996</v>
      </c>
      <c r="G39" s="34">
        <v>65000331</v>
      </c>
      <c r="H39" s="37">
        <v>65000331</v>
      </c>
      <c r="I39" s="41">
        <v>0</v>
      </c>
      <c r="J39" s="39">
        <v>68858843</v>
      </c>
      <c r="K39" s="34">
        <v>75339566</v>
      </c>
      <c r="L39" s="37">
        <v>75339566</v>
      </c>
    </row>
    <row r="40" spans="1:12" ht="13.5" x14ac:dyDescent="0.25">
      <c r="A40" s="28" t="s">
        <v>28</v>
      </c>
      <c r="B40" s="21" t="s">
        <v>19</v>
      </c>
      <c r="C40" s="34">
        <v>6603604</v>
      </c>
      <c r="D40" s="34">
        <v>8820753</v>
      </c>
      <c r="E40" s="37">
        <v>14827335</v>
      </c>
      <c r="F40" s="38">
        <v>8000000</v>
      </c>
      <c r="G40" s="34">
        <v>8000000</v>
      </c>
      <c r="H40" s="40">
        <v>8000000</v>
      </c>
      <c r="I40" s="41">
        <v>102140</v>
      </c>
      <c r="J40" s="39">
        <v>8000000</v>
      </c>
      <c r="K40" s="34">
        <v>8368000</v>
      </c>
      <c r="L40" s="37">
        <v>8752928</v>
      </c>
    </row>
    <row r="41" spans="1:12" ht="13.5" x14ac:dyDescent="0.25">
      <c r="A41" s="28" t="s">
        <v>56</v>
      </c>
      <c r="B41" s="21" t="s">
        <v>19</v>
      </c>
      <c r="C41" s="34">
        <v>35281490</v>
      </c>
      <c r="D41" s="34">
        <v>46618795</v>
      </c>
      <c r="E41" s="37">
        <v>52219530</v>
      </c>
      <c r="F41" s="38">
        <v>56315601</v>
      </c>
      <c r="G41" s="34">
        <v>59975232</v>
      </c>
      <c r="H41" s="40">
        <v>59975232</v>
      </c>
      <c r="I41" s="41">
        <v>40935681</v>
      </c>
      <c r="J41" s="39">
        <v>45178612</v>
      </c>
      <c r="K41" s="34">
        <v>45178612</v>
      </c>
      <c r="L41" s="37">
        <v>45178612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-36024081</v>
      </c>
      <c r="D43" s="34">
        <v>13488981</v>
      </c>
      <c r="E43" s="37">
        <v>18103317</v>
      </c>
      <c r="F43" s="38">
        <v>0</v>
      </c>
      <c r="G43" s="34">
        <v>2200000</v>
      </c>
      <c r="H43" s="40">
        <v>2200000</v>
      </c>
      <c r="I43" s="41">
        <v>5533213</v>
      </c>
      <c r="J43" s="39">
        <v>10000000</v>
      </c>
      <c r="K43" s="34">
        <v>12979591</v>
      </c>
      <c r="L43" s="37">
        <v>13116652</v>
      </c>
    </row>
    <row r="44" spans="1:12" ht="13.5" x14ac:dyDescent="0.25">
      <c r="A44" s="28" t="s">
        <v>59</v>
      </c>
      <c r="B44" s="21" t="s">
        <v>19</v>
      </c>
      <c r="C44" s="34">
        <v>48691245</v>
      </c>
      <c r="D44" s="34">
        <v>35979389</v>
      </c>
      <c r="E44" s="37">
        <v>62687888</v>
      </c>
      <c r="F44" s="39">
        <v>47009631</v>
      </c>
      <c r="G44" s="34">
        <v>48723159</v>
      </c>
      <c r="H44" s="37">
        <v>48723159</v>
      </c>
      <c r="I44" s="41">
        <v>32055878</v>
      </c>
      <c r="J44" s="39">
        <v>37022778</v>
      </c>
      <c r="K44" s="34">
        <v>37022778</v>
      </c>
      <c r="L44" s="37">
        <v>37022773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1714994</v>
      </c>
      <c r="E45" s="37">
        <v>8653043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11757793</v>
      </c>
      <c r="E46" s="37">
        <v>15819780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513417890</v>
      </c>
      <c r="D47" s="52">
        <f t="shared" ref="D47:L47" si="1">SUM(D34:D46)</f>
        <v>519912052</v>
      </c>
      <c r="E47" s="53">
        <f t="shared" si="1"/>
        <v>596588917</v>
      </c>
      <c r="F47" s="54">
        <f t="shared" si="1"/>
        <v>578147666</v>
      </c>
      <c r="G47" s="52">
        <f t="shared" si="1"/>
        <v>555758794</v>
      </c>
      <c r="H47" s="53">
        <f t="shared" si="1"/>
        <v>555758794</v>
      </c>
      <c r="I47" s="56">
        <f t="shared" si="1"/>
        <v>322612681</v>
      </c>
      <c r="J47" s="57">
        <f t="shared" si="1"/>
        <v>507226802</v>
      </c>
      <c r="K47" s="52">
        <f t="shared" si="1"/>
        <v>526217666</v>
      </c>
      <c r="L47" s="53">
        <f t="shared" si="1"/>
        <v>536318859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-120831857</v>
      </c>
      <c r="D48" s="61">
        <f t="shared" si="2"/>
        <v>-104726612</v>
      </c>
      <c r="E48" s="62">
        <f t="shared" si="2"/>
        <v>-176565996</v>
      </c>
      <c r="F48" s="63">
        <f t="shared" si="2"/>
        <v>-52535228</v>
      </c>
      <c r="G48" s="61">
        <f t="shared" si="2"/>
        <v>-24498190</v>
      </c>
      <c r="H48" s="62">
        <f t="shared" si="2"/>
        <v>-24498190</v>
      </c>
      <c r="I48" s="64">
        <f t="shared" si="2"/>
        <v>72736361</v>
      </c>
      <c r="J48" s="65">
        <f t="shared" si="2"/>
        <v>81516102</v>
      </c>
      <c r="K48" s="61">
        <f t="shared" si="2"/>
        <v>91150993</v>
      </c>
      <c r="L48" s="62">
        <f t="shared" si="2"/>
        <v>111940197</v>
      </c>
    </row>
    <row r="49" spans="1:12" ht="25.5" x14ac:dyDescent="0.25">
      <c r="A49" s="66" t="s">
        <v>64</v>
      </c>
      <c r="B49" s="21" t="s">
        <v>65</v>
      </c>
      <c r="C49" s="34">
        <v>26768415</v>
      </c>
      <c r="D49" s="34">
        <v>35954375</v>
      </c>
      <c r="E49" s="37">
        <v>36385678</v>
      </c>
      <c r="F49" s="39">
        <v>44356900</v>
      </c>
      <c r="G49" s="34">
        <v>42989900</v>
      </c>
      <c r="H49" s="37">
        <v>42989900</v>
      </c>
      <c r="I49" s="41">
        <v>0</v>
      </c>
      <c r="J49" s="39">
        <v>101440350</v>
      </c>
      <c r="K49" s="34">
        <v>78889450</v>
      </c>
      <c r="L49" s="37">
        <v>80227700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-94063442</v>
      </c>
      <c r="D51" s="68">
        <f t="shared" si="3"/>
        <v>-68772237</v>
      </c>
      <c r="E51" s="69">
        <f t="shared" si="3"/>
        <v>-140180318</v>
      </c>
      <c r="F51" s="70">
        <f t="shared" si="3"/>
        <v>-8178328</v>
      </c>
      <c r="G51" s="68">
        <f t="shared" si="3"/>
        <v>18491710</v>
      </c>
      <c r="H51" s="69">
        <f t="shared" si="3"/>
        <v>18491710</v>
      </c>
      <c r="I51" s="71">
        <f t="shared" si="3"/>
        <v>72736361</v>
      </c>
      <c r="J51" s="72">
        <f t="shared" si="3"/>
        <v>182956452</v>
      </c>
      <c r="K51" s="68">
        <f t="shared" si="3"/>
        <v>170040443</v>
      </c>
      <c r="L51" s="69">
        <f t="shared" si="3"/>
        <v>192167897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-94063442</v>
      </c>
      <c r="D53" s="79">
        <f t="shared" ref="D53:L53" si="4">+D51-D52</f>
        <v>-68772237</v>
      </c>
      <c r="E53" s="80">
        <f t="shared" si="4"/>
        <v>-140180318</v>
      </c>
      <c r="F53" s="81">
        <f t="shared" si="4"/>
        <v>-8178328</v>
      </c>
      <c r="G53" s="79">
        <f t="shared" si="4"/>
        <v>18491710</v>
      </c>
      <c r="H53" s="80">
        <f t="shared" si="4"/>
        <v>18491710</v>
      </c>
      <c r="I53" s="82">
        <f t="shared" si="4"/>
        <v>72736361</v>
      </c>
      <c r="J53" s="83">
        <f t="shared" si="4"/>
        <v>182956452</v>
      </c>
      <c r="K53" s="79">
        <f t="shared" si="4"/>
        <v>170040443</v>
      </c>
      <c r="L53" s="80">
        <f t="shared" si="4"/>
        <v>192167897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-94063442</v>
      </c>
      <c r="D56" s="68">
        <f t="shared" ref="D56:L56" si="5">SUM(D53:D55)</f>
        <v>-68772237</v>
      </c>
      <c r="E56" s="69">
        <f t="shared" si="5"/>
        <v>-140180318</v>
      </c>
      <c r="F56" s="70">
        <f t="shared" si="5"/>
        <v>-8178328</v>
      </c>
      <c r="G56" s="68">
        <f t="shared" si="5"/>
        <v>18491710</v>
      </c>
      <c r="H56" s="69">
        <f t="shared" si="5"/>
        <v>18491710</v>
      </c>
      <c r="I56" s="71">
        <f t="shared" si="5"/>
        <v>72736361</v>
      </c>
      <c r="J56" s="72">
        <f t="shared" si="5"/>
        <v>182956452</v>
      </c>
      <c r="K56" s="68">
        <f t="shared" si="5"/>
        <v>170040443</v>
      </c>
      <c r="L56" s="69">
        <f t="shared" si="5"/>
        <v>192167897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-94063442</v>
      </c>
      <c r="D59" s="87">
        <f t="shared" ref="D59:L59" si="6">SUM(D56:D58)</f>
        <v>-68772237</v>
      </c>
      <c r="E59" s="88">
        <f t="shared" si="6"/>
        <v>-140180318</v>
      </c>
      <c r="F59" s="89">
        <f t="shared" si="6"/>
        <v>-8178328</v>
      </c>
      <c r="G59" s="87">
        <f t="shared" si="6"/>
        <v>18491710</v>
      </c>
      <c r="H59" s="90">
        <f t="shared" si="6"/>
        <v>18491710</v>
      </c>
      <c r="I59" s="91">
        <f t="shared" si="6"/>
        <v>72736361</v>
      </c>
      <c r="J59" s="92">
        <f t="shared" si="6"/>
        <v>182956452</v>
      </c>
      <c r="K59" s="87">
        <f t="shared" si="6"/>
        <v>170040443</v>
      </c>
      <c r="L59" s="88">
        <f t="shared" si="6"/>
        <v>192167897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324377931</v>
      </c>
      <c r="D6" s="29">
        <v>371384924</v>
      </c>
      <c r="E6" s="30">
        <v>354286526</v>
      </c>
      <c r="F6" s="31">
        <v>467837484</v>
      </c>
      <c r="G6" s="29">
        <v>507826970</v>
      </c>
      <c r="H6" s="32">
        <v>507826970</v>
      </c>
      <c r="I6" s="30">
        <v>457404466</v>
      </c>
      <c r="J6" s="33">
        <v>507625739</v>
      </c>
      <c r="K6" s="29">
        <v>507625739</v>
      </c>
      <c r="L6" s="32">
        <v>636770000</v>
      </c>
    </row>
    <row r="7" spans="1:12" ht="13.5" x14ac:dyDescent="0.25">
      <c r="A7" s="28" t="s">
        <v>23</v>
      </c>
      <c r="B7" s="21" t="s">
        <v>22</v>
      </c>
      <c r="C7" s="29">
        <v>84716194</v>
      </c>
      <c r="D7" s="29">
        <v>71732974</v>
      </c>
      <c r="E7" s="30">
        <v>72414070</v>
      </c>
      <c r="F7" s="31">
        <v>84373209</v>
      </c>
      <c r="G7" s="29">
        <v>87802727</v>
      </c>
      <c r="H7" s="32">
        <v>87802727</v>
      </c>
      <c r="I7" s="30">
        <v>55019797</v>
      </c>
      <c r="J7" s="33">
        <v>78121520</v>
      </c>
      <c r="K7" s="29">
        <v>78121520</v>
      </c>
      <c r="L7" s="32">
        <v>85393000</v>
      </c>
    </row>
    <row r="8" spans="1:12" ht="13.5" x14ac:dyDescent="0.25">
      <c r="A8" s="28" t="s">
        <v>24</v>
      </c>
      <c r="B8" s="21" t="s">
        <v>22</v>
      </c>
      <c r="C8" s="29">
        <v>40957145</v>
      </c>
      <c r="D8" s="29">
        <v>37169179</v>
      </c>
      <c r="E8" s="30">
        <v>39502133</v>
      </c>
      <c r="F8" s="31">
        <v>42598638</v>
      </c>
      <c r="G8" s="29">
        <v>42598638</v>
      </c>
      <c r="H8" s="32">
        <v>42598638</v>
      </c>
      <c r="I8" s="30">
        <v>78524469</v>
      </c>
      <c r="J8" s="33">
        <v>71223041</v>
      </c>
      <c r="K8" s="29">
        <v>71223041</v>
      </c>
      <c r="L8" s="32">
        <v>77851000</v>
      </c>
    </row>
    <row r="9" spans="1:12" ht="13.5" x14ac:dyDescent="0.25">
      <c r="A9" s="28" t="s">
        <v>25</v>
      </c>
      <c r="B9" s="21" t="s">
        <v>22</v>
      </c>
      <c r="C9" s="29">
        <v>26519027</v>
      </c>
      <c r="D9" s="29">
        <v>27750165</v>
      </c>
      <c r="E9" s="30">
        <v>28581314</v>
      </c>
      <c r="F9" s="31">
        <v>33115342</v>
      </c>
      <c r="G9" s="29">
        <v>33115342</v>
      </c>
      <c r="H9" s="32">
        <v>33115342</v>
      </c>
      <c r="I9" s="30">
        <v>59487480</v>
      </c>
      <c r="J9" s="33">
        <v>53900286</v>
      </c>
      <c r="K9" s="29">
        <v>53900286</v>
      </c>
      <c r="L9" s="32">
        <v>58918000</v>
      </c>
    </row>
    <row r="10" spans="1:12" ht="13.5" x14ac:dyDescent="0.25">
      <c r="A10" s="28" t="s">
        <v>26</v>
      </c>
      <c r="B10" s="21" t="s">
        <v>19</v>
      </c>
      <c r="C10" s="29">
        <v>694900</v>
      </c>
      <c r="D10" s="29">
        <v>1125284</v>
      </c>
      <c r="E10" s="30">
        <v>952016</v>
      </c>
      <c r="F10" s="31">
        <v>3150230</v>
      </c>
      <c r="G10" s="29">
        <v>2621028</v>
      </c>
      <c r="H10" s="32">
        <v>2621028</v>
      </c>
      <c r="I10" s="30">
        <v>1495876</v>
      </c>
      <c r="J10" s="33">
        <v>1618328</v>
      </c>
      <c r="K10" s="29">
        <v>1618328</v>
      </c>
      <c r="L10" s="32">
        <v>1779000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46930052</v>
      </c>
      <c r="D13" s="29">
        <v>65431374</v>
      </c>
      <c r="E13" s="30">
        <v>72041982</v>
      </c>
      <c r="F13" s="31">
        <v>116638775</v>
      </c>
      <c r="G13" s="29">
        <v>116638775</v>
      </c>
      <c r="H13" s="32">
        <v>116638775</v>
      </c>
      <c r="I13" s="30">
        <v>123446311</v>
      </c>
      <c r="J13" s="33">
        <v>83240799</v>
      </c>
      <c r="K13" s="29">
        <v>83240799</v>
      </c>
      <c r="L13" s="32">
        <v>90992000</v>
      </c>
    </row>
    <row r="14" spans="1:12" ht="13.5" x14ac:dyDescent="0.25">
      <c r="A14" s="28" t="s">
        <v>30</v>
      </c>
      <c r="B14" s="21" t="s">
        <v>19</v>
      </c>
      <c r="C14" s="29">
        <v>1931140</v>
      </c>
      <c r="D14" s="29">
        <v>1788126</v>
      </c>
      <c r="E14" s="30">
        <v>2484376</v>
      </c>
      <c r="F14" s="31">
        <v>638000</v>
      </c>
      <c r="G14" s="29">
        <v>1027408</v>
      </c>
      <c r="H14" s="32">
        <v>1027408</v>
      </c>
      <c r="I14" s="30">
        <v>1501047</v>
      </c>
      <c r="J14" s="33">
        <v>1077750</v>
      </c>
      <c r="K14" s="29">
        <v>1077750</v>
      </c>
      <c r="L14" s="32">
        <v>1181000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1665559</v>
      </c>
      <c r="D17" s="34">
        <v>1728552</v>
      </c>
      <c r="E17" s="37">
        <v>1643457</v>
      </c>
      <c r="F17" s="39">
        <v>2502068</v>
      </c>
      <c r="G17" s="34">
        <v>2820000</v>
      </c>
      <c r="H17" s="37">
        <v>2820000</v>
      </c>
      <c r="I17" s="40">
        <v>3003212</v>
      </c>
      <c r="J17" s="39">
        <v>2849400</v>
      </c>
      <c r="K17" s="34">
        <v>2849400</v>
      </c>
      <c r="L17" s="37">
        <v>3118000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102</v>
      </c>
      <c r="E18" s="37">
        <v>297908</v>
      </c>
      <c r="F18" s="39">
        <v>0</v>
      </c>
      <c r="G18" s="34">
        <v>3000</v>
      </c>
      <c r="H18" s="37">
        <v>3000</v>
      </c>
      <c r="I18" s="41">
        <v>3391</v>
      </c>
      <c r="J18" s="39">
        <v>50000</v>
      </c>
      <c r="K18" s="34">
        <v>50000</v>
      </c>
      <c r="L18" s="37">
        <v>56000</v>
      </c>
    </row>
    <row r="19" spans="1:12" ht="13.5" x14ac:dyDescent="0.25">
      <c r="A19" s="28" t="s">
        <v>35</v>
      </c>
      <c r="B19" s="21" t="s">
        <v>19</v>
      </c>
      <c r="C19" s="34">
        <v>338209</v>
      </c>
      <c r="D19" s="34">
        <v>450707</v>
      </c>
      <c r="E19" s="37">
        <v>195471</v>
      </c>
      <c r="F19" s="39">
        <v>370000</v>
      </c>
      <c r="G19" s="34">
        <v>370000</v>
      </c>
      <c r="H19" s="37">
        <v>370000</v>
      </c>
      <c r="I19" s="41">
        <v>229795</v>
      </c>
      <c r="J19" s="39">
        <v>275290</v>
      </c>
      <c r="K19" s="34">
        <v>275290</v>
      </c>
      <c r="L19" s="37">
        <v>303000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156420892</v>
      </c>
      <c r="D21" s="34">
        <v>170255465</v>
      </c>
      <c r="E21" s="37">
        <v>152872339</v>
      </c>
      <c r="F21" s="39">
        <v>203391413</v>
      </c>
      <c r="G21" s="34">
        <v>208614381</v>
      </c>
      <c r="H21" s="37">
        <v>208614381</v>
      </c>
      <c r="I21" s="41">
        <v>145133128</v>
      </c>
      <c r="J21" s="39">
        <v>219697425</v>
      </c>
      <c r="K21" s="34">
        <v>219697425</v>
      </c>
      <c r="L21" s="37">
        <v>240149000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1180716</v>
      </c>
      <c r="D23" s="34">
        <v>2982787</v>
      </c>
      <c r="E23" s="37">
        <v>2593669</v>
      </c>
      <c r="F23" s="39">
        <v>4550000</v>
      </c>
      <c r="G23" s="34">
        <v>4550100</v>
      </c>
      <c r="H23" s="37">
        <v>4550100</v>
      </c>
      <c r="I23" s="41">
        <v>694194</v>
      </c>
      <c r="J23" s="39">
        <v>2864914</v>
      </c>
      <c r="K23" s="34">
        <v>2864914</v>
      </c>
      <c r="L23" s="37">
        <v>3134000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4000</v>
      </c>
      <c r="H24" s="37">
        <v>4000</v>
      </c>
      <c r="I24" s="41">
        <v>2478</v>
      </c>
      <c r="J24" s="39">
        <v>4000</v>
      </c>
      <c r="K24" s="34">
        <v>4000</v>
      </c>
      <c r="L24" s="37">
        <v>6000</v>
      </c>
    </row>
    <row r="25" spans="1:12" ht="13.5" x14ac:dyDescent="0.25">
      <c r="A25" s="28" t="s">
        <v>41</v>
      </c>
      <c r="B25" s="21" t="s">
        <v>19</v>
      </c>
      <c r="C25" s="34">
        <v>152769597</v>
      </c>
      <c r="D25" s="34">
        <v>139953194</v>
      </c>
      <c r="E25" s="37">
        <v>158753700</v>
      </c>
      <c r="F25" s="39">
        <v>173957400</v>
      </c>
      <c r="G25" s="34">
        <v>173957400</v>
      </c>
      <c r="H25" s="37">
        <v>173957400</v>
      </c>
      <c r="I25" s="41">
        <v>173957400</v>
      </c>
      <c r="J25" s="39">
        <v>185567550</v>
      </c>
      <c r="K25" s="34">
        <v>185567550</v>
      </c>
      <c r="L25" s="37">
        <v>214164288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33494534</v>
      </c>
      <c r="F26" s="39">
        <v>0</v>
      </c>
      <c r="G26" s="34">
        <v>0</v>
      </c>
      <c r="H26" s="37">
        <v>0</v>
      </c>
      <c r="I26" s="41">
        <v>0</v>
      </c>
      <c r="J26" s="39">
        <v>39113276</v>
      </c>
      <c r="K26" s="34">
        <v>39113276</v>
      </c>
      <c r="L26" s="37">
        <v>42755000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7355184</v>
      </c>
      <c r="E30" s="37">
        <v>18956181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838501362</v>
      </c>
      <c r="D32" s="52">
        <f t="shared" ref="D32:L32" si="0">SUM(D6:D19)+SUM(D21:D31)</f>
        <v>899108017</v>
      </c>
      <c r="E32" s="53">
        <f t="shared" si="0"/>
        <v>939069676</v>
      </c>
      <c r="F32" s="54">
        <f t="shared" si="0"/>
        <v>1133122559</v>
      </c>
      <c r="G32" s="52">
        <f t="shared" si="0"/>
        <v>1181949769</v>
      </c>
      <c r="H32" s="55">
        <f t="shared" si="0"/>
        <v>1181949769</v>
      </c>
      <c r="I32" s="56">
        <f t="shared" si="0"/>
        <v>1099903044</v>
      </c>
      <c r="J32" s="57">
        <f t="shared" si="0"/>
        <v>1247229318</v>
      </c>
      <c r="K32" s="52">
        <f t="shared" si="0"/>
        <v>1247229318</v>
      </c>
      <c r="L32" s="53">
        <f t="shared" si="0"/>
        <v>1456569288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239008703</v>
      </c>
      <c r="D34" s="34">
        <v>258332903</v>
      </c>
      <c r="E34" s="37">
        <v>283203488</v>
      </c>
      <c r="F34" s="38">
        <v>326220520</v>
      </c>
      <c r="G34" s="34">
        <v>331484251</v>
      </c>
      <c r="H34" s="40">
        <v>331484251</v>
      </c>
      <c r="I34" s="41">
        <v>255443467</v>
      </c>
      <c r="J34" s="39">
        <v>338790605</v>
      </c>
      <c r="K34" s="34">
        <v>338790605</v>
      </c>
      <c r="L34" s="37">
        <v>369842000</v>
      </c>
    </row>
    <row r="35" spans="1:12" ht="13.5" x14ac:dyDescent="0.25">
      <c r="A35" s="28" t="s">
        <v>49</v>
      </c>
      <c r="B35" s="21" t="s">
        <v>19</v>
      </c>
      <c r="C35" s="34">
        <v>12089504</v>
      </c>
      <c r="D35" s="34">
        <v>7516893</v>
      </c>
      <c r="E35" s="37">
        <v>12086245</v>
      </c>
      <c r="F35" s="38">
        <v>13912707</v>
      </c>
      <c r="G35" s="34">
        <v>13760659</v>
      </c>
      <c r="H35" s="40">
        <v>13760659</v>
      </c>
      <c r="I35" s="41">
        <v>15716690</v>
      </c>
      <c r="J35" s="39">
        <v>14434660</v>
      </c>
      <c r="K35" s="34">
        <v>14434660</v>
      </c>
      <c r="L35" s="37">
        <v>14434660</v>
      </c>
    </row>
    <row r="36" spans="1:12" ht="13.5" x14ac:dyDescent="0.25">
      <c r="A36" s="28" t="s">
        <v>50</v>
      </c>
      <c r="B36" s="21" t="s">
        <v>22</v>
      </c>
      <c r="C36" s="34">
        <v>363480639</v>
      </c>
      <c r="D36" s="34">
        <v>444123915</v>
      </c>
      <c r="E36" s="37">
        <v>421367560</v>
      </c>
      <c r="F36" s="39">
        <v>531558818</v>
      </c>
      <c r="G36" s="34">
        <v>510000000</v>
      </c>
      <c r="H36" s="37">
        <v>510000000</v>
      </c>
      <c r="I36" s="41">
        <v>524408375</v>
      </c>
      <c r="J36" s="39">
        <v>574872000</v>
      </c>
      <c r="K36" s="34">
        <v>574872000</v>
      </c>
      <c r="L36" s="37">
        <v>730420774</v>
      </c>
    </row>
    <row r="37" spans="1:12" ht="13.5" x14ac:dyDescent="0.25">
      <c r="A37" s="28" t="s">
        <v>51</v>
      </c>
      <c r="B37" s="21" t="s">
        <v>52</v>
      </c>
      <c r="C37" s="34">
        <v>107077120</v>
      </c>
      <c r="D37" s="34">
        <v>44271949</v>
      </c>
      <c r="E37" s="37">
        <v>75076471</v>
      </c>
      <c r="F37" s="39">
        <v>80345000</v>
      </c>
      <c r="G37" s="34">
        <v>89280097</v>
      </c>
      <c r="H37" s="37">
        <v>89280097</v>
      </c>
      <c r="I37" s="41">
        <v>25819436</v>
      </c>
      <c r="J37" s="39">
        <v>82506147</v>
      </c>
      <c r="K37" s="34">
        <v>82506147</v>
      </c>
      <c r="L37" s="37">
        <v>90209000</v>
      </c>
    </row>
    <row r="38" spans="1:12" ht="13.5" x14ac:dyDescent="0.25">
      <c r="A38" s="28" t="s">
        <v>53</v>
      </c>
      <c r="B38" s="21" t="s">
        <v>54</v>
      </c>
      <c r="C38" s="34">
        <v>210481605</v>
      </c>
      <c r="D38" s="34">
        <v>231511434</v>
      </c>
      <c r="E38" s="37">
        <v>255426284</v>
      </c>
      <c r="F38" s="38">
        <v>69318900</v>
      </c>
      <c r="G38" s="34">
        <v>67436367</v>
      </c>
      <c r="H38" s="40">
        <v>67436367</v>
      </c>
      <c r="I38" s="41">
        <v>0</v>
      </c>
      <c r="J38" s="39">
        <v>206985762</v>
      </c>
      <c r="K38" s="34">
        <v>206985762</v>
      </c>
      <c r="L38" s="37">
        <v>181613700</v>
      </c>
    </row>
    <row r="39" spans="1:12" ht="13.5" x14ac:dyDescent="0.25">
      <c r="A39" s="28" t="s">
        <v>55</v>
      </c>
      <c r="B39" s="21" t="s">
        <v>19</v>
      </c>
      <c r="C39" s="34">
        <v>94925591</v>
      </c>
      <c r="D39" s="34">
        <v>57047269</v>
      </c>
      <c r="E39" s="37">
        <v>15701050</v>
      </c>
      <c r="F39" s="39">
        <v>82660194</v>
      </c>
      <c r="G39" s="34">
        <v>72780529</v>
      </c>
      <c r="H39" s="37">
        <v>72780529</v>
      </c>
      <c r="I39" s="41">
        <v>12130091</v>
      </c>
      <c r="J39" s="39">
        <v>57510698</v>
      </c>
      <c r="K39" s="34">
        <v>57510698</v>
      </c>
      <c r="L39" s="37">
        <v>57510698</v>
      </c>
    </row>
    <row r="40" spans="1:12" ht="13.5" x14ac:dyDescent="0.25">
      <c r="A40" s="28" t="s">
        <v>28</v>
      </c>
      <c r="B40" s="21" t="s">
        <v>19</v>
      </c>
      <c r="C40" s="34">
        <v>99693199</v>
      </c>
      <c r="D40" s="34">
        <v>86202089</v>
      </c>
      <c r="E40" s="37">
        <v>152750311</v>
      </c>
      <c r="F40" s="38">
        <v>73256000</v>
      </c>
      <c r="G40" s="34">
        <v>68256000</v>
      </c>
      <c r="H40" s="40">
        <v>68256000</v>
      </c>
      <c r="I40" s="41">
        <v>66869447</v>
      </c>
      <c r="J40" s="39">
        <v>68256000</v>
      </c>
      <c r="K40" s="34">
        <v>68256000</v>
      </c>
      <c r="L40" s="37">
        <v>74612000</v>
      </c>
    </row>
    <row r="41" spans="1:12" ht="13.5" x14ac:dyDescent="0.25">
      <c r="A41" s="28" t="s">
        <v>56</v>
      </c>
      <c r="B41" s="21" t="s">
        <v>19</v>
      </c>
      <c r="C41" s="34">
        <v>55317962</v>
      </c>
      <c r="D41" s="34">
        <v>100878978</v>
      </c>
      <c r="E41" s="37">
        <v>86658324</v>
      </c>
      <c r="F41" s="38">
        <v>123767743</v>
      </c>
      <c r="G41" s="34">
        <v>130252241</v>
      </c>
      <c r="H41" s="40">
        <v>130252241</v>
      </c>
      <c r="I41" s="41">
        <v>126667595</v>
      </c>
      <c r="J41" s="39">
        <v>128086133</v>
      </c>
      <c r="K41" s="34">
        <v>128086133</v>
      </c>
      <c r="L41" s="37">
        <v>128304333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732848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431157</v>
      </c>
      <c r="D43" s="34">
        <v>235602</v>
      </c>
      <c r="E43" s="37">
        <v>99982</v>
      </c>
      <c r="F43" s="38">
        <v>1100337</v>
      </c>
      <c r="G43" s="34">
        <v>77896484</v>
      </c>
      <c r="H43" s="40">
        <v>77896484</v>
      </c>
      <c r="I43" s="41">
        <v>123959727</v>
      </c>
      <c r="J43" s="39">
        <v>77653815</v>
      </c>
      <c r="K43" s="34">
        <v>77653815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41959485</v>
      </c>
      <c r="D44" s="34">
        <v>48127295</v>
      </c>
      <c r="E44" s="37">
        <v>69227010</v>
      </c>
      <c r="F44" s="39">
        <v>59339396</v>
      </c>
      <c r="G44" s="34">
        <v>81387081</v>
      </c>
      <c r="H44" s="37">
        <v>81387081</v>
      </c>
      <c r="I44" s="41">
        <v>82955905</v>
      </c>
      <c r="J44" s="39">
        <v>72822800</v>
      </c>
      <c r="K44" s="34">
        <v>72822800</v>
      </c>
      <c r="L44" s="37">
        <v>79514000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25293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2237979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1226702944</v>
      </c>
      <c r="D47" s="52">
        <f t="shared" ref="D47:L47" si="1">SUM(D34:D46)</f>
        <v>1278248327</v>
      </c>
      <c r="E47" s="53">
        <f t="shared" si="1"/>
        <v>1372354866</v>
      </c>
      <c r="F47" s="54">
        <f t="shared" si="1"/>
        <v>1361479615</v>
      </c>
      <c r="G47" s="52">
        <f t="shared" si="1"/>
        <v>1442533709</v>
      </c>
      <c r="H47" s="53">
        <f t="shared" si="1"/>
        <v>1442533709</v>
      </c>
      <c r="I47" s="56">
        <f t="shared" si="1"/>
        <v>1233970733</v>
      </c>
      <c r="J47" s="57">
        <f t="shared" si="1"/>
        <v>1621918620</v>
      </c>
      <c r="K47" s="52">
        <f t="shared" si="1"/>
        <v>1621918620</v>
      </c>
      <c r="L47" s="53">
        <f t="shared" si="1"/>
        <v>1726461165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-388201582</v>
      </c>
      <c r="D48" s="61">
        <f t="shared" si="2"/>
        <v>-379140310</v>
      </c>
      <c r="E48" s="62">
        <f t="shared" si="2"/>
        <v>-433285190</v>
      </c>
      <c r="F48" s="63">
        <f t="shared" si="2"/>
        <v>-228357056</v>
      </c>
      <c r="G48" s="61">
        <f t="shared" si="2"/>
        <v>-260583940</v>
      </c>
      <c r="H48" s="62">
        <f t="shared" si="2"/>
        <v>-260583940</v>
      </c>
      <c r="I48" s="64">
        <f t="shared" si="2"/>
        <v>-134067689</v>
      </c>
      <c r="J48" s="65">
        <f t="shared" si="2"/>
        <v>-374689302</v>
      </c>
      <c r="K48" s="61">
        <f t="shared" si="2"/>
        <v>-374689302</v>
      </c>
      <c r="L48" s="62">
        <f t="shared" si="2"/>
        <v>-269891877</v>
      </c>
    </row>
    <row r="49" spans="1:12" ht="25.5" x14ac:dyDescent="0.25">
      <c r="A49" s="66" t="s">
        <v>64</v>
      </c>
      <c r="B49" s="21" t="s">
        <v>65</v>
      </c>
      <c r="C49" s="34">
        <v>38320000</v>
      </c>
      <c r="D49" s="34">
        <v>24933136</v>
      </c>
      <c r="E49" s="37">
        <v>69262164</v>
      </c>
      <c r="F49" s="39">
        <v>40636600</v>
      </c>
      <c r="G49" s="34">
        <v>55998600</v>
      </c>
      <c r="H49" s="37">
        <v>55998600</v>
      </c>
      <c r="I49" s="41">
        <v>45938871</v>
      </c>
      <c r="J49" s="39">
        <v>50113450</v>
      </c>
      <c r="K49" s="34">
        <v>50113450</v>
      </c>
      <c r="L49" s="37">
        <v>49259800</v>
      </c>
    </row>
    <row r="50" spans="1:12" ht="13.5" x14ac:dyDescent="0.25">
      <c r="A50" s="66" t="s">
        <v>66</v>
      </c>
      <c r="B50" s="21" t="s">
        <v>65</v>
      </c>
      <c r="C50" s="34">
        <v>14683489</v>
      </c>
      <c r="D50" s="34">
        <v>1151190</v>
      </c>
      <c r="E50" s="37">
        <v>1740500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-335198093</v>
      </c>
      <c r="D51" s="68">
        <f t="shared" si="3"/>
        <v>-353055984</v>
      </c>
      <c r="E51" s="69">
        <f t="shared" si="3"/>
        <v>-362282526</v>
      </c>
      <c r="F51" s="70">
        <f t="shared" si="3"/>
        <v>-187720456</v>
      </c>
      <c r="G51" s="68">
        <f t="shared" si="3"/>
        <v>-204585340</v>
      </c>
      <c r="H51" s="69">
        <f t="shared" si="3"/>
        <v>-204585340</v>
      </c>
      <c r="I51" s="71">
        <f t="shared" si="3"/>
        <v>-88128818</v>
      </c>
      <c r="J51" s="72">
        <f t="shared" si="3"/>
        <v>-324575852</v>
      </c>
      <c r="K51" s="68">
        <f t="shared" si="3"/>
        <v>-324575852</v>
      </c>
      <c r="L51" s="69">
        <f t="shared" si="3"/>
        <v>-220632077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-335198093</v>
      </c>
      <c r="D53" s="79">
        <f t="shared" ref="D53:L53" si="4">+D51-D52</f>
        <v>-353055984</v>
      </c>
      <c r="E53" s="80">
        <f t="shared" si="4"/>
        <v>-362282526</v>
      </c>
      <c r="F53" s="81">
        <f t="shared" si="4"/>
        <v>-187720456</v>
      </c>
      <c r="G53" s="79">
        <f t="shared" si="4"/>
        <v>-204585340</v>
      </c>
      <c r="H53" s="80">
        <f t="shared" si="4"/>
        <v>-204585340</v>
      </c>
      <c r="I53" s="82">
        <f t="shared" si="4"/>
        <v>-88128818</v>
      </c>
      <c r="J53" s="83">
        <f t="shared" si="4"/>
        <v>-324575852</v>
      </c>
      <c r="K53" s="79">
        <f t="shared" si="4"/>
        <v>-324575852</v>
      </c>
      <c r="L53" s="80">
        <f t="shared" si="4"/>
        <v>-220632077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-335198093</v>
      </c>
      <c r="D56" s="68">
        <f t="shared" ref="D56:L56" si="5">SUM(D53:D55)</f>
        <v>-353055984</v>
      </c>
      <c r="E56" s="69">
        <f t="shared" si="5"/>
        <v>-362282526</v>
      </c>
      <c r="F56" s="70">
        <f t="shared" si="5"/>
        <v>-187720456</v>
      </c>
      <c r="G56" s="68">
        <f t="shared" si="5"/>
        <v>-204585340</v>
      </c>
      <c r="H56" s="69">
        <f t="shared" si="5"/>
        <v>-204585340</v>
      </c>
      <c r="I56" s="71">
        <f t="shared" si="5"/>
        <v>-88128818</v>
      </c>
      <c r="J56" s="72">
        <f t="shared" si="5"/>
        <v>-324575852</v>
      </c>
      <c r="K56" s="68">
        <f t="shared" si="5"/>
        <v>-324575852</v>
      </c>
      <c r="L56" s="69">
        <f t="shared" si="5"/>
        <v>-220632077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-335198093</v>
      </c>
      <c r="D59" s="87">
        <f t="shared" ref="D59:L59" si="6">SUM(D56:D58)</f>
        <v>-353055984</v>
      </c>
      <c r="E59" s="88">
        <f t="shared" si="6"/>
        <v>-362282526</v>
      </c>
      <c r="F59" s="89">
        <f t="shared" si="6"/>
        <v>-187720456</v>
      </c>
      <c r="G59" s="87">
        <f t="shared" si="6"/>
        <v>-204585340</v>
      </c>
      <c r="H59" s="90">
        <f t="shared" si="6"/>
        <v>-204585340</v>
      </c>
      <c r="I59" s="91">
        <f t="shared" si="6"/>
        <v>-88128818</v>
      </c>
      <c r="J59" s="92">
        <f t="shared" si="6"/>
        <v>-324575852</v>
      </c>
      <c r="K59" s="87">
        <f t="shared" si="6"/>
        <v>-324575852</v>
      </c>
      <c r="L59" s="88">
        <f t="shared" si="6"/>
        <v>-220632077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61739466</v>
      </c>
      <c r="D6" s="29">
        <v>70616978</v>
      </c>
      <c r="E6" s="30">
        <v>69539825</v>
      </c>
      <c r="F6" s="31">
        <v>92946000</v>
      </c>
      <c r="G6" s="29">
        <v>92946000</v>
      </c>
      <c r="H6" s="32">
        <v>92946000</v>
      </c>
      <c r="I6" s="30">
        <v>75198224</v>
      </c>
      <c r="J6" s="33">
        <v>104749814</v>
      </c>
      <c r="K6" s="29">
        <v>121196336</v>
      </c>
      <c r="L6" s="32">
        <v>140223981</v>
      </c>
    </row>
    <row r="7" spans="1:12" ht="13.5" x14ac:dyDescent="0.25">
      <c r="A7" s="28" t="s">
        <v>23</v>
      </c>
      <c r="B7" s="21" t="s">
        <v>22</v>
      </c>
      <c r="C7" s="29">
        <v>23272139</v>
      </c>
      <c r="D7" s="29">
        <v>23257851</v>
      </c>
      <c r="E7" s="30">
        <v>26643141</v>
      </c>
      <c r="F7" s="31">
        <v>27610272</v>
      </c>
      <c r="G7" s="29">
        <v>27610272</v>
      </c>
      <c r="H7" s="32">
        <v>27610272</v>
      </c>
      <c r="I7" s="30">
        <v>27995155</v>
      </c>
      <c r="J7" s="33">
        <v>28962808</v>
      </c>
      <c r="K7" s="29">
        <v>30295094</v>
      </c>
      <c r="L7" s="32">
        <v>31688664</v>
      </c>
    </row>
    <row r="8" spans="1:12" ht="13.5" x14ac:dyDescent="0.25">
      <c r="A8" s="28" t="s">
        <v>24</v>
      </c>
      <c r="B8" s="21" t="s">
        <v>22</v>
      </c>
      <c r="C8" s="29">
        <v>21266393</v>
      </c>
      <c r="D8" s="29">
        <v>22928802</v>
      </c>
      <c r="E8" s="30">
        <v>25047228</v>
      </c>
      <c r="F8" s="31">
        <v>25270000</v>
      </c>
      <c r="G8" s="29">
        <v>25270000</v>
      </c>
      <c r="H8" s="32">
        <v>25270000</v>
      </c>
      <c r="I8" s="30">
        <v>26959208</v>
      </c>
      <c r="J8" s="33">
        <v>26508326</v>
      </c>
      <c r="K8" s="29">
        <v>27727711</v>
      </c>
      <c r="L8" s="32">
        <v>29003181</v>
      </c>
    </row>
    <row r="9" spans="1:12" ht="13.5" x14ac:dyDescent="0.25">
      <c r="A9" s="28" t="s">
        <v>25</v>
      </c>
      <c r="B9" s="21" t="s">
        <v>22</v>
      </c>
      <c r="C9" s="29">
        <v>7226250</v>
      </c>
      <c r="D9" s="29">
        <v>8570301</v>
      </c>
      <c r="E9" s="30">
        <v>9431092</v>
      </c>
      <c r="F9" s="31">
        <v>9477000</v>
      </c>
      <c r="G9" s="29">
        <v>9477000</v>
      </c>
      <c r="H9" s="32">
        <v>9477000</v>
      </c>
      <c r="I9" s="30">
        <v>10394401</v>
      </c>
      <c r="J9" s="33">
        <v>9941373</v>
      </c>
      <c r="K9" s="29">
        <v>10398676</v>
      </c>
      <c r="L9" s="32">
        <v>10877015</v>
      </c>
    </row>
    <row r="10" spans="1:12" ht="13.5" x14ac:dyDescent="0.25">
      <c r="A10" s="28" t="s">
        <v>26</v>
      </c>
      <c r="B10" s="21" t="s">
        <v>19</v>
      </c>
      <c r="C10" s="29">
        <v>4432500</v>
      </c>
      <c r="D10" s="29">
        <v>2365865</v>
      </c>
      <c r="E10" s="30">
        <v>1355843</v>
      </c>
      <c r="F10" s="31">
        <v>3237000</v>
      </c>
      <c r="G10" s="29">
        <v>3237000</v>
      </c>
      <c r="H10" s="32">
        <v>3237000</v>
      </c>
      <c r="I10" s="30">
        <v>1294036</v>
      </c>
      <c r="J10" s="33">
        <v>3396000</v>
      </c>
      <c r="K10" s="29">
        <v>3552224</v>
      </c>
      <c r="L10" s="32">
        <v>3714633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36583340</v>
      </c>
      <c r="D13" s="29">
        <v>41625241</v>
      </c>
      <c r="E13" s="30">
        <v>45033500</v>
      </c>
      <c r="F13" s="31">
        <v>45302000</v>
      </c>
      <c r="G13" s="29">
        <v>45302000</v>
      </c>
      <c r="H13" s="32">
        <v>45302000</v>
      </c>
      <c r="I13" s="30">
        <v>45643885</v>
      </c>
      <c r="J13" s="33">
        <v>47521536</v>
      </c>
      <c r="K13" s="29">
        <v>49707528</v>
      </c>
      <c r="L13" s="32">
        <v>51994082</v>
      </c>
    </row>
    <row r="14" spans="1:12" ht="13.5" x14ac:dyDescent="0.25">
      <c r="A14" s="28" t="s">
        <v>30</v>
      </c>
      <c r="B14" s="21" t="s">
        <v>19</v>
      </c>
      <c r="C14" s="29">
        <v>413091</v>
      </c>
      <c r="D14" s="29">
        <v>220608</v>
      </c>
      <c r="E14" s="30">
        <v>685372</v>
      </c>
      <c r="F14" s="31">
        <v>358000</v>
      </c>
      <c r="G14" s="29">
        <v>358000</v>
      </c>
      <c r="H14" s="32">
        <v>358000</v>
      </c>
      <c r="I14" s="30">
        <v>469687</v>
      </c>
      <c r="J14" s="33">
        <v>376352</v>
      </c>
      <c r="K14" s="29">
        <v>392670</v>
      </c>
      <c r="L14" s="32">
        <v>410729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272294</v>
      </c>
      <c r="D17" s="34">
        <v>264694</v>
      </c>
      <c r="E17" s="37">
        <v>282299</v>
      </c>
      <c r="F17" s="39">
        <v>332325</v>
      </c>
      <c r="G17" s="34">
        <v>332325</v>
      </c>
      <c r="H17" s="37">
        <v>332325</v>
      </c>
      <c r="I17" s="40">
        <v>445887</v>
      </c>
      <c r="J17" s="39">
        <v>347688</v>
      </c>
      <c r="K17" s="34">
        <v>363685</v>
      </c>
      <c r="L17" s="37">
        <v>381416</v>
      </c>
    </row>
    <row r="18" spans="1:12" ht="13.5" x14ac:dyDescent="0.25">
      <c r="A18" s="28" t="s">
        <v>34</v>
      </c>
      <c r="B18" s="21" t="s">
        <v>19</v>
      </c>
      <c r="C18" s="34">
        <v>5539649</v>
      </c>
      <c r="D18" s="34">
        <v>4575391</v>
      </c>
      <c r="E18" s="37">
        <v>5456743</v>
      </c>
      <c r="F18" s="39">
        <v>8277000</v>
      </c>
      <c r="G18" s="34">
        <v>8277000</v>
      </c>
      <c r="H18" s="37">
        <v>8277000</v>
      </c>
      <c r="I18" s="41">
        <v>3453535</v>
      </c>
      <c r="J18" s="39">
        <v>8683000</v>
      </c>
      <c r="K18" s="34">
        <v>9082418</v>
      </c>
      <c r="L18" s="37">
        <v>9500209</v>
      </c>
    </row>
    <row r="19" spans="1:12" ht="13.5" x14ac:dyDescent="0.25">
      <c r="A19" s="28" t="s">
        <v>35</v>
      </c>
      <c r="B19" s="21" t="s">
        <v>19</v>
      </c>
      <c r="C19" s="34">
        <v>65237</v>
      </c>
      <c r="D19" s="34">
        <v>51840</v>
      </c>
      <c r="E19" s="37">
        <v>39181</v>
      </c>
      <c r="F19" s="39">
        <v>47739</v>
      </c>
      <c r="G19" s="34">
        <v>47739</v>
      </c>
      <c r="H19" s="37">
        <v>47739</v>
      </c>
      <c r="I19" s="41">
        <v>16527</v>
      </c>
      <c r="J19" s="39">
        <v>50288</v>
      </c>
      <c r="K19" s="34">
        <v>53300</v>
      </c>
      <c r="L19" s="37">
        <v>55312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31731154</v>
      </c>
      <c r="D21" s="34">
        <v>33396128</v>
      </c>
      <c r="E21" s="37">
        <v>31293787</v>
      </c>
      <c r="F21" s="39">
        <v>37171000</v>
      </c>
      <c r="G21" s="34">
        <v>37171000</v>
      </c>
      <c r="H21" s="37">
        <v>37171000</v>
      </c>
      <c r="I21" s="41">
        <v>31122131</v>
      </c>
      <c r="J21" s="39">
        <v>38992000</v>
      </c>
      <c r="K21" s="34">
        <v>40785635</v>
      </c>
      <c r="L21" s="37">
        <v>42661773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158808</v>
      </c>
      <c r="D23" s="34">
        <v>2520850</v>
      </c>
      <c r="E23" s="37">
        <v>2680250</v>
      </c>
      <c r="F23" s="39">
        <v>159022</v>
      </c>
      <c r="G23" s="34">
        <v>159022</v>
      </c>
      <c r="H23" s="37">
        <v>159022</v>
      </c>
      <c r="I23" s="41">
        <v>141787</v>
      </c>
      <c r="J23" s="39">
        <v>167312</v>
      </c>
      <c r="K23" s="34">
        <v>174008</v>
      </c>
      <c r="L23" s="37">
        <v>182058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98170500</v>
      </c>
      <c r="D25" s="34">
        <v>89332200</v>
      </c>
      <c r="E25" s="37">
        <v>104359088</v>
      </c>
      <c r="F25" s="39">
        <v>104024000</v>
      </c>
      <c r="G25" s="34">
        <v>104024000</v>
      </c>
      <c r="H25" s="37">
        <v>104024000</v>
      </c>
      <c r="I25" s="41">
        <v>104024000</v>
      </c>
      <c r="J25" s="39">
        <v>110199000</v>
      </c>
      <c r="K25" s="34">
        <v>112383000</v>
      </c>
      <c r="L25" s="37">
        <v>114790000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1562000</v>
      </c>
      <c r="E30" s="37">
        <v>2383849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290870821</v>
      </c>
      <c r="D32" s="52">
        <f t="shared" ref="D32:L32" si="0">SUM(D6:D19)+SUM(D21:D31)</f>
        <v>301288749</v>
      </c>
      <c r="E32" s="53">
        <f t="shared" si="0"/>
        <v>324231198</v>
      </c>
      <c r="F32" s="54">
        <f t="shared" si="0"/>
        <v>354211358</v>
      </c>
      <c r="G32" s="52">
        <f t="shared" si="0"/>
        <v>354211358</v>
      </c>
      <c r="H32" s="55">
        <f t="shared" si="0"/>
        <v>354211358</v>
      </c>
      <c r="I32" s="56">
        <f t="shared" si="0"/>
        <v>327158463</v>
      </c>
      <c r="J32" s="57">
        <f t="shared" si="0"/>
        <v>379895497</v>
      </c>
      <c r="K32" s="52">
        <f t="shared" si="0"/>
        <v>406112285</v>
      </c>
      <c r="L32" s="53">
        <f t="shared" si="0"/>
        <v>435483053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68966275</v>
      </c>
      <c r="D34" s="34">
        <v>69120414</v>
      </c>
      <c r="E34" s="37">
        <v>76535224</v>
      </c>
      <c r="F34" s="38">
        <v>71923679</v>
      </c>
      <c r="G34" s="34">
        <v>71923679</v>
      </c>
      <c r="H34" s="40">
        <v>71923679</v>
      </c>
      <c r="I34" s="41">
        <v>80836307</v>
      </c>
      <c r="J34" s="39">
        <v>81582002</v>
      </c>
      <c r="K34" s="34">
        <v>85335270</v>
      </c>
      <c r="L34" s="37">
        <v>89259666</v>
      </c>
    </row>
    <row r="35" spans="1:12" ht="13.5" x14ac:dyDescent="0.25">
      <c r="A35" s="28" t="s">
        <v>49</v>
      </c>
      <c r="B35" s="21" t="s">
        <v>19</v>
      </c>
      <c r="C35" s="34">
        <v>5415238</v>
      </c>
      <c r="D35" s="34">
        <v>5415725</v>
      </c>
      <c r="E35" s="37">
        <v>5695904</v>
      </c>
      <c r="F35" s="38">
        <v>6447519</v>
      </c>
      <c r="G35" s="34">
        <v>6447519</v>
      </c>
      <c r="H35" s="40">
        <v>6447519</v>
      </c>
      <c r="I35" s="41">
        <v>7988979</v>
      </c>
      <c r="J35" s="39">
        <v>6770288</v>
      </c>
      <c r="K35" s="34">
        <v>7081259</v>
      </c>
      <c r="L35" s="37">
        <v>7406511</v>
      </c>
    </row>
    <row r="36" spans="1:12" ht="13.5" x14ac:dyDescent="0.25">
      <c r="A36" s="28" t="s">
        <v>50</v>
      </c>
      <c r="B36" s="21" t="s">
        <v>22</v>
      </c>
      <c r="C36" s="34">
        <v>72366640</v>
      </c>
      <c r="D36" s="34">
        <v>86423310</v>
      </c>
      <c r="E36" s="37">
        <v>89235478</v>
      </c>
      <c r="F36" s="39">
        <v>99473000</v>
      </c>
      <c r="G36" s="34">
        <v>99473000</v>
      </c>
      <c r="H36" s="37">
        <v>99473000</v>
      </c>
      <c r="I36" s="41">
        <v>99082017</v>
      </c>
      <c r="J36" s="39">
        <v>112106000</v>
      </c>
      <c r="K36" s="34">
        <v>129707000</v>
      </c>
      <c r="L36" s="37">
        <v>150071000</v>
      </c>
    </row>
    <row r="37" spans="1:12" ht="13.5" x14ac:dyDescent="0.25">
      <c r="A37" s="28" t="s">
        <v>51</v>
      </c>
      <c r="B37" s="21" t="s">
        <v>52</v>
      </c>
      <c r="C37" s="34">
        <v>13553804</v>
      </c>
      <c r="D37" s="34">
        <v>30398620</v>
      </c>
      <c r="E37" s="37">
        <v>70213409</v>
      </c>
      <c r="F37" s="39">
        <v>12507190</v>
      </c>
      <c r="G37" s="34">
        <v>12507190</v>
      </c>
      <c r="H37" s="37">
        <v>12507190</v>
      </c>
      <c r="I37" s="41">
        <v>39351389</v>
      </c>
      <c r="J37" s="39">
        <v>13131920</v>
      </c>
      <c r="K37" s="34">
        <v>13735820</v>
      </c>
      <c r="L37" s="37">
        <v>14367840</v>
      </c>
    </row>
    <row r="38" spans="1:12" ht="13.5" x14ac:dyDescent="0.25">
      <c r="A38" s="28" t="s">
        <v>53</v>
      </c>
      <c r="B38" s="21" t="s">
        <v>54</v>
      </c>
      <c r="C38" s="34">
        <v>49197515</v>
      </c>
      <c r="D38" s="34">
        <v>10093689</v>
      </c>
      <c r="E38" s="37">
        <v>175308285</v>
      </c>
      <c r="F38" s="38">
        <v>66948400</v>
      </c>
      <c r="G38" s="34">
        <v>66948400</v>
      </c>
      <c r="H38" s="40">
        <v>66948400</v>
      </c>
      <c r="I38" s="41">
        <v>11112579</v>
      </c>
      <c r="J38" s="39">
        <v>70295000</v>
      </c>
      <c r="K38" s="34">
        <v>72528570</v>
      </c>
      <c r="L38" s="37">
        <v>73502000</v>
      </c>
    </row>
    <row r="39" spans="1:12" ht="13.5" x14ac:dyDescent="0.25">
      <c r="A39" s="28" t="s">
        <v>55</v>
      </c>
      <c r="B39" s="21" t="s">
        <v>19</v>
      </c>
      <c r="C39" s="34">
        <v>21403184</v>
      </c>
      <c r="D39" s="34">
        <v>23365681</v>
      </c>
      <c r="E39" s="37">
        <v>44198132</v>
      </c>
      <c r="F39" s="39">
        <v>22502978</v>
      </c>
      <c r="G39" s="34">
        <v>22502978</v>
      </c>
      <c r="H39" s="37">
        <v>22502978</v>
      </c>
      <c r="I39" s="41">
        <v>0</v>
      </c>
      <c r="J39" s="39">
        <v>21126996</v>
      </c>
      <c r="K39" s="34">
        <v>22098842</v>
      </c>
      <c r="L39" s="37">
        <v>23115388</v>
      </c>
    </row>
    <row r="40" spans="1:12" ht="13.5" x14ac:dyDescent="0.25">
      <c r="A40" s="28" t="s">
        <v>28</v>
      </c>
      <c r="B40" s="21" t="s">
        <v>19</v>
      </c>
      <c r="C40" s="34">
        <v>13080760</v>
      </c>
      <c r="D40" s="34">
        <v>23274002</v>
      </c>
      <c r="E40" s="37">
        <v>36118837</v>
      </c>
      <c r="F40" s="38">
        <v>16989700</v>
      </c>
      <c r="G40" s="34">
        <v>8989700</v>
      </c>
      <c r="H40" s="40">
        <v>8989700</v>
      </c>
      <c r="I40" s="41">
        <v>7221125</v>
      </c>
      <c r="J40" s="39">
        <v>9439000</v>
      </c>
      <c r="K40" s="34">
        <v>9873000</v>
      </c>
      <c r="L40" s="37">
        <v>10327000</v>
      </c>
    </row>
    <row r="41" spans="1:12" ht="13.5" x14ac:dyDescent="0.25">
      <c r="A41" s="28" t="s">
        <v>56</v>
      </c>
      <c r="B41" s="21" t="s">
        <v>19</v>
      </c>
      <c r="C41" s="34">
        <v>22609941</v>
      </c>
      <c r="D41" s="34">
        <v>32198999</v>
      </c>
      <c r="E41" s="37">
        <v>52434134</v>
      </c>
      <c r="F41" s="38">
        <v>34117976</v>
      </c>
      <c r="G41" s="34">
        <v>42117976</v>
      </c>
      <c r="H41" s="40">
        <v>42117976</v>
      </c>
      <c r="I41" s="41">
        <v>58634004</v>
      </c>
      <c r="J41" s="39">
        <v>40549444</v>
      </c>
      <c r="K41" s="34">
        <v>42413955</v>
      </c>
      <c r="L41" s="37">
        <v>44364833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-6564653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17430099</v>
      </c>
      <c r="D44" s="34">
        <v>21864879</v>
      </c>
      <c r="E44" s="37">
        <v>19200567</v>
      </c>
      <c r="F44" s="39">
        <v>18101894</v>
      </c>
      <c r="G44" s="34">
        <v>18101894</v>
      </c>
      <c r="H44" s="37">
        <v>18101894</v>
      </c>
      <c r="I44" s="41">
        <v>27095679</v>
      </c>
      <c r="J44" s="39">
        <v>19007072</v>
      </c>
      <c r="K44" s="34">
        <v>19880596</v>
      </c>
      <c r="L44" s="37">
        <v>20796044</v>
      </c>
    </row>
    <row r="45" spans="1:12" ht="13.5" x14ac:dyDescent="0.25">
      <c r="A45" s="28" t="s">
        <v>60</v>
      </c>
      <c r="B45" s="21" t="s">
        <v>19</v>
      </c>
      <c r="C45" s="34">
        <v>-2069349</v>
      </c>
      <c r="D45" s="34">
        <v>2425778</v>
      </c>
      <c r="E45" s="37">
        <v>1757008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1689164</v>
      </c>
      <c r="D46" s="34">
        <v>58000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277078618</v>
      </c>
      <c r="D47" s="52">
        <f t="shared" ref="D47:L47" si="1">SUM(D34:D46)</f>
        <v>304639097</v>
      </c>
      <c r="E47" s="53">
        <f t="shared" si="1"/>
        <v>570696978</v>
      </c>
      <c r="F47" s="54">
        <f t="shared" si="1"/>
        <v>349012336</v>
      </c>
      <c r="G47" s="52">
        <f t="shared" si="1"/>
        <v>349012336</v>
      </c>
      <c r="H47" s="53">
        <f t="shared" si="1"/>
        <v>349012336</v>
      </c>
      <c r="I47" s="56">
        <f t="shared" si="1"/>
        <v>331322079</v>
      </c>
      <c r="J47" s="57">
        <f t="shared" si="1"/>
        <v>374007722</v>
      </c>
      <c r="K47" s="52">
        <f t="shared" si="1"/>
        <v>402654312</v>
      </c>
      <c r="L47" s="53">
        <f t="shared" si="1"/>
        <v>433210282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13792203</v>
      </c>
      <c r="D48" s="61">
        <f t="shared" si="2"/>
        <v>-3350348</v>
      </c>
      <c r="E48" s="62">
        <f t="shared" si="2"/>
        <v>-246465780</v>
      </c>
      <c r="F48" s="63">
        <f t="shared" si="2"/>
        <v>5199022</v>
      </c>
      <c r="G48" s="61">
        <f t="shared" si="2"/>
        <v>5199022</v>
      </c>
      <c r="H48" s="62">
        <f t="shared" si="2"/>
        <v>5199022</v>
      </c>
      <c r="I48" s="64">
        <f t="shared" si="2"/>
        <v>-4163616</v>
      </c>
      <c r="J48" s="65">
        <f t="shared" si="2"/>
        <v>5887775</v>
      </c>
      <c r="K48" s="61">
        <f t="shared" si="2"/>
        <v>3457973</v>
      </c>
      <c r="L48" s="62">
        <f t="shared" si="2"/>
        <v>2272771</v>
      </c>
    </row>
    <row r="49" spans="1:12" ht="25.5" x14ac:dyDescent="0.25">
      <c r="A49" s="66" t="s">
        <v>64</v>
      </c>
      <c r="B49" s="21" t="s">
        <v>65</v>
      </c>
      <c r="C49" s="34">
        <v>94566594</v>
      </c>
      <c r="D49" s="34">
        <v>65031545</v>
      </c>
      <c r="E49" s="37">
        <v>38943000</v>
      </c>
      <c r="F49" s="39">
        <v>36705000</v>
      </c>
      <c r="G49" s="34">
        <v>36705000</v>
      </c>
      <c r="H49" s="37">
        <v>36705000</v>
      </c>
      <c r="I49" s="41">
        <v>26753000</v>
      </c>
      <c r="J49" s="39">
        <v>35721000</v>
      </c>
      <c r="K49" s="34">
        <v>32874000</v>
      </c>
      <c r="L49" s="37">
        <v>33409000</v>
      </c>
    </row>
    <row r="50" spans="1:12" ht="13.5" x14ac:dyDescent="0.25">
      <c r="A50" s="66" t="s">
        <v>66</v>
      </c>
      <c r="B50" s="21" t="s">
        <v>65</v>
      </c>
      <c r="C50" s="34">
        <v>63104</v>
      </c>
      <c r="D50" s="34">
        <v>0</v>
      </c>
      <c r="E50" s="37">
        <v>64612655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108421901</v>
      </c>
      <c r="D51" s="68">
        <f t="shared" si="3"/>
        <v>61681197</v>
      </c>
      <c r="E51" s="69">
        <f t="shared" si="3"/>
        <v>-142910125</v>
      </c>
      <c r="F51" s="70">
        <f t="shared" si="3"/>
        <v>41904022</v>
      </c>
      <c r="G51" s="68">
        <f t="shared" si="3"/>
        <v>41904022</v>
      </c>
      <c r="H51" s="69">
        <f t="shared" si="3"/>
        <v>41904022</v>
      </c>
      <c r="I51" s="71">
        <f t="shared" si="3"/>
        <v>22589384</v>
      </c>
      <c r="J51" s="72">
        <f t="shared" si="3"/>
        <v>41608775</v>
      </c>
      <c r="K51" s="68">
        <f t="shared" si="3"/>
        <v>36331973</v>
      </c>
      <c r="L51" s="69">
        <f t="shared" si="3"/>
        <v>35681771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108421901</v>
      </c>
      <c r="D53" s="79">
        <f t="shared" ref="D53:L53" si="4">+D51-D52</f>
        <v>61681197</v>
      </c>
      <c r="E53" s="80">
        <f t="shared" si="4"/>
        <v>-142910125</v>
      </c>
      <c r="F53" s="81">
        <f t="shared" si="4"/>
        <v>41904022</v>
      </c>
      <c r="G53" s="79">
        <f t="shared" si="4"/>
        <v>41904022</v>
      </c>
      <c r="H53" s="80">
        <f t="shared" si="4"/>
        <v>41904022</v>
      </c>
      <c r="I53" s="82">
        <f t="shared" si="4"/>
        <v>22589384</v>
      </c>
      <c r="J53" s="83">
        <f t="shared" si="4"/>
        <v>41608775</v>
      </c>
      <c r="K53" s="79">
        <f t="shared" si="4"/>
        <v>36331973</v>
      </c>
      <c r="L53" s="80">
        <f t="shared" si="4"/>
        <v>35681771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108421901</v>
      </c>
      <c r="D56" s="68">
        <f t="shared" ref="D56:L56" si="5">SUM(D53:D55)</f>
        <v>61681197</v>
      </c>
      <c r="E56" s="69">
        <f t="shared" si="5"/>
        <v>-142910125</v>
      </c>
      <c r="F56" s="70">
        <f t="shared" si="5"/>
        <v>41904022</v>
      </c>
      <c r="G56" s="68">
        <f t="shared" si="5"/>
        <v>41904022</v>
      </c>
      <c r="H56" s="69">
        <f t="shared" si="5"/>
        <v>41904022</v>
      </c>
      <c r="I56" s="71">
        <f t="shared" si="5"/>
        <v>22589384</v>
      </c>
      <c r="J56" s="72">
        <f t="shared" si="5"/>
        <v>41608775</v>
      </c>
      <c r="K56" s="68">
        <f t="shared" si="5"/>
        <v>36331973</v>
      </c>
      <c r="L56" s="69">
        <f t="shared" si="5"/>
        <v>35681771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185025</v>
      </c>
      <c r="D58" s="73">
        <v>205764</v>
      </c>
      <c r="E58" s="74">
        <v>-179882</v>
      </c>
      <c r="F58" s="38">
        <v>21100</v>
      </c>
      <c r="G58" s="34">
        <v>21100</v>
      </c>
      <c r="H58" s="49">
        <v>21100</v>
      </c>
      <c r="I58" s="38">
        <v>25122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108606926</v>
      </c>
      <c r="D59" s="87">
        <f t="shared" ref="D59:L59" si="6">SUM(D56:D58)</f>
        <v>61886961</v>
      </c>
      <c r="E59" s="88">
        <f t="shared" si="6"/>
        <v>-143090007</v>
      </c>
      <c r="F59" s="89">
        <f t="shared" si="6"/>
        <v>41925122</v>
      </c>
      <c r="G59" s="87">
        <f t="shared" si="6"/>
        <v>41925122</v>
      </c>
      <c r="H59" s="90">
        <f t="shared" si="6"/>
        <v>41925122</v>
      </c>
      <c r="I59" s="91">
        <f t="shared" si="6"/>
        <v>22614506</v>
      </c>
      <c r="J59" s="92">
        <f t="shared" si="6"/>
        <v>41608775</v>
      </c>
      <c r="K59" s="87">
        <f t="shared" si="6"/>
        <v>36331973</v>
      </c>
      <c r="L59" s="88">
        <f t="shared" si="6"/>
        <v>35681771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477153043</v>
      </c>
      <c r="D6" s="29">
        <v>533299847</v>
      </c>
      <c r="E6" s="30">
        <v>569664951</v>
      </c>
      <c r="F6" s="31">
        <v>882082210</v>
      </c>
      <c r="G6" s="29">
        <v>882082210</v>
      </c>
      <c r="H6" s="32">
        <v>882082210</v>
      </c>
      <c r="I6" s="30">
        <v>496386785</v>
      </c>
      <c r="J6" s="33">
        <v>994106651</v>
      </c>
      <c r="K6" s="29">
        <v>1042817876</v>
      </c>
      <c r="L6" s="32">
        <v>1093915950</v>
      </c>
    </row>
    <row r="7" spans="1:12" ht="13.5" x14ac:dyDescent="0.25">
      <c r="A7" s="28" t="s">
        <v>23</v>
      </c>
      <c r="B7" s="21" t="s">
        <v>22</v>
      </c>
      <c r="C7" s="29">
        <v>526160956</v>
      </c>
      <c r="D7" s="29">
        <v>511897171</v>
      </c>
      <c r="E7" s="30">
        <v>549043733</v>
      </c>
      <c r="F7" s="31">
        <v>674301034</v>
      </c>
      <c r="G7" s="29">
        <v>674301034</v>
      </c>
      <c r="H7" s="32">
        <v>674301034</v>
      </c>
      <c r="I7" s="30">
        <v>415013004</v>
      </c>
      <c r="J7" s="33">
        <v>714084796</v>
      </c>
      <c r="K7" s="29">
        <v>749074949</v>
      </c>
      <c r="L7" s="32">
        <v>785779623</v>
      </c>
    </row>
    <row r="8" spans="1:12" ht="13.5" x14ac:dyDescent="0.25">
      <c r="A8" s="28" t="s">
        <v>24</v>
      </c>
      <c r="B8" s="21" t="s">
        <v>22</v>
      </c>
      <c r="C8" s="29">
        <v>127192567</v>
      </c>
      <c r="D8" s="29">
        <v>133392973</v>
      </c>
      <c r="E8" s="30">
        <v>146194817</v>
      </c>
      <c r="F8" s="31">
        <v>172527305</v>
      </c>
      <c r="G8" s="29">
        <v>172527305</v>
      </c>
      <c r="H8" s="32">
        <v>172527305</v>
      </c>
      <c r="I8" s="30">
        <v>134947233</v>
      </c>
      <c r="J8" s="33">
        <v>182706416</v>
      </c>
      <c r="K8" s="29">
        <v>180981144</v>
      </c>
      <c r="L8" s="32">
        <v>189849219</v>
      </c>
    </row>
    <row r="9" spans="1:12" ht="13.5" x14ac:dyDescent="0.25">
      <c r="A9" s="28" t="s">
        <v>25</v>
      </c>
      <c r="B9" s="21" t="s">
        <v>22</v>
      </c>
      <c r="C9" s="29">
        <v>129459708</v>
      </c>
      <c r="D9" s="29">
        <v>134927336</v>
      </c>
      <c r="E9" s="30">
        <v>141429313</v>
      </c>
      <c r="F9" s="31">
        <v>171626007</v>
      </c>
      <c r="G9" s="29">
        <v>171626007</v>
      </c>
      <c r="H9" s="32">
        <v>171626007</v>
      </c>
      <c r="I9" s="30">
        <v>131269648</v>
      </c>
      <c r="J9" s="33">
        <v>180035681</v>
      </c>
      <c r="K9" s="29">
        <v>180035681</v>
      </c>
      <c r="L9" s="32">
        <v>188857429</v>
      </c>
    </row>
    <row r="10" spans="1:12" ht="13.5" x14ac:dyDescent="0.25">
      <c r="A10" s="28" t="s">
        <v>26</v>
      </c>
      <c r="B10" s="21" t="s">
        <v>19</v>
      </c>
      <c r="C10" s="29">
        <v>4867955</v>
      </c>
      <c r="D10" s="29">
        <v>5262431</v>
      </c>
      <c r="E10" s="30">
        <v>5238532</v>
      </c>
      <c r="F10" s="31">
        <v>5122616</v>
      </c>
      <c r="G10" s="29">
        <v>5122616</v>
      </c>
      <c r="H10" s="32">
        <v>5122616</v>
      </c>
      <c r="I10" s="30">
        <v>6762030</v>
      </c>
      <c r="J10" s="33">
        <v>6455478</v>
      </c>
      <c r="K10" s="29">
        <v>6771794</v>
      </c>
      <c r="L10" s="32">
        <v>7103616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63785626</v>
      </c>
      <c r="D13" s="29">
        <v>118780539</v>
      </c>
      <c r="E13" s="30">
        <v>197681267</v>
      </c>
      <c r="F13" s="31">
        <v>203621769</v>
      </c>
      <c r="G13" s="29">
        <v>203621769</v>
      </c>
      <c r="H13" s="32">
        <v>203621769</v>
      </c>
      <c r="I13" s="30">
        <v>214798814</v>
      </c>
      <c r="J13" s="33">
        <v>213599231</v>
      </c>
      <c r="K13" s="29">
        <v>224065597</v>
      </c>
      <c r="L13" s="32">
        <v>235044812</v>
      </c>
    </row>
    <row r="14" spans="1:12" ht="13.5" x14ac:dyDescent="0.25">
      <c r="A14" s="28" t="s">
        <v>30</v>
      </c>
      <c r="B14" s="21" t="s">
        <v>19</v>
      </c>
      <c r="C14" s="29">
        <v>7607849</v>
      </c>
      <c r="D14" s="29">
        <v>9052338</v>
      </c>
      <c r="E14" s="30">
        <v>17936558</v>
      </c>
      <c r="F14" s="31">
        <v>15610198</v>
      </c>
      <c r="G14" s="29">
        <v>15610198</v>
      </c>
      <c r="H14" s="32">
        <v>15610198</v>
      </c>
      <c r="I14" s="30">
        <v>14500622</v>
      </c>
      <c r="J14" s="33">
        <v>16375098</v>
      </c>
      <c r="K14" s="29">
        <v>17177478</v>
      </c>
      <c r="L14" s="32">
        <v>18019174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228085</v>
      </c>
      <c r="E15" s="30">
        <v>0</v>
      </c>
      <c r="F15" s="31">
        <v>23821</v>
      </c>
      <c r="G15" s="29">
        <v>23821</v>
      </c>
      <c r="H15" s="32">
        <v>23821</v>
      </c>
      <c r="I15" s="30">
        <v>0</v>
      </c>
      <c r="J15" s="33">
        <v>24988</v>
      </c>
      <c r="K15" s="29">
        <v>26213</v>
      </c>
      <c r="L15" s="32">
        <v>27497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3201</v>
      </c>
      <c r="G16" s="34">
        <v>3201</v>
      </c>
      <c r="H16" s="37">
        <v>3201</v>
      </c>
      <c r="I16" s="38">
        <v>0</v>
      </c>
      <c r="J16" s="36">
        <v>3358</v>
      </c>
      <c r="K16" s="34">
        <v>3522</v>
      </c>
      <c r="L16" s="37">
        <v>3695</v>
      </c>
    </row>
    <row r="17" spans="1:12" ht="13.5" x14ac:dyDescent="0.25">
      <c r="A17" s="28" t="s">
        <v>33</v>
      </c>
      <c r="B17" s="21" t="s">
        <v>19</v>
      </c>
      <c r="C17" s="34">
        <v>5764166</v>
      </c>
      <c r="D17" s="34">
        <v>9024392</v>
      </c>
      <c r="E17" s="37">
        <v>7408025</v>
      </c>
      <c r="F17" s="39">
        <v>5431723</v>
      </c>
      <c r="G17" s="34">
        <v>5431723</v>
      </c>
      <c r="H17" s="37">
        <v>5431723</v>
      </c>
      <c r="I17" s="40">
        <v>6047236</v>
      </c>
      <c r="J17" s="39">
        <v>5697877</v>
      </c>
      <c r="K17" s="34">
        <v>5977073</v>
      </c>
      <c r="L17" s="37">
        <v>6269950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1183881</v>
      </c>
      <c r="D19" s="34">
        <v>4360137</v>
      </c>
      <c r="E19" s="37">
        <v>6576524</v>
      </c>
      <c r="F19" s="39">
        <v>11643315</v>
      </c>
      <c r="G19" s="34">
        <v>11643315</v>
      </c>
      <c r="H19" s="37">
        <v>11643315</v>
      </c>
      <c r="I19" s="41">
        <v>1588935</v>
      </c>
      <c r="J19" s="39">
        <v>5850937</v>
      </c>
      <c r="K19" s="34">
        <v>6137633</v>
      </c>
      <c r="L19" s="37">
        <v>6438378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351685842</v>
      </c>
      <c r="D21" s="34">
        <v>372876660</v>
      </c>
      <c r="E21" s="37">
        <v>380365777</v>
      </c>
      <c r="F21" s="39">
        <v>424451913</v>
      </c>
      <c r="G21" s="34">
        <v>424451913</v>
      </c>
      <c r="H21" s="37">
        <v>424451913</v>
      </c>
      <c r="I21" s="41">
        <v>361442309</v>
      </c>
      <c r="J21" s="39">
        <v>445250056</v>
      </c>
      <c r="K21" s="34">
        <v>445250057</v>
      </c>
      <c r="L21" s="37">
        <v>467067309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7897244</v>
      </c>
      <c r="D23" s="34">
        <v>13807813</v>
      </c>
      <c r="E23" s="37">
        <v>15296939</v>
      </c>
      <c r="F23" s="39">
        <v>39806725</v>
      </c>
      <c r="G23" s="34">
        <v>19806725</v>
      </c>
      <c r="H23" s="37">
        <v>19806725</v>
      </c>
      <c r="I23" s="41">
        <v>3584438</v>
      </c>
      <c r="J23" s="39">
        <v>19836386</v>
      </c>
      <c r="K23" s="34">
        <v>20808369</v>
      </c>
      <c r="L23" s="37">
        <v>21827979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421018826</v>
      </c>
      <c r="D25" s="34">
        <v>369055514</v>
      </c>
      <c r="E25" s="37">
        <v>412330233</v>
      </c>
      <c r="F25" s="39">
        <v>457114000</v>
      </c>
      <c r="G25" s="34">
        <v>461828519</v>
      </c>
      <c r="H25" s="37">
        <v>461828519</v>
      </c>
      <c r="I25" s="41">
        <v>459358931</v>
      </c>
      <c r="J25" s="39">
        <v>492163000</v>
      </c>
      <c r="K25" s="34">
        <v>527313653</v>
      </c>
      <c r="L25" s="37">
        <v>568574184</v>
      </c>
    </row>
    <row r="26" spans="1:12" ht="13.5" x14ac:dyDescent="0.25">
      <c r="A26" s="28" t="s">
        <v>28</v>
      </c>
      <c r="B26" s="21" t="s">
        <v>19</v>
      </c>
      <c r="C26" s="34">
        <v>5468835</v>
      </c>
      <c r="D26" s="34">
        <v>11067174</v>
      </c>
      <c r="E26" s="37">
        <v>20895532</v>
      </c>
      <c r="F26" s="39">
        <v>21687634</v>
      </c>
      <c r="G26" s="34">
        <v>21687634</v>
      </c>
      <c r="H26" s="37">
        <v>21687634</v>
      </c>
      <c r="I26" s="41">
        <v>24212683</v>
      </c>
      <c r="J26" s="39">
        <v>21687634</v>
      </c>
      <c r="K26" s="34">
        <v>22750328</v>
      </c>
      <c r="L26" s="37">
        <v>23865094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-51581</v>
      </c>
      <c r="D29" s="34">
        <v>7726524</v>
      </c>
      <c r="E29" s="37">
        <v>2040310</v>
      </c>
      <c r="F29" s="39">
        <v>2500000</v>
      </c>
      <c r="G29" s="34">
        <v>2500000</v>
      </c>
      <c r="H29" s="37">
        <v>2500000</v>
      </c>
      <c r="I29" s="41">
        <v>0</v>
      </c>
      <c r="J29" s="39">
        <v>2500000</v>
      </c>
      <c r="K29" s="34">
        <v>2500000</v>
      </c>
      <c r="L29" s="37">
        <v>2500000</v>
      </c>
    </row>
    <row r="30" spans="1:12" ht="13.5" x14ac:dyDescent="0.25">
      <c r="A30" s="28" t="s">
        <v>44</v>
      </c>
      <c r="B30" s="21" t="s">
        <v>19</v>
      </c>
      <c r="C30" s="34">
        <v>87478188</v>
      </c>
      <c r="D30" s="34">
        <v>11580411</v>
      </c>
      <c r="E30" s="37">
        <v>20299964</v>
      </c>
      <c r="F30" s="38">
        <v>0</v>
      </c>
      <c r="G30" s="34">
        <v>0</v>
      </c>
      <c r="H30" s="37">
        <v>0</v>
      </c>
      <c r="I30" s="41">
        <v>35458517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2216673105</v>
      </c>
      <c r="D32" s="52">
        <f t="shared" ref="D32:L32" si="0">SUM(D6:D19)+SUM(D21:D31)</f>
        <v>2246339345</v>
      </c>
      <c r="E32" s="53">
        <f t="shared" si="0"/>
        <v>2492402475</v>
      </c>
      <c r="F32" s="54">
        <f t="shared" si="0"/>
        <v>3087553471</v>
      </c>
      <c r="G32" s="52">
        <f t="shared" si="0"/>
        <v>3072267990</v>
      </c>
      <c r="H32" s="55">
        <f t="shared" si="0"/>
        <v>3072267990</v>
      </c>
      <c r="I32" s="56">
        <f t="shared" si="0"/>
        <v>2305371185</v>
      </c>
      <c r="J32" s="57">
        <f t="shared" si="0"/>
        <v>3300377587</v>
      </c>
      <c r="K32" s="52">
        <f t="shared" si="0"/>
        <v>3431691367</v>
      </c>
      <c r="L32" s="53">
        <f t="shared" si="0"/>
        <v>3615143909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563548451</v>
      </c>
      <c r="D34" s="34">
        <v>568553952</v>
      </c>
      <c r="E34" s="37">
        <v>611264495</v>
      </c>
      <c r="F34" s="38">
        <v>680419579</v>
      </c>
      <c r="G34" s="34">
        <v>680419579</v>
      </c>
      <c r="H34" s="40">
        <v>680419579</v>
      </c>
      <c r="I34" s="41">
        <v>582421925</v>
      </c>
      <c r="J34" s="39">
        <v>787367697</v>
      </c>
      <c r="K34" s="34">
        <v>828756188</v>
      </c>
      <c r="L34" s="37">
        <v>872173426</v>
      </c>
    </row>
    <row r="35" spans="1:12" ht="13.5" x14ac:dyDescent="0.25">
      <c r="A35" s="28" t="s">
        <v>49</v>
      </c>
      <c r="B35" s="21" t="s">
        <v>19</v>
      </c>
      <c r="C35" s="34">
        <v>24873470</v>
      </c>
      <c r="D35" s="34">
        <v>24398130</v>
      </c>
      <c r="E35" s="37">
        <v>25690882</v>
      </c>
      <c r="F35" s="38">
        <v>33822464</v>
      </c>
      <c r="G35" s="34">
        <v>33822464</v>
      </c>
      <c r="H35" s="40">
        <v>33822464</v>
      </c>
      <c r="I35" s="41">
        <v>33311272</v>
      </c>
      <c r="J35" s="39">
        <v>35479763</v>
      </c>
      <c r="K35" s="34">
        <v>37218274</v>
      </c>
      <c r="L35" s="37">
        <v>39041966</v>
      </c>
    </row>
    <row r="36" spans="1:12" ht="13.5" x14ac:dyDescent="0.25">
      <c r="A36" s="28" t="s">
        <v>50</v>
      </c>
      <c r="B36" s="21" t="s">
        <v>22</v>
      </c>
      <c r="C36" s="34">
        <v>713048151</v>
      </c>
      <c r="D36" s="34">
        <v>787367176</v>
      </c>
      <c r="E36" s="37">
        <v>818684895</v>
      </c>
      <c r="F36" s="39">
        <v>757734772</v>
      </c>
      <c r="G36" s="34">
        <v>757734772</v>
      </c>
      <c r="H36" s="37">
        <v>757734772</v>
      </c>
      <c r="I36" s="41">
        <v>894781174</v>
      </c>
      <c r="J36" s="39">
        <v>853967088</v>
      </c>
      <c r="K36" s="34">
        <v>962420908</v>
      </c>
      <c r="L36" s="37">
        <v>1084648364</v>
      </c>
    </row>
    <row r="37" spans="1:12" ht="13.5" x14ac:dyDescent="0.25">
      <c r="A37" s="28" t="s">
        <v>51</v>
      </c>
      <c r="B37" s="21" t="s">
        <v>52</v>
      </c>
      <c r="C37" s="34">
        <v>365114318</v>
      </c>
      <c r="D37" s="34">
        <v>439642792</v>
      </c>
      <c r="E37" s="37">
        <v>477222221</v>
      </c>
      <c r="F37" s="39">
        <v>504571359</v>
      </c>
      <c r="G37" s="34">
        <v>564226149</v>
      </c>
      <c r="H37" s="37">
        <v>564226149</v>
      </c>
      <c r="I37" s="41">
        <v>547290967</v>
      </c>
      <c r="J37" s="39">
        <v>515279389</v>
      </c>
      <c r="K37" s="34">
        <v>537732872</v>
      </c>
      <c r="L37" s="37">
        <v>564081783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681776447</v>
      </c>
      <c r="F38" s="38">
        <v>220158047</v>
      </c>
      <c r="G38" s="34">
        <v>220158047</v>
      </c>
      <c r="H38" s="40">
        <v>220158047</v>
      </c>
      <c r="I38" s="41">
        <v>0</v>
      </c>
      <c r="J38" s="39">
        <v>988750000</v>
      </c>
      <c r="K38" s="34">
        <v>168005791</v>
      </c>
      <c r="L38" s="37">
        <v>176238075</v>
      </c>
    </row>
    <row r="39" spans="1:12" ht="13.5" x14ac:dyDescent="0.25">
      <c r="A39" s="28" t="s">
        <v>55</v>
      </c>
      <c r="B39" s="21" t="s">
        <v>19</v>
      </c>
      <c r="C39" s="34">
        <v>237666430</v>
      </c>
      <c r="D39" s="34">
        <v>168352661</v>
      </c>
      <c r="E39" s="37">
        <v>131247832</v>
      </c>
      <c r="F39" s="39">
        <v>205829193</v>
      </c>
      <c r="G39" s="34">
        <v>205829193</v>
      </c>
      <c r="H39" s="37">
        <v>205829193</v>
      </c>
      <c r="I39" s="41">
        <v>115951455</v>
      </c>
      <c r="J39" s="39">
        <v>165836853</v>
      </c>
      <c r="K39" s="34">
        <v>173962858</v>
      </c>
      <c r="L39" s="37">
        <v>182487037</v>
      </c>
    </row>
    <row r="40" spans="1:12" ht="13.5" x14ac:dyDescent="0.25">
      <c r="A40" s="28" t="s">
        <v>28</v>
      </c>
      <c r="B40" s="21" t="s">
        <v>19</v>
      </c>
      <c r="C40" s="34">
        <v>103385009</v>
      </c>
      <c r="D40" s="34">
        <v>187290146</v>
      </c>
      <c r="E40" s="37">
        <v>365477456</v>
      </c>
      <c r="F40" s="38">
        <v>140086694</v>
      </c>
      <c r="G40" s="34">
        <v>140086694</v>
      </c>
      <c r="H40" s="40">
        <v>140086694</v>
      </c>
      <c r="I40" s="41">
        <v>272064425</v>
      </c>
      <c r="J40" s="39">
        <v>140086694</v>
      </c>
      <c r="K40" s="34">
        <v>146950942</v>
      </c>
      <c r="L40" s="37">
        <v>154151538</v>
      </c>
    </row>
    <row r="41" spans="1:12" ht="13.5" x14ac:dyDescent="0.25">
      <c r="A41" s="28" t="s">
        <v>56</v>
      </c>
      <c r="B41" s="21" t="s">
        <v>19</v>
      </c>
      <c r="C41" s="34">
        <v>178087901</v>
      </c>
      <c r="D41" s="34">
        <v>196675362</v>
      </c>
      <c r="E41" s="37">
        <v>244270884</v>
      </c>
      <c r="F41" s="38">
        <v>305024568</v>
      </c>
      <c r="G41" s="34">
        <v>353252646</v>
      </c>
      <c r="H41" s="40">
        <v>353252646</v>
      </c>
      <c r="I41" s="41">
        <v>273174422</v>
      </c>
      <c r="J41" s="39">
        <v>329862945</v>
      </c>
      <c r="K41" s="34">
        <v>348231301</v>
      </c>
      <c r="L41" s="37">
        <v>366468659</v>
      </c>
    </row>
    <row r="42" spans="1:12" ht="13.5" x14ac:dyDescent="0.25">
      <c r="A42" s="28" t="s">
        <v>57</v>
      </c>
      <c r="B42" s="21" t="s">
        <v>19</v>
      </c>
      <c r="C42" s="34">
        <v>43999877</v>
      </c>
      <c r="D42" s="34">
        <v>30809958</v>
      </c>
      <c r="E42" s="37">
        <v>23009728</v>
      </c>
      <c r="F42" s="39">
        <v>28460647</v>
      </c>
      <c r="G42" s="34">
        <v>36460647</v>
      </c>
      <c r="H42" s="37">
        <v>36460647</v>
      </c>
      <c r="I42" s="41">
        <v>35240669</v>
      </c>
      <c r="J42" s="39">
        <v>28360647</v>
      </c>
      <c r="K42" s="34">
        <v>29750319</v>
      </c>
      <c r="L42" s="37">
        <v>31208084</v>
      </c>
    </row>
    <row r="43" spans="1:12" ht="13.5" x14ac:dyDescent="0.25">
      <c r="A43" s="28" t="s">
        <v>58</v>
      </c>
      <c r="B43" s="21" t="s">
        <v>19</v>
      </c>
      <c r="C43" s="34">
        <v>489713339</v>
      </c>
      <c r="D43" s="34">
        <v>564777287</v>
      </c>
      <c r="E43" s="37">
        <v>88170249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70740532</v>
      </c>
      <c r="D44" s="34">
        <v>74658689</v>
      </c>
      <c r="E44" s="37">
        <v>81154544</v>
      </c>
      <c r="F44" s="39">
        <v>143647021</v>
      </c>
      <c r="G44" s="34">
        <v>149761313</v>
      </c>
      <c r="H44" s="37">
        <v>149761313</v>
      </c>
      <c r="I44" s="41">
        <v>95337401</v>
      </c>
      <c r="J44" s="39">
        <v>143536628</v>
      </c>
      <c r="K44" s="34">
        <v>151441272</v>
      </c>
      <c r="L44" s="37">
        <v>157745445</v>
      </c>
    </row>
    <row r="45" spans="1:12" ht="13.5" x14ac:dyDescent="0.25">
      <c r="A45" s="28" t="s">
        <v>60</v>
      </c>
      <c r="B45" s="21" t="s">
        <v>19</v>
      </c>
      <c r="C45" s="34">
        <v>10311472</v>
      </c>
      <c r="D45" s="34">
        <v>3952558</v>
      </c>
      <c r="E45" s="37">
        <v>14832370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1390133</v>
      </c>
      <c r="E46" s="37">
        <v>-180286864</v>
      </c>
      <c r="F46" s="39">
        <v>0</v>
      </c>
      <c r="G46" s="34">
        <v>0</v>
      </c>
      <c r="H46" s="37">
        <v>0</v>
      </c>
      <c r="I46" s="41">
        <v>36038201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2800488950</v>
      </c>
      <c r="D47" s="52">
        <f t="shared" ref="D47:L47" si="1">SUM(D34:D46)</f>
        <v>3047868844</v>
      </c>
      <c r="E47" s="53">
        <f t="shared" si="1"/>
        <v>3382515139</v>
      </c>
      <c r="F47" s="54">
        <f t="shared" si="1"/>
        <v>3019754344</v>
      </c>
      <c r="G47" s="52">
        <f t="shared" si="1"/>
        <v>3141751504</v>
      </c>
      <c r="H47" s="53">
        <f t="shared" si="1"/>
        <v>3141751504</v>
      </c>
      <c r="I47" s="56">
        <f t="shared" si="1"/>
        <v>2885611911</v>
      </c>
      <c r="J47" s="57">
        <f t="shared" si="1"/>
        <v>3988527704</v>
      </c>
      <c r="K47" s="52">
        <f t="shared" si="1"/>
        <v>3384470725</v>
      </c>
      <c r="L47" s="53">
        <f t="shared" si="1"/>
        <v>3628244377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-583815845</v>
      </c>
      <c r="D48" s="61">
        <f t="shared" si="2"/>
        <v>-801529499</v>
      </c>
      <c r="E48" s="62">
        <f t="shared" si="2"/>
        <v>-890112664</v>
      </c>
      <c r="F48" s="63">
        <f t="shared" si="2"/>
        <v>67799127</v>
      </c>
      <c r="G48" s="61">
        <f t="shared" si="2"/>
        <v>-69483514</v>
      </c>
      <c r="H48" s="62">
        <f t="shared" si="2"/>
        <v>-69483514</v>
      </c>
      <c r="I48" s="64">
        <f t="shared" si="2"/>
        <v>-580240726</v>
      </c>
      <c r="J48" s="65">
        <f t="shared" si="2"/>
        <v>-688150117</v>
      </c>
      <c r="K48" s="61">
        <f t="shared" si="2"/>
        <v>47220642</v>
      </c>
      <c r="L48" s="62">
        <f t="shared" si="2"/>
        <v>-13100468</v>
      </c>
    </row>
    <row r="49" spans="1:12" ht="25.5" x14ac:dyDescent="0.25">
      <c r="A49" s="66" t="s">
        <v>64</v>
      </c>
      <c r="B49" s="21" t="s">
        <v>65</v>
      </c>
      <c r="C49" s="34">
        <v>104206466</v>
      </c>
      <c r="D49" s="34">
        <v>88095882</v>
      </c>
      <c r="E49" s="37">
        <v>137054787</v>
      </c>
      <c r="F49" s="39">
        <v>111490000</v>
      </c>
      <c r="G49" s="34">
        <v>125258401</v>
      </c>
      <c r="H49" s="37">
        <v>125258401</v>
      </c>
      <c r="I49" s="41">
        <v>117656669</v>
      </c>
      <c r="J49" s="39">
        <v>117651000</v>
      </c>
      <c r="K49" s="34">
        <v>88799000</v>
      </c>
      <c r="L49" s="37">
        <v>93886000</v>
      </c>
    </row>
    <row r="50" spans="1:12" ht="13.5" x14ac:dyDescent="0.25">
      <c r="A50" s="66" t="s">
        <v>66</v>
      </c>
      <c r="B50" s="21" t="s">
        <v>65</v>
      </c>
      <c r="C50" s="34">
        <v>2441948</v>
      </c>
      <c r="D50" s="34">
        <v>4669983</v>
      </c>
      <c r="E50" s="37">
        <v>5987489</v>
      </c>
      <c r="F50" s="38">
        <v>0</v>
      </c>
      <c r="G50" s="34">
        <v>77554</v>
      </c>
      <c r="H50" s="37">
        <v>77554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-477167431</v>
      </c>
      <c r="D51" s="68">
        <f t="shared" si="3"/>
        <v>-708763634</v>
      </c>
      <c r="E51" s="69">
        <f t="shared" si="3"/>
        <v>-747070388</v>
      </c>
      <c r="F51" s="70">
        <f t="shared" si="3"/>
        <v>179289127</v>
      </c>
      <c r="G51" s="68">
        <f t="shared" si="3"/>
        <v>55852441</v>
      </c>
      <c r="H51" s="69">
        <f t="shared" si="3"/>
        <v>55852441</v>
      </c>
      <c r="I51" s="71">
        <f t="shared" si="3"/>
        <v>-462584057</v>
      </c>
      <c r="J51" s="72">
        <f t="shared" si="3"/>
        <v>-570499117</v>
      </c>
      <c r="K51" s="68">
        <f t="shared" si="3"/>
        <v>136019642</v>
      </c>
      <c r="L51" s="69">
        <f t="shared" si="3"/>
        <v>80785532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-477167431</v>
      </c>
      <c r="D53" s="79">
        <f t="shared" ref="D53:L53" si="4">+D51-D52</f>
        <v>-708763634</v>
      </c>
      <c r="E53" s="80">
        <f t="shared" si="4"/>
        <v>-747070388</v>
      </c>
      <c r="F53" s="81">
        <f t="shared" si="4"/>
        <v>179289127</v>
      </c>
      <c r="G53" s="79">
        <f t="shared" si="4"/>
        <v>55852441</v>
      </c>
      <c r="H53" s="80">
        <f t="shared" si="4"/>
        <v>55852441</v>
      </c>
      <c r="I53" s="82">
        <f t="shared" si="4"/>
        <v>-462584057</v>
      </c>
      <c r="J53" s="83">
        <f t="shared" si="4"/>
        <v>-570499117</v>
      </c>
      <c r="K53" s="79">
        <f t="shared" si="4"/>
        <v>136019642</v>
      </c>
      <c r="L53" s="80">
        <f t="shared" si="4"/>
        <v>80785532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-477167431</v>
      </c>
      <c r="D56" s="68">
        <f t="shared" ref="D56:L56" si="5">SUM(D53:D55)</f>
        <v>-708763634</v>
      </c>
      <c r="E56" s="69">
        <f t="shared" si="5"/>
        <v>-747070388</v>
      </c>
      <c r="F56" s="70">
        <f t="shared" si="5"/>
        <v>179289127</v>
      </c>
      <c r="G56" s="68">
        <f t="shared" si="5"/>
        <v>55852441</v>
      </c>
      <c r="H56" s="69">
        <f t="shared" si="5"/>
        <v>55852441</v>
      </c>
      <c r="I56" s="71">
        <f t="shared" si="5"/>
        <v>-462584057</v>
      </c>
      <c r="J56" s="72">
        <f t="shared" si="5"/>
        <v>-570499117</v>
      </c>
      <c r="K56" s="68">
        <f t="shared" si="5"/>
        <v>136019642</v>
      </c>
      <c r="L56" s="69">
        <f t="shared" si="5"/>
        <v>80785532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-477167431</v>
      </c>
      <c r="D59" s="87">
        <f t="shared" ref="D59:L59" si="6">SUM(D56:D58)</f>
        <v>-708763634</v>
      </c>
      <c r="E59" s="88">
        <f t="shared" si="6"/>
        <v>-747070388</v>
      </c>
      <c r="F59" s="89">
        <f t="shared" si="6"/>
        <v>179289127</v>
      </c>
      <c r="G59" s="87">
        <f t="shared" si="6"/>
        <v>55852441</v>
      </c>
      <c r="H59" s="90">
        <f t="shared" si="6"/>
        <v>55852441</v>
      </c>
      <c r="I59" s="91">
        <f t="shared" si="6"/>
        <v>-462584057</v>
      </c>
      <c r="J59" s="92">
        <f t="shared" si="6"/>
        <v>-570499117</v>
      </c>
      <c r="K59" s="87">
        <f t="shared" si="6"/>
        <v>136019642</v>
      </c>
      <c r="L59" s="88">
        <f t="shared" si="6"/>
        <v>80785532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110091</v>
      </c>
      <c r="D8" s="29">
        <v>87948</v>
      </c>
      <c r="E8" s="30">
        <v>3001362</v>
      </c>
      <c r="F8" s="31">
        <v>1000000</v>
      </c>
      <c r="G8" s="29">
        <v>3000000</v>
      </c>
      <c r="H8" s="32">
        <v>3000000</v>
      </c>
      <c r="I8" s="30">
        <v>1407912</v>
      </c>
      <c r="J8" s="33">
        <v>3150000</v>
      </c>
      <c r="K8" s="29">
        <v>3307500</v>
      </c>
      <c r="L8" s="32">
        <v>3472880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490007</v>
      </c>
      <c r="D10" s="29">
        <v>1171629</v>
      </c>
      <c r="E10" s="30">
        <v>9860</v>
      </c>
      <c r="F10" s="31">
        <v>37510</v>
      </c>
      <c r="G10" s="29">
        <v>37510</v>
      </c>
      <c r="H10" s="32">
        <v>37510</v>
      </c>
      <c r="I10" s="30">
        <v>-850</v>
      </c>
      <c r="J10" s="33">
        <v>39390</v>
      </c>
      <c r="K10" s="29">
        <v>41360</v>
      </c>
      <c r="L10" s="32">
        <v>43430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1239378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9117753</v>
      </c>
      <c r="D14" s="29">
        <v>11910104</v>
      </c>
      <c r="E14" s="30">
        <v>25112217</v>
      </c>
      <c r="F14" s="31">
        <v>21069670</v>
      </c>
      <c r="G14" s="29">
        <v>25069670</v>
      </c>
      <c r="H14" s="32">
        <v>25069670</v>
      </c>
      <c r="I14" s="30">
        <v>23494051</v>
      </c>
      <c r="J14" s="33">
        <v>26323150</v>
      </c>
      <c r="K14" s="29">
        <v>27639310</v>
      </c>
      <c r="L14" s="32">
        <v>29021280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175420</v>
      </c>
      <c r="F17" s="39">
        <v>550000</v>
      </c>
      <c r="G17" s="34">
        <v>200000</v>
      </c>
      <c r="H17" s="37">
        <v>200000</v>
      </c>
      <c r="I17" s="40">
        <v>315756</v>
      </c>
      <c r="J17" s="39">
        <v>210000</v>
      </c>
      <c r="K17" s="34">
        <v>220500</v>
      </c>
      <c r="L17" s="37">
        <v>231530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804986</v>
      </c>
      <c r="F18" s="39">
        <v>700000</v>
      </c>
      <c r="G18" s="34">
        <v>900000</v>
      </c>
      <c r="H18" s="37">
        <v>900000</v>
      </c>
      <c r="I18" s="41">
        <v>1082362</v>
      </c>
      <c r="J18" s="39">
        <v>945000</v>
      </c>
      <c r="K18" s="34">
        <v>992250</v>
      </c>
      <c r="L18" s="37">
        <v>1041860</v>
      </c>
    </row>
    <row r="19" spans="1:12" ht="13.5" x14ac:dyDescent="0.25">
      <c r="A19" s="28" t="s">
        <v>35</v>
      </c>
      <c r="B19" s="21" t="s">
        <v>19</v>
      </c>
      <c r="C19" s="34">
        <v>10219052</v>
      </c>
      <c r="D19" s="34">
        <v>10252020</v>
      </c>
      <c r="E19" s="37">
        <v>22226309</v>
      </c>
      <c r="F19" s="39">
        <v>24539090</v>
      </c>
      <c r="G19" s="34">
        <v>24539090</v>
      </c>
      <c r="H19" s="37">
        <v>24539090</v>
      </c>
      <c r="I19" s="41">
        <v>20185477</v>
      </c>
      <c r="J19" s="39">
        <v>12191550</v>
      </c>
      <c r="K19" s="34">
        <v>12801130</v>
      </c>
      <c r="L19" s="37">
        <v>13441190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317672395</v>
      </c>
      <c r="D25" s="34">
        <v>808002433</v>
      </c>
      <c r="E25" s="37">
        <v>763463920</v>
      </c>
      <c r="F25" s="39">
        <v>343824960</v>
      </c>
      <c r="G25" s="34">
        <v>792785775</v>
      </c>
      <c r="H25" s="37">
        <v>792785775</v>
      </c>
      <c r="I25" s="41">
        <v>750818095</v>
      </c>
      <c r="J25" s="39">
        <v>588567710</v>
      </c>
      <c r="K25" s="34">
        <v>670472300</v>
      </c>
      <c r="L25" s="37">
        <v>705545270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886308</v>
      </c>
      <c r="D29" s="34">
        <v>251746</v>
      </c>
      <c r="E29" s="37">
        <v>70088</v>
      </c>
      <c r="F29" s="39">
        <v>0</v>
      </c>
      <c r="G29" s="34">
        <v>0</v>
      </c>
      <c r="H29" s="37">
        <v>0</v>
      </c>
      <c r="I29" s="41">
        <v>69815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178809</v>
      </c>
      <c r="D30" s="34">
        <v>-2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339913793</v>
      </c>
      <c r="D32" s="52">
        <f t="shared" ref="D32:L32" si="0">SUM(D6:D19)+SUM(D21:D31)</f>
        <v>831675878</v>
      </c>
      <c r="E32" s="53">
        <f t="shared" si="0"/>
        <v>814864162</v>
      </c>
      <c r="F32" s="54">
        <f t="shared" si="0"/>
        <v>391721230</v>
      </c>
      <c r="G32" s="52">
        <f t="shared" si="0"/>
        <v>846532045</v>
      </c>
      <c r="H32" s="55">
        <f t="shared" si="0"/>
        <v>846532045</v>
      </c>
      <c r="I32" s="56">
        <f t="shared" si="0"/>
        <v>797372618</v>
      </c>
      <c r="J32" s="57">
        <f t="shared" si="0"/>
        <v>631426800</v>
      </c>
      <c r="K32" s="52">
        <f t="shared" si="0"/>
        <v>715474350</v>
      </c>
      <c r="L32" s="53">
        <f t="shared" si="0"/>
        <v>752797440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190014508</v>
      </c>
      <c r="D34" s="34">
        <v>189529619</v>
      </c>
      <c r="E34" s="37">
        <v>200848888</v>
      </c>
      <c r="F34" s="38">
        <v>231914410</v>
      </c>
      <c r="G34" s="34">
        <v>222525915</v>
      </c>
      <c r="H34" s="40">
        <v>222525915</v>
      </c>
      <c r="I34" s="41">
        <v>214107489</v>
      </c>
      <c r="J34" s="39">
        <v>238516347</v>
      </c>
      <c r="K34" s="34">
        <v>250427220</v>
      </c>
      <c r="L34" s="37">
        <v>262933680</v>
      </c>
    </row>
    <row r="35" spans="1:12" ht="13.5" x14ac:dyDescent="0.25">
      <c r="A35" s="28" t="s">
        <v>49</v>
      </c>
      <c r="B35" s="21" t="s">
        <v>19</v>
      </c>
      <c r="C35" s="34">
        <v>13595538</v>
      </c>
      <c r="D35" s="34">
        <v>13340169</v>
      </c>
      <c r="E35" s="37">
        <v>14461113</v>
      </c>
      <c r="F35" s="38">
        <v>15943070</v>
      </c>
      <c r="G35" s="34">
        <v>15943070</v>
      </c>
      <c r="H35" s="40">
        <v>15943070</v>
      </c>
      <c r="I35" s="41">
        <v>14954101</v>
      </c>
      <c r="J35" s="39">
        <v>16740230</v>
      </c>
      <c r="K35" s="34">
        <v>17577230</v>
      </c>
      <c r="L35" s="37">
        <v>18456090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3598803</v>
      </c>
      <c r="D37" s="34">
        <v>3358669</v>
      </c>
      <c r="E37" s="37">
        <v>2525859</v>
      </c>
      <c r="F37" s="39">
        <v>2825150</v>
      </c>
      <c r="G37" s="34">
        <v>2875150</v>
      </c>
      <c r="H37" s="37">
        <v>2875150</v>
      </c>
      <c r="I37" s="41">
        <v>2233180</v>
      </c>
      <c r="J37" s="39">
        <v>3796900</v>
      </c>
      <c r="K37" s="34">
        <v>3984250</v>
      </c>
      <c r="L37" s="37">
        <v>4180980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23422740</v>
      </c>
      <c r="D39" s="34">
        <v>24093984</v>
      </c>
      <c r="E39" s="37">
        <v>23605195</v>
      </c>
      <c r="F39" s="39">
        <v>26821250</v>
      </c>
      <c r="G39" s="34">
        <v>26821250</v>
      </c>
      <c r="H39" s="37">
        <v>26821250</v>
      </c>
      <c r="I39" s="41">
        <v>21858871</v>
      </c>
      <c r="J39" s="39">
        <v>28162340</v>
      </c>
      <c r="K39" s="34">
        <v>29570480</v>
      </c>
      <c r="L39" s="37">
        <v>31049010</v>
      </c>
    </row>
    <row r="40" spans="1:12" ht="13.5" x14ac:dyDescent="0.25">
      <c r="A40" s="28" t="s">
        <v>28</v>
      </c>
      <c r="B40" s="21" t="s">
        <v>19</v>
      </c>
      <c r="C40" s="34">
        <v>1064258</v>
      </c>
      <c r="D40" s="34">
        <v>9047500</v>
      </c>
      <c r="E40" s="37">
        <v>4620313</v>
      </c>
      <c r="F40" s="38">
        <v>1480000</v>
      </c>
      <c r="G40" s="34">
        <v>1480000</v>
      </c>
      <c r="H40" s="40">
        <v>1480000</v>
      </c>
      <c r="I40" s="41">
        <v>0</v>
      </c>
      <c r="J40" s="39">
        <v>1554000</v>
      </c>
      <c r="K40" s="34">
        <v>1631700</v>
      </c>
      <c r="L40" s="37">
        <v>1713290</v>
      </c>
    </row>
    <row r="41" spans="1:12" ht="13.5" x14ac:dyDescent="0.25">
      <c r="A41" s="28" t="s">
        <v>56</v>
      </c>
      <c r="B41" s="21" t="s">
        <v>19</v>
      </c>
      <c r="C41" s="34">
        <v>36458971</v>
      </c>
      <c r="D41" s="34">
        <v>44787236</v>
      </c>
      <c r="E41" s="37">
        <v>36976704</v>
      </c>
      <c r="F41" s="38">
        <v>42091912</v>
      </c>
      <c r="G41" s="34">
        <v>42308897</v>
      </c>
      <c r="H41" s="40">
        <v>42308897</v>
      </c>
      <c r="I41" s="41">
        <v>38232428</v>
      </c>
      <c r="J41" s="39">
        <v>38926190</v>
      </c>
      <c r="K41" s="34">
        <v>38522920</v>
      </c>
      <c r="L41" s="37">
        <v>40050430</v>
      </c>
    </row>
    <row r="42" spans="1:12" ht="13.5" x14ac:dyDescent="0.25">
      <c r="A42" s="28" t="s">
        <v>57</v>
      </c>
      <c r="B42" s="21" t="s">
        <v>19</v>
      </c>
      <c r="C42" s="34">
        <v>24571114</v>
      </c>
      <c r="D42" s="34">
        <v>532628340</v>
      </c>
      <c r="E42" s="37">
        <v>439624091</v>
      </c>
      <c r="F42" s="39">
        <v>7750000</v>
      </c>
      <c r="G42" s="34">
        <v>460534596</v>
      </c>
      <c r="H42" s="37">
        <v>460534596</v>
      </c>
      <c r="I42" s="41">
        <v>416562555</v>
      </c>
      <c r="J42" s="39">
        <v>245430500</v>
      </c>
      <c r="K42" s="34">
        <v>318269540</v>
      </c>
      <c r="L42" s="37">
        <v>339715020</v>
      </c>
    </row>
    <row r="43" spans="1:12" ht="13.5" x14ac:dyDescent="0.25">
      <c r="A43" s="28" t="s">
        <v>58</v>
      </c>
      <c r="B43" s="21" t="s">
        <v>19</v>
      </c>
      <c r="C43" s="34">
        <v>460870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59855790</v>
      </c>
      <c r="D44" s="34">
        <v>66560442</v>
      </c>
      <c r="E44" s="37">
        <v>66143533</v>
      </c>
      <c r="F44" s="39">
        <v>72557438</v>
      </c>
      <c r="G44" s="34">
        <v>76173631</v>
      </c>
      <c r="H44" s="37">
        <v>76173631</v>
      </c>
      <c r="I44" s="41">
        <v>68149498</v>
      </c>
      <c r="J44" s="39">
        <v>74535285</v>
      </c>
      <c r="K44" s="34">
        <v>70620700</v>
      </c>
      <c r="L44" s="37">
        <v>73631870</v>
      </c>
    </row>
    <row r="45" spans="1:12" ht="13.5" x14ac:dyDescent="0.25">
      <c r="A45" s="28" t="s">
        <v>60</v>
      </c>
      <c r="B45" s="21" t="s">
        <v>19</v>
      </c>
      <c r="C45" s="34">
        <v>239716</v>
      </c>
      <c r="D45" s="34">
        <v>582781</v>
      </c>
      <c r="E45" s="37">
        <v>287442</v>
      </c>
      <c r="F45" s="38">
        <v>0</v>
      </c>
      <c r="G45" s="34">
        <v>0</v>
      </c>
      <c r="H45" s="37">
        <v>0</v>
      </c>
      <c r="I45" s="41">
        <v>32985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123562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353282308</v>
      </c>
      <c r="D47" s="52">
        <f t="shared" ref="D47:L47" si="1">SUM(D34:D46)</f>
        <v>883928740</v>
      </c>
      <c r="E47" s="53">
        <f t="shared" si="1"/>
        <v>789093138</v>
      </c>
      <c r="F47" s="54">
        <f t="shared" si="1"/>
        <v>401383230</v>
      </c>
      <c r="G47" s="52">
        <f t="shared" si="1"/>
        <v>848662509</v>
      </c>
      <c r="H47" s="53">
        <f t="shared" si="1"/>
        <v>848662509</v>
      </c>
      <c r="I47" s="56">
        <f t="shared" si="1"/>
        <v>776254669</v>
      </c>
      <c r="J47" s="57">
        <f t="shared" si="1"/>
        <v>647661792</v>
      </c>
      <c r="K47" s="52">
        <f t="shared" si="1"/>
        <v>730604040</v>
      </c>
      <c r="L47" s="53">
        <f t="shared" si="1"/>
        <v>771730370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-13368515</v>
      </c>
      <c r="D48" s="61">
        <f t="shared" si="2"/>
        <v>-52252862</v>
      </c>
      <c r="E48" s="62">
        <f t="shared" si="2"/>
        <v>25771024</v>
      </c>
      <c r="F48" s="63">
        <f t="shared" si="2"/>
        <v>-9662000</v>
      </c>
      <c r="G48" s="61">
        <f t="shared" si="2"/>
        <v>-2130464</v>
      </c>
      <c r="H48" s="62">
        <f t="shared" si="2"/>
        <v>-2130464</v>
      </c>
      <c r="I48" s="64">
        <f t="shared" si="2"/>
        <v>21117949</v>
      </c>
      <c r="J48" s="65">
        <f t="shared" si="2"/>
        <v>-16234992</v>
      </c>
      <c r="K48" s="61">
        <f t="shared" si="2"/>
        <v>-15129690</v>
      </c>
      <c r="L48" s="62">
        <f t="shared" si="2"/>
        <v>-18932930</v>
      </c>
    </row>
    <row r="49" spans="1:12" ht="25.5" x14ac:dyDescent="0.25">
      <c r="A49" s="66" t="s">
        <v>64</v>
      </c>
      <c r="B49" s="21" t="s">
        <v>65</v>
      </c>
      <c r="C49" s="34">
        <v>2334000</v>
      </c>
      <c r="D49" s="34">
        <v>2365000</v>
      </c>
      <c r="E49" s="37">
        <v>2476000</v>
      </c>
      <c r="F49" s="39">
        <v>2485000</v>
      </c>
      <c r="G49" s="34">
        <v>2485000</v>
      </c>
      <c r="H49" s="37">
        <v>2485000</v>
      </c>
      <c r="I49" s="41">
        <v>2485000</v>
      </c>
      <c r="J49" s="39">
        <v>2597000</v>
      </c>
      <c r="K49" s="34">
        <v>2713000</v>
      </c>
      <c r="L49" s="37">
        <v>2838000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22300689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-11034515</v>
      </c>
      <c r="D51" s="68">
        <f t="shared" si="3"/>
        <v>-27587173</v>
      </c>
      <c r="E51" s="69">
        <f t="shared" si="3"/>
        <v>28247024</v>
      </c>
      <c r="F51" s="70">
        <f t="shared" si="3"/>
        <v>-7177000</v>
      </c>
      <c r="G51" s="68">
        <f t="shared" si="3"/>
        <v>354536</v>
      </c>
      <c r="H51" s="69">
        <f t="shared" si="3"/>
        <v>354536</v>
      </c>
      <c r="I51" s="71">
        <f t="shared" si="3"/>
        <v>23602949</v>
      </c>
      <c r="J51" s="72">
        <f t="shared" si="3"/>
        <v>-13637992</v>
      </c>
      <c r="K51" s="68">
        <f t="shared" si="3"/>
        <v>-12416690</v>
      </c>
      <c r="L51" s="69">
        <f t="shared" si="3"/>
        <v>-16094930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-11034515</v>
      </c>
      <c r="D53" s="79">
        <f t="shared" ref="D53:L53" si="4">+D51-D52</f>
        <v>-27587173</v>
      </c>
      <c r="E53" s="80">
        <f t="shared" si="4"/>
        <v>28247024</v>
      </c>
      <c r="F53" s="81">
        <f t="shared" si="4"/>
        <v>-7177000</v>
      </c>
      <c r="G53" s="79">
        <f t="shared" si="4"/>
        <v>354536</v>
      </c>
      <c r="H53" s="80">
        <f t="shared" si="4"/>
        <v>354536</v>
      </c>
      <c r="I53" s="82">
        <f t="shared" si="4"/>
        <v>23602949</v>
      </c>
      <c r="J53" s="83">
        <f t="shared" si="4"/>
        <v>-13637992</v>
      </c>
      <c r="K53" s="79">
        <f t="shared" si="4"/>
        <v>-12416690</v>
      </c>
      <c r="L53" s="80">
        <f t="shared" si="4"/>
        <v>-16094930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-11034515</v>
      </c>
      <c r="D56" s="68">
        <f t="shared" ref="D56:L56" si="5">SUM(D53:D55)</f>
        <v>-27587173</v>
      </c>
      <c r="E56" s="69">
        <f t="shared" si="5"/>
        <v>28247024</v>
      </c>
      <c r="F56" s="70">
        <f t="shared" si="5"/>
        <v>-7177000</v>
      </c>
      <c r="G56" s="68">
        <f t="shared" si="5"/>
        <v>354536</v>
      </c>
      <c r="H56" s="69">
        <f t="shared" si="5"/>
        <v>354536</v>
      </c>
      <c r="I56" s="71">
        <f t="shared" si="5"/>
        <v>23602949</v>
      </c>
      <c r="J56" s="72">
        <f t="shared" si="5"/>
        <v>-13637992</v>
      </c>
      <c r="K56" s="68">
        <f t="shared" si="5"/>
        <v>-12416690</v>
      </c>
      <c r="L56" s="69">
        <f t="shared" si="5"/>
        <v>-16094930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-11034515</v>
      </c>
      <c r="D59" s="87">
        <f t="shared" ref="D59:L59" si="6">SUM(D56:D58)</f>
        <v>-27587173</v>
      </c>
      <c r="E59" s="88">
        <f t="shared" si="6"/>
        <v>28247024</v>
      </c>
      <c r="F59" s="89">
        <f t="shared" si="6"/>
        <v>-7177000</v>
      </c>
      <c r="G59" s="87">
        <f t="shared" si="6"/>
        <v>354536</v>
      </c>
      <c r="H59" s="90">
        <f t="shared" si="6"/>
        <v>354536</v>
      </c>
      <c r="I59" s="91">
        <f t="shared" si="6"/>
        <v>23602949</v>
      </c>
      <c r="J59" s="92">
        <f t="shared" si="6"/>
        <v>-13637992</v>
      </c>
      <c r="K59" s="87">
        <f t="shared" si="6"/>
        <v>-12416690</v>
      </c>
      <c r="L59" s="88">
        <f t="shared" si="6"/>
        <v>-16094930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238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174991365</v>
      </c>
      <c r="D6" s="29">
        <v>161059746</v>
      </c>
      <c r="E6" s="30">
        <v>155581887</v>
      </c>
      <c r="F6" s="31">
        <v>347265515</v>
      </c>
      <c r="G6" s="29">
        <v>347265515</v>
      </c>
      <c r="H6" s="32">
        <v>347265515</v>
      </c>
      <c r="I6" s="30">
        <v>168442761</v>
      </c>
      <c r="J6" s="33">
        <v>225890263</v>
      </c>
      <c r="K6" s="29">
        <v>236281216</v>
      </c>
      <c r="L6" s="32">
        <v>247150152</v>
      </c>
    </row>
    <row r="7" spans="1:12" ht="13.5" x14ac:dyDescent="0.25">
      <c r="A7" s="28" t="s">
        <v>23</v>
      </c>
      <c r="B7" s="21" t="s">
        <v>22</v>
      </c>
      <c r="C7" s="29">
        <v>55219452</v>
      </c>
      <c r="D7" s="29">
        <v>47734187</v>
      </c>
      <c r="E7" s="30">
        <v>48880250</v>
      </c>
      <c r="F7" s="31">
        <v>67794232</v>
      </c>
      <c r="G7" s="29">
        <v>67794232</v>
      </c>
      <c r="H7" s="32">
        <v>67794232</v>
      </c>
      <c r="I7" s="30">
        <v>52448288</v>
      </c>
      <c r="J7" s="33">
        <v>74236161</v>
      </c>
      <c r="K7" s="29">
        <v>77947968</v>
      </c>
      <c r="L7" s="32">
        <v>81845367</v>
      </c>
    </row>
    <row r="8" spans="1:12" ht="13.5" x14ac:dyDescent="0.25">
      <c r="A8" s="28" t="s">
        <v>24</v>
      </c>
      <c r="B8" s="21" t="s">
        <v>22</v>
      </c>
      <c r="C8" s="29">
        <v>10406697</v>
      </c>
      <c r="D8" s="29">
        <v>11670677</v>
      </c>
      <c r="E8" s="30">
        <v>10012614</v>
      </c>
      <c r="F8" s="31">
        <v>15635191</v>
      </c>
      <c r="G8" s="29">
        <v>15635191</v>
      </c>
      <c r="H8" s="32">
        <v>15635191</v>
      </c>
      <c r="I8" s="30">
        <v>10941843</v>
      </c>
      <c r="J8" s="33">
        <v>13785358</v>
      </c>
      <c r="K8" s="29">
        <v>14474626</v>
      </c>
      <c r="L8" s="32">
        <v>15198357</v>
      </c>
    </row>
    <row r="9" spans="1:12" ht="13.5" x14ac:dyDescent="0.25">
      <c r="A9" s="28" t="s">
        <v>25</v>
      </c>
      <c r="B9" s="21" t="s">
        <v>22</v>
      </c>
      <c r="C9" s="29">
        <v>9786337</v>
      </c>
      <c r="D9" s="29">
        <v>10437962</v>
      </c>
      <c r="E9" s="30">
        <v>11946361</v>
      </c>
      <c r="F9" s="31">
        <v>14257458</v>
      </c>
      <c r="G9" s="29">
        <v>14257458</v>
      </c>
      <c r="H9" s="32">
        <v>14257458</v>
      </c>
      <c r="I9" s="30">
        <v>11463632</v>
      </c>
      <c r="J9" s="33">
        <v>14672245</v>
      </c>
      <c r="K9" s="29">
        <v>15405857</v>
      </c>
      <c r="L9" s="32">
        <v>16176150</v>
      </c>
    </row>
    <row r="10" spans="1:12" ht="13.5" x14ac:dyDescent="0.25">
      <c r="A10" s="28" t="s">
        <v>26</v>
      </c>
      <c r="B10" s="21" t="s">
        <v>19</v>
      </c>
      <c r="C10" s="29">
        <v>1552219</v>
      </c>
      <c r="D10" s="29">
        <v>1368052</v>
      </c>
      <c r="E10" s="30">
        <v>1486442</v>
      </c>
      <c r="F10" s="31">
        <v>3137426</v>
      </c>
      <c r="G10" s="29">
        <v>3137426</v>
      </c>
      <c r="H10" s="32">
        <v>3137426</v>
      </c>
      <c r="I10" s="30">
        <v>2126613</v>
      </c>
      <c r="J10" s="33">
        <v>6926109</v>
      </c>
      <c r="K10" s="29">
        <v>7255110</v>
      </c>
      <c r="L10" s="32">
        <v>7599765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54179516</v>
      </c>
      <c r="D13" s="29">
        <v>46476470</v>
      </c>
      <c r="E13" s="30">
        <v>37799156</v>
      </c>
      <c r="F13" s="31">
        <v>59386539</v>
      </c>
      <c r="G13" s="29">
        <v>59386539</v>
      </c>
      <c r="H13" s="32">
        <v>59386539</v>
      </c>
      <c r="I13" s="30">
        <v>79800595</v>
      </c>
      <c r="J13" s="33">
        <v>90454000</v>
      </c>
      <c r="K13" s="29">
        <v>94765671</v>
      </c>
      <c r="L13" s="32">
        <v>98095778</v>
      </c>
    </row>
    <row r="14" spans="1:12" ht="13.5" x14ac:dyDescent="0.25">
      <c r="A14" s="28" t="s">
        <v>30</v>
      </c>
      <c r="B14" s="21" t="s">
        <v>19</v>
      </c>
      <c r="C14" s="29">
        <v>428647</v>
      </c>
      <c r="D14" s="29">
        <v>402128</v>
      </c>
      <c r="E14" s="30">
        <v>762810</v>
      </c>
      <c r="F14" s="31">
        <v>0</v>
      </c>
      <c r="G14" s="29">
        <v>0</v>
      </c>
      <c r="H14" s="32">
        <v>0</v>
      </c>
      <c r="I14" s="30">
        <v>1037173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2732638</v>
      </c>
      <c r="D17" s="34">
        <v>2112682</v>
      </c>
      <c r="E17" s="37">
        <v>2709017</v>
      </c>
      <c r="F17" s="39">
        <v>2532474</v>
      </c>
      <c r="G17" s="34">
        <v>2532474</v>
      </c>
      <c r="H17" s="37">
        <v>2532474</v>
      </c>
      <c r="I17" s="40">
        <v>1537164</v>
      </c>
      <c r="J17" s="39">
        <v>1572181</v>
      </c>
      <c r="K17" s="34">
        <v>1644501</v>
      </c>
      <c r="L17" s="37">
        <v>1720149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1080979</v>
      </c>
      <c r="D19" s="34">
        <v>820601</v>
      </c>
      <c r="E19" s="37">
        <v>1236627</v>
      </c>
      <c r="F19" s="39">
        <v>392053</v>
      </c>
      <c r="G19" s="34">
        <v>392053</v>
      </c>
      <c r="H19" s="37">
        <v>392053</v>
      </c>
      <c r="I19" s="41">
        <v>272799</v>
      </c>
      <c r="J19" s="39">
        <v>771927</v>
      </c>
      <c r="K19" s="34">
        <v>807436</v>
      </c>
      <c r="L19" s="37">
        <v>844579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78438363</v>
      </c>
      <c r="D21" s="34">
        <v>85936200</v>
      </c>
      <c r="E21" s="37">
        <v>92661622</v>
      </c>
      <c r="F21" s="39">
        <v>97467393</v>
      </c>
      <c r="G21" s="34">
        <v>97467393</v>
      </c>
      <c r="H21" s="37">
        <v>97467393</v>
      </c>
      <c r="I21" s="41">
        <v>100045191</v>
      </c>
      <c r="J21" s="39">
        <v>123486165</v>
      </c>
      <c r="K21" s="34">
        <v>129166530</v>
      </c>
      <c r="L21" s="37">
        <v>135108191</v>
      </c>
    </row>
    <row r="22" spans="1:12" ht="13.5" x14ac:dyDescent="0.25">
      <c r="A22" s="28" t="s">
        <v>38</v>
      </c>
      <c r="B22" s="21" t="s">
        <v>19</v>
      </c>
      <c r="C22" s="34">
        <v>49927785</v>
      </c>
      <c r="D22" s="34">
        <v>46566541</v>
      </c>
      <c r="E22" s="37">
        <v>32884733</v>
      </c>
      <c r="F22" s="39">
        <v>54884346</v>
      </c>
      <c r="G22" s="34">
        <v>54884346</v>
      </c>
      <c r="H22" s="37">
        <v>54884346</v>
      </c>
      <c r="I22" s="41">
        <v>45166863</v>
      </c>
      <c r="J22" s="39">
        <v>33485921</v>
      </c>
      <c r="K22" s="34">
        <v>35026273</v>
      </c>
      <c r="L22" s="37">
        <v>36637482</v>
      </c>
    </row>
    <row r="23" spans="1:12" ht="13.5" x14ac:dyDescent="0.25">
      <c r="A23" s="28" t="s">
        <v>39</v>
      </c>
      <c r="B23" s="21" t="s">
        <v>19</v>
      </c>
      <c r="C23" s="34">
        <v>20033119</v>
      </c>
      <c r="D23" s="34">
        <v>17139120</v>
      </c>
      <c r="E23" s="37">
        <v>12123975</v>
      </c>
      <c r="F23" s="39">
        <v>1685693</v>
      </c>
      <c r="G23" s="34">
        <v>1685693</v>
      </c>
      <c r="H23" s="37">
        <v>1685693</v>
      </c>
      <c r="I23" s="41">
        <v>691335</v>
      </c>
      <c r="J23" s="39">
        <v>2140800</v>
      </c>
      <c r="K23" s="34">
        <v>2239276</v>
      </c>
      <c r="L23" s="37">
        <v>2342283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128314636</v>
      </c>
      <c r="D25" s="34">
        <v>116808000</v>
      </c>
      <c r="E25" s="37">
        <v>131228000</v>
      </c>
      <c r="F25" s="39">
        <v>144142000</v>
      </c>
      <c r="G25" s="34">
        <v>144142000</v>
      </c>
      <c r="H25" s="37">
        <v>144142000</v>
      </c>
      <c r="I25" s="41">
        <v>143890000</v>
      </c>
      <c r="J25" s="39">
        <v>152985000</v>
      </c>
      <c r="K25" s="34">
        <v>159025000</v>
      </c>
      <c r="L25" s="37">
        <v>165834000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17377204</v>
      </c>
      <c r="F26" s="39">
        <v>0</v>
      </c>
      <c r="G26" s="34">
        <v>0</v>
      </c>
      <c r="H26" s="37">
        <v>0</v>
      </c>
      <c r="I26" s="41">
        <v>0</v>
      </c>
      <c r="J26" s="39">
        <v>32795216</v>
      </c>
      <c r="K26" s="34">
        <v>34303796</v>
      </c>
      <c r="L26" s="37">
        <v>35881771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2381481</v>
      </c>
      <c r="F30" s="38">
        <v>0</v>
      </c>
      <c r="G30" s="34">
        <v>0</v>
      </c>
      <c r="H30" s="37">
        <v>0</v>
      </c>
      <c r="I30" s="41">
        <v>3179333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587091753</v>
      </c>
      <c r="D32" s="52">
        <f t="shared" ref="D32:L32" si="0">SUM(D6:D19)+SUM(D21:D31)</f>
        <v>548532366</v>
      </c>
      <c r="E32" s="53">
        <f t="shared" si="0"/>
        <v>559072179</v>
      </c>
      <c r="F32" s="54">
        <f t="shared" si="0"/>
        <v>808580320</v>
      </c>
      <c r="G32" s="52">
        <f t="shared" si="0"/>
        <v>808580320</v>
      </c>
      <c r="H32" s="55">
        <f t="shared" si="0"/>
        <v>808580320</v>
      </c>
      <c r="I32" s="56">
        <f t="shared" si="0"/>
        <v>621043590</v>
      </c>
      <c r="J32" s="57">
        <f t="shared" si="0"/>
        <v>773201346</v>
      </c>
      <c r="K32" s="52">
        <f t="shared" si="0"/>
        <v>808343260</v>
      </c>
      <c r="L32" s="53">
        <f t="shared" si="0"/>
        <v>844434024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151489560</v>
      </c>
      <c r="D34" s="34">
        <v>169348261</v>
      </c>
      <c r="E34" s="37">
        <v>176954891</v>
      </c>
      <c r="F34" s="38">
        <v>201503609</v>
      </c>
      <c r="G34" s="34">
        <v>201503609</v>
      </c>
      <c r="H34" s="40">
        <v>201503609</v>
      </c>
      <c r="I34" s="41">
        <v>171347510</v>
      </c>
      <c r="J34" s="39">
        <v>201438625</v>
      </c>
      <c r="K34" s="34">
        <v>210704802</v>
      </c>
      <c r="L34" s="37">
        <v>220397220</v>
      </c>
    </row>
    <row r="35" spans="1:12" ht="13.5" x14ac:dyDescent="0.25">
      <c r="A35" s="28" t="s">
        <v>49</v>
      </c>
      <c r="B35" s="21" t="s">
        <v>19</v>
      </c>
      <c r="C35" s="34">
        <v>8358302</v>
      </c>
      <c r="D35" s="34">
        <v>8083023</v>
      </c>
      <c r="E35" s="37">
        <v>8521589</v>
      </c>
      <c r="F35" s="38">
        <v>9100773</v>
      </c>
      <c r="G35" s="34">
        <v>9100773</v>
      </c>
      <c r="H35" s="40">
        <v>9100773</v>
      </c>
      <c r="I35" s="41">
        <v>8602586</v>
      </c>
      <c r="J35" s="39">
        <v>10100773</v>
      </c>
      <c r="K35" s="34">
        <v>10565408</v>
      </c>
      <c r="L35" s="37">
        <v>11051417</v>
      </c>
    </row>
    <row r="36" spans="1:12" ht="13.5" x14ac:dyDescent="0.25">
      <c r="A36" s="28" t="s">
        <v>50</v>
      </c>
      <c r="B36" s="21" t="s">
        <v>22</v>
      </c>
      <c r="C36" s="34">
        <v>149104608</v>
      </c>
      <c r="D36" s="34">
        <v>171101300</v>
      </c>
      <c r="E36" s="37">
        <v>167219858</v>
      </c>
      <c r="F36" s="39">
        <v>185000000</v>
      </c>
      <c r="G36" s="34">
        <v>185000000</v>
      </c>
      <c r="H36" s="37">
        <v>185000000</v>
      </c>
      <c r="I36" s="41">
        <v>191190369</v>
      </c>
      <c r="J36" s="39">
        <v>203854120</v>
      </c>
      <c r="K36" s="34">
        <v>214046826</v>
      </c>
      <c r="L36" s="37">
        <v>224749167</v>
      </c>
    </row>
    <row r="37" spans="1:12" ht="13.5" x14ac:dyDescent="0.25">
      <c r="A37" s="28" t="s">
        <v>51</v>
      </c>
      <c r="B37" s="21" t="s">
        <v>52</v>
      </c>
      <c r="C37" s="34">
        <v>39786489</v>
      </c>
      <c r="D37" s="34">
        <v>38837002</v>
      </c>
      <c r="E37" s="37">
        <v>40189215</v>
      </c>
      <c r="F37" s="39">
        <v>79205000</v>
      </c>
      <c r="G37" s="34">
        <v>80445000</v>
      </c>
      <c r="H37" s="37">
        <v>80445000</v>
      </c>
      <c r="I37" s="41">
        <v>128210595</v>
      </c>
      <c r="J37" s="39">
        <v>92123782</v>
      </c>
      <c r="K37" s="34">
        <v>96335325</v>
      </c>
      <c r="L37" s="37">
        <v>100766752</v>
      </c>
    </row>
    <row r="38" spans="1:12" ht="13.5" x14ac:dyDescent="0.25">
      <c r="A38" s="28" t="s">
        <v>53</v>
      </c>
      <c r="B38" s="21" t="s">
        <v>54</v>
      </c>
      <c r="C38" s="34">
        <v>-12663235</v>
      </c>
      <c r="D38" s="34">
        <v>112584210</v>
      </c>
      <c r="E38" s="37">
        <v>61063596</v>
      </c>
      <c r="F38" s="38">
        <v>103571324</v>
      </c>
      <c r="G38" s="34">
        <v>103571324</v>
      </c>
      <c r="H38" s="40">
        <v>103571324</v>
      </c>
      <c r="I38" s="41">
        <v>0</v>
      </c>
      <c r="J38" s="39">
        <v>108335605</v>
      </c>
      <c r="K38" s="34">
        <v>113319043</v>
      </c>
      <c r="L38" s="37">
        <v>118531719</v>
      </c>
    </row>
    <row r="39" spans="1:12" ht="13.5" x14ac:dyDescent="0.25">
      <c r="A39" s="28" t="s">
        <v>55</v>
      </c>
      <c r="B39" s="21" t="s">
        <v>19</v>
      </c>
      <c r="C39" s="34">
        <v>55568185</v>
      </c>
      <c r="D39" s="34">
        <v>45555976</v>
      </c>
      <c r="E39" s="37">
        <v>64614938</v>
      </c>
      <c r="F39" s="39">
        <v>52046192</v>
      </c>
      <c r="G39" s="34">
        <v>52046192</v>
      </c>
      <c r="H39" s="37">
        <v>52046192</v>
      </c>
      <c r="I39" s="41">
        <v>28999576</v>
      </c>
      <c r="J39" s="39">
        <v>52446192</v>
      </c>
      <c r="K39" s="34">
        <v>54858716</v>
      </c>
      <c r="L39" s="37">
        <v>57382218</v>
      </c>
    </row>
    <row r="40" spans="1:12" ht="13.5" x14ac:dyDescent="0.25">
      <c r="A40" s="28" t="s">
        <v>28</v>
      </c>
      <c r="B40" s="21" t="s">
        <v>19</v>
      </c>
      <c r="C40" s="34">
        <v>31235178</v>
      </c>
      <c r="D40" s="34">
        <v>48399925</v>
      </c>
      <c r="E40" s="37">
        <v>94765616</v>
      </c>
      <c r="F40" s="38">
        <v>33351830</v>
      </c>
      <c r="G40" s="34">
        <v>33351830</v>
      </c>
      <c r="H40" s="40">
        <v>33351830</v>
      </c>
      <c r="I40" s="41">
        <v>78676805</v>
      </c>
      <c r="J40" s="39">
        <v>30000000</v>
      </c>
      <c r="K40" s="34">
        <v>31380000</v>
      </c>
      <c r="L40" s="37">
        <v>32823480</v>
      </c>
    </row>
    <row r="41" spans="1:12" ht="13.5" x14ac:dyDescent="0.25">
      <c r="A41" s="28" t="s">
        <v>56</v>
      </c>
      <c r="B41" s="21" t="s">
        <v>19</v>
      </c>
      <c r="C41" s="34">
        <v>59905032</v>
      </c>
      <c r="D41" s="34">
        <v>76661012</v>
      </c>
      <c r="E41" s="37">
        <v>90057136</v>
      </c>
      <c r="F41" s="38">
        <v>71448882</v>
      </c>
      <c r="G41" s="34">
        <v>71013882</v>
      </c>
      <c r="H41" s="40">
        <v>71013882</v>
      </c>
      <c r="I41" s="41">
        <v>102216851</v>
      </c>
      <c r="J41" s="39">
        <v>92062000</v>
      </c>
      <c r="K41" s="34">
        <v>93435252</v>
      </c>
      <c r="L41" s="37">
        <v>97796073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7336008</v>
      </c>
      <c r="G42" s="34">
        <v>7336008</v>
      </c>
      <c r="H42" s="37">
        <v>7336008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-1</v>
      </c>
      <c r="D43" s="34">
        <v>0</v>
      </c>
      <c r="E43" s="37">
        <v>0</v>
      </c>
      <c r="F43" s="38">
        <v>29999997</v>
      </c>
      <c r="G43" s="34">
        <v>29799997</v>
      </c>
      <c r="H43" s="40">
        <v>29799997</v>
      </c>
      <c r="I43" s="41">
        <v>0</v>
      </c>
      <c r="J43" s="39">
        <v>29799997</v>
      </c>
      <c r="K43" s="34">
        <v>31170797</v>
      </c>
      <c r="L43" s="37">
        <v>32604655</v>
      </c>
    </row>
    <row r="44" spans="1:12" ht="13.5" x14ac:dyDescent="0.25">
      <c r="A44" s="28" t="s">
        <v>59</v>
      </c>
      <c r="B44" s="21" t="s">
        <v>19</v>
      </c>
      <c r="C44" s="34">
        <v>80402754</v>
      </c>
      <c r="D44" s="34">
        <v>79086187</v>
      </c>
      <c r="E44" s="37">
        <v>67416337</v>
      </c>
      <c r="F44" s="39">
        <v>38152704</v>
      </c>
      <c r="G44" s="34">
        <v>37547704</v>
      </c>
      <c r="H44" s="37">
        <v>37547704</v>
      </c>
      <c r="I44" s="41">
        <v>58039908</v>
      </c>
      <c r="J44" s="39">
        <v>58413200</v>
      </c>
      <c r="K44" s="34">
        <v>60341335</v>
      </c>
      <c r="L44" s="37">
        <v>63125328</v>
      </c>
    </row>
    <row r="45" spans="1:12" ht="13.5" x14ac:dyDescent="0.25">
      <c r="A45" s="28" t="s">
        <v>60</v>
      </c>
      <c r="B45" s="21" t="s">
        <v>19</v>
      </c>
      <c r="C45" s="34">
        <v>8076522</v>
      </c>
      <c r="D45" s="34">
        <v>2650136</v>
      </c>
      <c r="E45" s="37">
        <v>6164402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42145958</v>
      </c>
      <c r="D46" s="34">
        <v>48247779</v>
      </c>
      <c r="E46" s="37">
        <v>12063574</v>
      </c>
      <c r="F46" s="39">
        <v>0</v>
      </c>
      <c r="G46" s="34">
        <v>0</v>
      </c>
      <c r="H46" s="37">
        <v>0</v>
      </c>
      <c r="I46" s="41">
        <v>10294779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613409352</v>
      </c>
      <c r="D47" s="52">
        <f t="shared" ref="D47:L47" si="1">SUM(D34:D46)</f>
        <v>800554811</v>
      </c>
      <c r="E47" s="53">
        <f t="shared" si="1"/>
        <v>789031152</v>
      </c>
      <c r="F47" s="54">
        <f t="shared" si="1"/>
        <v>810716319</v>
      </c>
      <c r="G47" s="52">
        <f t="shared" si="1"/>
        <v>810716319</v>
      </c>
      <c r="H47" s="53">
        <f t="shared" si="1"/>
        <v>810716319</v>
      </c>
      <c r="I47" s="56">
        <f t="shared" si="1"/>
        <v>777578979</v>
      </c>
      <c r="J47" s="57">
        <f t="shared" si="1"/>
        <v>878574294</v>
      </c>
      <c r="K47" s="52">
        <f t="shared" si="1"/>
        <v>916157504</v>
      </c>
      <c r="L47" s="53">
        <f t="shared" si="1"/>
        <v>959228029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-26317599</v>
      </c>
      <c r="D48" s="61">
        <f t="shared" si="2"/>
        <v>-252022445</v>
      </c>
      <c r="E48" s="62">
        <f t="shared" si="2"/>
        <v>-229958973</v>
      </c>
      <c r="F48" s="63">
        <f t="shared" si="2"/>
        <v>-2135999</v>
      </c>
      <c r="G48" s="61">
        <f t="shared" si="2"/>
        <v>-2135999</v>
      </c>
      <c r="H48" s="62">
        <f t="shared" si="2"/>
        <v>-2135999</v>
      </c>
      <c r="I48" s="64">
        <f t="shared" si="2"/>
        <v>-156535389</v>
      </c>
      <c r="J48" s="65">
        <f t="shared" si="2"/>
        <v>-105372948</v>
      </c>
      <c r="K48" s="61">
        <f t="shared" si="2"/>
        <v>-107814244</v>
      </c>
      <c r="L48" s="62">
        <f t="shared" si="2"/>
        <v>-114794005</v>
      </c>
    </row>
    <row r="49" spans="1:12" ht="25.5" x14ac:dyDescent="0.25">
      <c r="A49" s="66" t="s">
        <v>64</v>
      </c>
      <c r="B49" s="21" t="s">
        <v>65</v>
      </c>
      <c r="C49" s="34">
        <v>22380107</v>
      </c>
      <c r="D49" s="34">
        <v>26134000</v>
      </c>
      <c r="E49" s="37">
        <v>52976000</v>
      </c>
      <c r="F49" s="39">
        <v>59174000</v>
      </c>
      <c r="G49" s="34">
        <v>59174000</v>
      </c>
      <c r="H49" s="37">
        <v>59174000</v>
      </c>
      <c r="I49" s="41">
        <v>0</v>
      </c>
      <c r="J49" s="39">
        <v>53420000</v>
      </c>
      <c r="K49" s="34">
        <v>29645000</v>
      </c>
      <c r="L49" s="37">
        <v>31924000</v>
      </c>
    </row>
    <row r="50" spans="1:12" ht="13.5" x14ac:dyDescent="0.25">
      <c r="A50" s="66" t="s">
        <v>66</v>
      </c>
      <c r="B50" s="21" t="s">
        <v>65</v>
      </c>
      <c r="C50" s="34">
        <v>6829981</v>
      </c>
      <c r="D50" s="34">
        <v>2222174</v>
      </c>
      <c r="E50" s="37">
        <v>31222835</v>
      </c>
      <c r="F50" s="38">
        <v>44700000</v>
      </c>
      <c r="G50" s="34">
        <v>44700000</v>
      </c>
      <c r="H50" s="37">
        <v>44700000</v>
      </c>
      <c r="I50" s="41">
        <v>0</v>
      </c>
      <c r="J50" s="39">
        <v>119417483</v>
      </c>
      <c r="K50" s="34">
        <v>124910687</v>
      </c>
      <c r="L50" s="37">
        <v>130656579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2892489</v>
      </c>
      <c r="D51" s="68">
        <f t="shared" si="3"/>
        <v>-223666271</v>
      </c>
      <c r="E51" s="69">
        <f t="shared" si="3"/>
        <v>-145760138</v>
      </c>
      <c r="F51" s="70">
        <f t="shared" si="3"/>
        <v>101738001</v>
      </c>
      <c r="G51" s="68">
        <f t="shared" si="3"/>
        <v>101738001</v>
      </c>
      <c r="H51" s="69">
        <f t="shared" si="3"/>
        <v>101738001</v>
      </c>
      <c r="I51" s="71">
        <f t="shared" si="3"/>
        <v>-156535389</v>
      </c>
      <c r="J51" s="72">
        <f t="shared" si="3"/>
        <v>67464535</v>
      </c>
      <c r="K51" s="68">
        <f t="shared" si="3"/>
        <v>46741443</v>
      </c>
      <c r="L51" s="69">
        <f t="shared" si="3"/>
        <v>47786574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2892489</v>
      </c>
      <c r="D53" s="79">
        <f t="shared" ref="D53:L53" si="4">+D51-D52</f>
        <v>-223666271</v>
      </c>
      <c r="E53" s="80">
        <f t="shared" si="4"/>
        <v>-145760138</v>
      </c>
      <c r="F53" s="81">
        <f t="shared" si="4"/>
        <v>101738001</v>
      </c>
      <c r="G53" s="79">
        <f t="shared" si="4"/>
        <v>101738001</v>
      </c>
      <c r="H53" s="80">
        <f t="shared" si="4"/>
        <v>101738001</v>
      </c>
      <c r="I53" s="82">
        <f t="shared" si="4"/>
        <v>-156535389</v>
      </c>
      <c r="J53" s="83">
        <f t="shared" si="4"/>
        <v>67464535</v>
      </c>
      <c r="K53" s="79">
        <f t="shared" si="4"/>
        <v>46741443</v>
      </c>
      <c r="L53" s="80">
        <f t="shared" si="4"/>
        <v>47786574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2892489</v>
      </c>
      <c r="D56" s="68">
        <f t="shared" ref="D56:L56" si="5">SUM(D53:D55)</f>
        <v>-223666271</v>
      </c>
      <c r="E56" s="69">
        <f t="shared" si="5"/>
        <v>-145760138</v>
      </c>
      <c r="F56" s="70">
        <f t="shared" si="5"/>
        <v>101738001</v>
      </c>
      <c r="G56" s="68">
        <f t="shared" si="5"/>
        <v>101738001</v>
      </c>
      <c r="H56" s="69">
        <f t="shared" si="5"/>
        <v>101738001</v>
      </c>
      <c r="I56" s="71">
        <f t="shared" si="5"/>
        <v>-156535389</v>
      </c>
      <c r="J56" s="72">
        <f t="shared" si="5"/>
        <v>67464535</v>
      </c>
      <c r="K56" s="68">
        <f t="shared" si="5"/>
        <v>46741443</v>
      </c>
      <c r="L56" s="69">
        <f t="shared" si="5"/>
        <v>47786574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2892489</v>
      </c>
      <c r="D59" s="87">
        <f t="shared" ref="D59:L59" si="6">SUM(D56:D58)</f>
        <v>-223666271</v>
      </c>
      <c r="E59" s="88">
        <f t="shared" si="6"/>
        <v>-145760138</v>
      </c>
      <c r="F59" s="89">
        <f t="shared" si="6"/>
        <v>101738001</v>
      </c>
      <c r="G59" s="87">
        <f t="shared" si="6"/>
        <v>101738001</v>
      </c>
      <c r="H59" s="90">
        <f t="shared" si="6"/>
        <v>101738001</v>
      </c>
      <c r="I59" s="91">
        <f t="shared" si="6"/>
        <v>-156535389</v>
      </c>
      <c r="J59" s="92">
        <f t="shared" si="6"/>
        <v>67464535</v>
      </c>
      <c r="K59" s="87">
        <f t="shared" si="6"/>
        <v>46741443</v>
      </c>
      <c r="L59" s="88">
        <f t="shared" si="6"/>
        <v>47786574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932765363</v>
      </c>
      <c r="D6" s="29">
        <v>929918004</v>
      </c>
      <c r="E6" s="30">
        <v>1045994585</v>
      </c>
      <c r="F6" s="31">
        <v>1792979163</v>
      </c>
      <c r="G6" s="29">
        <v>1632397152</v>
      </c>
      <c r="H6" s="32">
        <v>1632397152</v>
      </c>
      <c r="I6" s="30">
        <v>1276084480</v>
      </c>
      <c r="J6" s="33">
        <v>1857884141</v>
      </c>
      <c r="K6" s="29">
        <v>2149571951</v>
      </c>
      <c r="L6" s="32">
        <v>2487054746</v>
      </c>
    </row>
    <row r="7" spans="1:12" ht="13.5" x14ac:dyDescent="0.25">
      <c r="A7" s="28" t="s">
        <v>23</v>
      </c>
      <c r="B7" s="21" t="s">
        <v>22</v>
      </c>
      <c r="C7" s="29">
        <v>428649016</v>
      </c>
      <c r="D7" s="29">
        <v>489078261</v>
      </c>
      <c r="E7" s="30">
        <v>364615639</v>
      </c>
      <c r="F7" s="31">
        <v>552379974</v>
      </c>
      <c r="G7" s="29">
        <v>507468354</v>
      </c>
      <c r="H7" s="32">
        <v>507468354</v>
      </c>
      <c r="I7" s="30">
        <v>371999075</v>
      </c>
      <c r="J7" s="33">
        <v>555504446</v>
      </c>
      <c r="K7" s="29">
        <v>582724167</v>
      </c>
      <c r="L7" s="32">
        <v>611277650</v>
      </c>
    </row>
    <row r="8" spans="1:12" ht="13.5" x14ac:dyDescent="0.25">
      <c r="A8" s="28" t="s">
        <v>24</v>
      </c>
      <c r="B8" s="21" t="s">
        <v>22</v>
      </c>
      <c r="C8" s="29">
        <v>138820927</v>
      </c>
      <c r="D8" s="29">
        <v>147294341</v>
      </c>
      <c r="E8" s="30">
        <v>145890201</v>
      </c>
      <c r="F8" s="31">
        <v>164244615</v>
      </c>
      <c r="G8" s="29">
        <v>157998834</v>
      </c>
      <c r="H8" s="32">
        <v>157998834</v>
      </c>
      <c r="I8" s="30">
        <v>135581200</v>
      </c>
      <c r="J8" s="33">
        <v>171485626</v>
      </c>
      <c r="K8" s="29">
        <v>179888422</v>
      </c>
      <c r="L8" s="32">
        <v>188702955</v>
      </c>
    </row>
    <row r="9" spans="1:12" ht="13.5" x14ac:dyDescent="0.25">
      <c r="A9" s="28" t="s">
        <v>25</v>
      </c>
      <c r="B9" s="21" t="s">
        <v>22</v>
      </c>
      <c r="C9" s="29">
        <v>122422774</v>
      </c>
      <c r="D9" s="29">
        <v>137022965</v>
      </c>
      <c r="E9" s="30">
        <v>145152083</v>
      </c>
      <c r="F9" s="31">
        <v>226015381</v>
      </c>
      <c r="G9" s="29">
        <v>198019898</v>
      </c>
      <c r="H9" s="32">
        <v>198019898</v>
      </c>
      <c r="I9" s="30">
        <v>147148057</v>
      </c>
      <c r="J9" s="33">
        <v>215236301</v>
      </c>
      <c r="K9" s="29">
        <v>225782880</v>
      </c>
      <c r="L9" s="32">
        <v>236846241</v>
      </c>
    </row>
    <row r="10" spans="1:12" ht="13.5" x14ac:dyDescent="0.25">
      <c r="A10" s="28" t="s">
        <v>26</v>
      </c>
      <c r="B10" s="21" t="s">
        <v>19</v>
      </c>
      <c r="C10" s="29">
        <v>12711087</v>
      </c>
      <c r="D10" s="29">
        <v>15238954</v>
      </c>
      <c r="E10" s="30">
        <v>16028761</v>
      </c>
      <c r="F10" s="31">
        <v>19087055</v>
      </c>
      <c r="G10" s="29">
        <v>16671164</v>
      </c>
      <c r="H10" s="32">
        <v>16671164</v>
      </c>
      <c r="I10" s="30">
        <v>14875313</v>
      </c>
      <c r="J10" s="33">
        <v>17096609</v>
      </c>
      <c r="K10" s="29">
        <v>17883053</v>
      </c>
      <c r="L10" s="32">
        <v>18687791</v>
      </c>
    </row>
    <row r="11" spans="1:12" ht="13.5" x14ac:dyDescent="0.25">
      <c r="A11" s="28" t="s">
        <v>27</v>
      </c>
      <c r="B11" s="21" t="s">
        <v>19</v>
      </c>
      <c r="C11" s="29">
        <v>2777874</v>
      </c>
      <c r="D11" s="29">
        <v>2726501</v>
      </c>
      <c r="E11" s="30">
        <v>2825242</v>
      </c>
      <c r="F11" s="31">
        <v>2961451</v>
      </c>
      <c r="G11" s="29">
        <v>2874183</v>
      </c>
      <c r="H11" s="32">
        <v>2874183</v>
      </c>
      <c r="I11" s="30">
        <v>2271941</v>
      </c>
      <c r="J11" s="33">
        <v>3032697</v>
      </c>
      <c r="K11" s="29">
        <v>3172201</v>
      </c>
      <c r="L11" s="32">
        <v>3314950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369425968</v>
      </c>
      <c r="D13" s="29">
        <v>223116864</v>
      </c>
      <c r="E13" s="30">
        <v>284908890</v>
      </c>
      <c r="F13" s="31">
        <v>307019774</v>
      </c>
      <c r="G13" s="29">
        <v>359156435</v>
      </c>
      <c r="H13" s="32">
        <v>359156435</v>
      </c>
      <c r="I13" s="30">
        <v>305142738</v>
      </c>
      <c r="J13" s="33">
        <v>370780813</v>
      </c>
      <c r="K13" s="29">
        <v>388949073</v>
      </c>
      <c r="L13" s="32">
        <v>408007578</v>
      </c>
    </row>
    <row r="14" spans="1:12" ht="13.5" x14ac:dyDescent="0.25">
      <c r="A14" s="28" t="s">
        <v>30</v>
      </c>
      <c r="B14" s="21" t="s">
        <v>19</v>
      </c>
      <c r="C14" s="29">
        <v>3689907</v>
      </c>
      <c r="D14" s="29">
        <v>2826036</v>
      </c>
      <c r="E14" s="30">
        <v>4634314</v>
      </c>
      <c r="F14" s="31">
        <v>4144876</v>
      </c>
      <c r="G14" s="29">
        <v>9407851</v>
      </c>
      <c r="H14" s="32">
        <v>9407851</v>
      </c>
      <c r="I14" s="30">
        <v>7978721</v>
      </c>
      <c r="J14" s="33">
        <v>9474686</v>
      </c>
      <c r="K14" s="29">
        <v>9938946</v>
      </c>
      <c r="L14" s="32">
        <v>10425954</v>
      </c>
    </row>
    <row r="15" spans="1:12" ht="13.5" x14ac:dyDescent="0.25">
      <c r="A15" s="28" t="s">
        <v>31</v>
      </c>
      <c r="B15" s="21" t="s">
        <v>19</v>
      </c>
      <c r="C15" s="29">
        <v>6991</v>
      </c>
      <c r="D15" s="29">
        <v>0</v>
      </c>
      <c r="E15" s="30">
        <v>15387</v>
      </c>
      <c r="F15" s="31">
        <v>200000</v>
      </c>
      <c r="G15" s="29">
        <v>200000</v>
      </c>
      <c r="H15" s="32">
        <v>200000</v>
      </c>
      <c r="I15" s="30">
        <v>41441</v>
      </c>
      <c r="J15" s="33">
        <v>209800</v>
      </c>
      <c r="K15" s="29">
        <v>220080</v>
      </c>
      <c r="L15" s="32">
        <v>230864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2668617</v>
      </c>
      <c r="D17" s="34">
        <v>12951687</v>
      </c>
      <c r="E17" s="37">
        <v>14994484</v>
      </c>
      <c r="F17" s="39">
        <v>19000280</v>
      </c>
      <c r="G17" s="34">
        <v>17462370</v>
      </c>
      <c r="H17" s="37">
        <v>17462370</v>
      </c>
      <c r="I17" s="40">
        <v>15816283</v>
      </c>
      <c r="J17" s="39">
        <v>21590132</v>
      </c>
      <c r="K17" s="34">
        <v>22648048</v>
      </c>
      <c r="L17" s="37">
        <v>23757803</v>
      </c>
    </row>
    <row r="18" spans="1:12" ht="13.5" x14ac:dyDescent="0.25">
      <c r="A18" s="28" t="s">
        <v>34</v>
      </c>
      <c r="B18" s="21" t="s">
        <v>19</v>
      </c>
      <c r="C18" s="34">
        <v>280606</v>
      </c>
      <c r="D18" s="34">
        <v>413109</v>
      </c>
      <c r="E18" s="37">
        <v>375218</v>
      </c>
      <c r="F18" s="39">
        <v>432137</v>
      </c>
      <c r="G18" s="34">
        <v>424094</v>
      </c>
      <c r="H18" s="37">
        <v>424094</v>
      </c>
      <c r="I18" s="41">
        <v>317577</v>
      </c>
      <c r="J18" s="39">
        <v>443299</v>
      </c>
      <c r="K18" s="34">
        <v>464992</v>
      </c>
      <c r="L18" s="37">
        <v>487738</v>
      </c>
    </row>
    <row r="19" spans="1:12" ht="13.5" x14ac:dyDescent="0.25">
      <c r="A19" s="28" t="s">
        <v>35</v>
      </c>
      <c r="B19" s="21" t="s">
        <v>19</v>
      </c>
      <c r="C19" s="34">
        <v>58900449</v>
      </c>
      <c r="D19" s="34">
        <v>72327367</v>
      </c>
      <c r="E19" s="37">
        <v>66230403</v>
      </c>
      <c r="F19" s="39">
        <v>67414535</v>
      </c>
      <c r="G19" s="34">
        <v>67518320</v>
      </c>
      <c r="H19" s="37">
        <v>67518320</v>
      </c>
      <c r="I19" s="41">
        <v>53379567</v>
      </c>
      <c r="J19" s="39">
        <v>62157316</v>
      </c>
      <c r="K19" s="34">
        <v>65016555</v>
      </c>
      <c r="L19" s="37">
        <v>67942298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648001938</v>
      </c>
      <c r="D21" s="34">
        <v>683480061</v>
      </c>
      <c r="E21" s="37">
        <v>700377650</v>
      </c>
      <c r="F21" s="39">
        <v>874676334</v>
      </c>
      <c r="G21" s="34">
        <v>793184539</v>
      </c>
      <c r="H21" s="37">
        <v>793184539</v>
      </c>
      <c r="I21" s="41">
        <v>702317343</v>
      </c>
      <c r="J21" s="39">
        <v>865767656</v>
      </c>
      <c r="K21" s="34">
        <v>869602967</v>
      </c>
      <c r="L21" s="37">
        <v>895295101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153967615</v>
      </c>
      <c r="D23" s="34">
        <v>304015945</v>
      </c>
      <c r="E23" s="37">
        <v>252801199</v>
      </c>
      <c r="F23" s="39">
        <v>29353103</v>
      </c>
      <c r="G23" s="34">
        <v>30129773</v>
      </c>
      <c r="H23" s="37">
        <v>30129773</v>
      </c>
      <c r="I23" s="41">
        <v>27436848</v>
      </c>
      <c r="J23" s="39">
        <v>31634047</v>
      </c>
      <c r="K23" s="34">
        <v>33184115</v>
      </c>
      <c r="L23" s="37">
        <v>34810140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-1334</v>
      </c>
      <c r="E24" s="37">
        <v>-8150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419675520</v>
      </c>
      <c r="D25" s="34">
        <v>483650574</v>
      </c>
      <c r="E25" s="37">
        <v>504718011</v>
      </c>
      <c r="F25" s="39">
        <v>584869492</v>
      </c>
      <c r="G25" s="34">
        <v>595553492</v>
      </c>
      <c r="H25" s="37">
        <v>595553492</v>
      </c>
      <c r="I25" s="41">
        <v>421983161</v>
      </c>
      <c r="J25" s="39">
        <v>651104005</v>
      </c>
      <c r="K25" s="34">
        <v>697348380</v>
      </c>
      <c r="L25" s="37">
        <v>751505676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47583836</v>
      </c>
      <c r="E26" s="37">
        <v>62858133</v>
      </c>
      <c r="F26" s="39">
        <v>66483582</v>
      </c>
      <c r="G26" s="34">
        <v>83919795</v>
      </c>
      <c r="H26" s="37">
        <v>83919795</v>
      </c>
      <c r="I26" s="41">
        <v>67347296</v>
      </c>
      <c r="J26" s="39">
        <v>89731699</v>
      </c>
      <c r="K26" s="34">
        <v>94128552</v>
      </c>
      <c r="L26" s="37">
        <v>98740851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-12514119</v>
      </c>
      <c r="E28" s="37">
        <v>-207094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-10295726</v>
      </c>
      <c r="D29" s="34">
        <v>-2937731</v>
      </c>
      <c r="E29" s="37">
        <v>-5460456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1850178</v>
      </c>
      <c r="D30" s="34">
        <v>7448106</v>
      </c>
      <c r="E30" s="37">
        <v>107762927</v>
      </c>
      <c r="F30" s="38">
        <v>-1572000</v>
      </c>
      <c r="G30" s="34">
        <v>-1000000</v>
      </c>
      <c r="H30" s="37">
        <v>-1000000</v>
      </c>
      <c r="I30" s="41">
        <v>10135343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3286319104</v>
      </c>
      <c r="D32" s="52">
        <f t="shared" ref="D32:L32" si="0">SUM(D6:D19)+SUM(D21:D31)</f>
        <v>3543639427</v>
      </c>
      <c r="E32" s="53">
        <f t="shared" si="0"/>
        <v>3714507427</v>
      </c>
      <c r="F32" s="54">
        <f t="shared" si="0"/>
        <v>4709689752</v>
      </c>
      <c r="G32" s="52">
        <f t="shared" si="0"/>
        <v>4471386254</v>
      </c>
      <c r="H32" s="55">
        <f t="shared" si="0"/>
        <v>4471386254</v>
      </c>
      <c r="I32" s="56">
        <f t="shared" si="0"/>
        <v>3559856384</v>
      </c>
      <c r="J32" s="57">
        <f t="shared" si="0"/>
        <v>4923133273</v>
      </c>
      <c r="K32" s="52">
        <f t="shared" si="0"/>
        <v>5340524382</v>
      </c>
      <c r="L32" s="53">
        <f t="shared" si="0"/>
        <v>5837088336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980776978</v>
      </c>
      <c r="D34" s="34">
        <v>1041165857</v>
      </c>
      <c r="E34" s="37">
        <v>1055029832</v>
      </c>
      <c r="F34" s="38">
        <v>1063988856</v>
      </c>
      <c r="G34" s="34">
        <v>1063988862</v>
      </c>
      <c r="H34" s="40">
        <v>1063988862</v>
      </c>
      <c r="I34" s="41">
        <v>947966768</v>
      </c>
      <c r="J34" s="39">
        <v>1166402319</v>
      </c>
      <c r="K34" s="34">
        <v>1223556032</v>
      </c>
      <c r="L34" s="37">
        <v>1283510262</v>
      </c>
    </row>
    <row r="35" spans="1:12" ht="13.5" x14ac:dyDescent="0.25">
      <c r="A35" s="28" t="s">
        <v>49</v>
      </c>
      <c r="B35" s="21" t="s">
        <v>19</v>
      </c>
      <c r="C35" s="34">
        <v>30422593</v>
      </c>
      <c r="D35" s="34">
        <v>29545817</v>
      </c>
      <c r="E35" s="37">
        <v>32693739</v>
      </c>
      <c r="F35" s="38">
        <v>34140847</v>
      </c>
      <c r="G35" s="34">
        <v>34140848</v>
      </c>
      <c r="H35" s="40">
        <v>34140848</v>
      </c>
      <c r="I35" s="41">
        <v>30733804</v>
      </c>
      <c r="J35" s="39">
        <v>35835506</v>
      </c>
      <c r="K35" s="34">
        <v>37591446</v>
      </c>
      <c r="L35" s="37">
        <v>39433427</v>
      </c>
    </row>
    <row r="36" spans="1:12" ht="13.5" x14ac:dyDescent="0.25">
      <c r="A36" s="28" t="s">
        <v>50</v>
      </c>
      <c r="B36" s="21" t="s">
        <v>22</v>
      </c>
      <c r="C36" s="34">
        <v>1215687389</v>
      </c>
      <c r="D36" s="34">
        <v>1447140783</v>
      </c>
      <c r="E36" s="37">
        <v>1427804974</v>
      </c>
      <c r="F36" s="39">
        <v>1650385412</v>
      </c>
      <c r="G36" s="34">
        <v>1645385412</v>
      </c>
      <c r="H36" s="37">
        <v>1645385412</v>
      </c>
      <c r="I36" s="41">
        <v>1496420070</v>
      </c>
      <c r="J36" s="39">
        <v>1669349359</v>
      </c>
      <c r="K36" s="34">
        <v>1931437209</v>
      </c>
      <c r="L36" s="37">
        <v>2304672851</v>
      </c>
    </row>
    <row r="37" spans="1:12" ht="13.5" x14ac:dyDescent="0.25">
      <c r="A37" s="28" t="s">
        <v>51</v>
      </c>
      <c r="B37" s="21" t="s">
        <v>52</v>
      </c>
      <c r="C37" s="34">
        <v>187890107</v>
      </c>
      <c r="D37" s="34">
        <v>264043718</v>
      </c>
      <c r="E37" s="37">
        <v>246918875</v>
      </c>
      <c r="F37" s="39">
        <v>206690261</v>
      </c>
      <c r="G37" s="34">
        <v>213400261</v>
      </c>
      <c r="H37" s="37">
        <v>213400261</v>
      </c>
      <c r="I37" s="41">
        <v>227364648</v>
      </c>
      <c r="J37" s="39">
        <v>271695261</v>
      </c>
      <c r="K37" s="34">
        <v>221328644</v>
      </c>
      <c r="L37" s="37">
        <v>231288436</v>
      </c>
    </row>
    <row r="38" spans="1:12" ht="13.5" x14ac:dyDescent="0.25">
      <c r="A38" s="28" t="s">
        <v>53</v>
      </c>
      <c r="B38" s="21" t="s">
        <v>54</v>
      </c>
      <c r="C38" s="34">
        <v>412180711</v>
      </c>
      <c r="D38" s="34">
        <v>702878666</v>
      </c>
      <c r="E38" s="37">
        <v>1151045913</v>
      </c>
      <c r="F38" s="38">
        <v>722059094</v>
      </c>
      <c r="G38" s="34">
        <v>722059094</v>
      </c>
      <c r="H38" s="40">
        <v>722059094</v>
      </c>
      <c r="I38" s="41">
        <v>-120343183</v>
      </c>
      <c r="J38" s="39">
        <v>768469543</v>
      </c>
      <c r="K38" s="34">
        <v>806124551</v>
      </c>
      <c r="L38" s="37">
        <v>825624654</v>
      </c>
    </row>
    <row r="39" spans="1:12" ht="13.5" x14ac:dyDescent="0.25">
      <c r="A39" s="28" t="s">
        <v>55</v>
      </c>
      <c r="B39" s="21" t="s">
        <v>19</v>
      </c>
      <c r="C39" s="34">
        <v>280690774</v>
      </c>
      <c r="D39" s="34">
        <v>277348802</v>
      </c>
      <c r="E39" s="37">
        <v>277533637</v>
      </c>
      <c r="F39" s="39">
        <v>297385086</v>
      </c>
      <c r="G39" s="34">
        <v>297385086</v>
      </c>
      <c r="H39" s="37">
        <v>297385086</v>
      </c>
      <c r="I39" s="41">
        <v>-134687742</v>
      </c>
      <c r="J39" s="39">
        <v>311956956</v>
      </c>
      <c r="K39" s="34">
        <v>326306976</v>
      </c>
      <c r="L39" s="37">
        <v>340990790</v>
      </c>
    </row>
    <row r="40" spans="1:12" ht="13.5" x14ac:dyDescent="0.25">
      <c r="A40" s="28" t="s">
        <v>28</v>
      </c>
      <c r="B40" s="21" t="s">
        <v>19</v>
      </c>
      <c r="C40" s="34">
        <v>144951959</v>
      </c>
      <c r="D40" s="34">
        <v>276341997</v>
      </c>
      <c r="E40" s="37">
        <v>535479359</v>
      </c>
      <c r="F40" s="38">
        <v>99331091</v>
      </c>
      <c r="G40" s="34">
        <v>142571868</v>
      </c>
      <c r="H40" s="40">
        <v>142571868</v>
      </c>
      <c r="I40" s="41">
        <v>63916340</v>
      </c>
      <c r="J40" s="39">
        <v>115045000</v>
      </c>
      <c r="K40" s="34">
        <v>120682070</v>
      </c>
      <c r="L40" s="37">
        <v>126595301</v>
      </c>
    </row>
    <row r="41" spans="1:12" ht="13.5" x14ac:dyDescent="0.25">
      <c r="A41" s="28" t="s">
        <v>56</v>
      </c>
      <c r="B41" s="21" t="s">
        <v>19</v>
      </c>
      <c r="C41" s="34">
        <v>392463207</v>
      </c>
      <c r="D41" s="34">
        <v>389279913</v>
      </c>
      <c r="E41" s="37">
        <v>425146133</v>
      </c>
      <c r="F41" s="38">
        <v>455941350</v>
      </c>
      <c r="G41" s="34">
        <v>667817850</v>
      </c>
      <c r="H41" s="40">
        <v>667817850</v>
      </c>
      <c r="I41" s="41">
        <v>575299830</v>
      </c>
      <c r="J41" s="39">
        <v>424827850</v>
      </c>
      <c r="K41" s="34">
        <v>443091107</v>
      </c>
      <c r="L41" s="37">
        <v>449451463</v>
      </c>
    </row>
    <row r="42" spans="1:12" ht="13.5" x14ac:dyDescent="0.25">
      <c r="A42" s="28" t="s">
        <v>57</v>
      </c>
      <c r="B42" s="21" t="s">
        <v>19</v>
      </c>
      <c r="C42" s="34">
        <v>31114577</v>
      </c>
      <c r="D42" s="34">
        <v>24152022</v>
      </c>
      <c r="E42" s="37">
        <v>8824540</v>
      </c>
      <c r="F42" s="39">
        <v>5900000</v>
      </c>
      <c r="G42" s="34">
        <v>27750920</v>
      </c>
      <c r="H42" s="37">
        <v>27750920</v>
      </c>
      <c r="I42" s="41">
        <v>439210</v>
      </c>
      <c r="J42" s="39">
        <v>5900000</v>
      </c>
      <c r="K42" s="34">
        <v>6171400</v>
      </c>
      <c r="L42" s="37">
        <v>6449114</v>
      </c>
    </row>
    <row r="43" spans="1:12" ht="13.5" x14ac:dyDescent="0.25">
      <c r="A43" s="28" t="s">
        <v>58</v>
      </c>
      <c r="B43" s="21" t="s">
        <v>19</v>
      </c>
      <c r="C43" s="34">
        <v>663095072</v>
      </c>
      <c r="D43" s="34">
        <v>279323960</v>
      </c>
      <c r="E43" s="37">
        <v>179174520</v>
      </c>
      <c r="F43" s="38">
        <v>156948705</v>
      </c>
      <c r="G43" s="34">
        <v>156948705</v>
      </c>
      <c r="H43" s="40">
        <v>156948705</v>
      </c>
      <c r="I43" s="41">
        <v>-2843</v>
      </c>
      <c r="J43" s="39">
        <v>129639192</v>
      </c>
      <c r="K43" s="34">
        <v>135991511</v>
      </c>
      <c r="L43" s="37">
        <v>142655095</v>
      </c>
    </row>
    <row r="44" spans="1:12" ht="13.5" x14ac:dyDescent="0.25">
      <c r="A44" s="28" t="s">
        <v>59</v>
      </c>
      <c r="B44" s="21" t="s">
        <v>19</v>
      </c>
      <c r="C44" s="34">
        <v>200565329</v>
      </c>
      <c r="D44" s="34">
        <v>198876524</v>
      </c>
      <c r="E44" s="37">
        <v>207485867</v>
      </c>
      <c r="F44" s="39">
        <v>216719073</v>
      </c>
      <c r="G44" s="34">
        <v>221182875</v>
      </c>
      <c r="H44" s="37">
        <v>221182875</v>
      </c>
      <c r="I44" s="41">
        <v>141026211</v>
      </c>
      <c r="J44" s="39">
        <v>210002875</v>
      </c>
      <c r="K44" s="34">
        <v>229123031</v>
      </c>
      <c r="L44" s="37">
        <v>239478550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13150797</v>
      </c>
      <c r="E46" s="37">
        <v>63974954</v>
      </c>
      <c r="F46" s="39">
        <v>0</v>
      </c>
      <c r="G46" s="34">
        <v>0</v>
      </c>
      <c r="H46" s="37">
        <v>0</v>
      </c>
      <c r="I46" s="41">
        <v>5786537</v>
      </c>
      <c r="J46" s="39">
        <v>1000000</v>
      </c>
      <c r="K46" s="34">
        <v>1046000</v>
      </c>
      <c r="L46" s="37">
        <v>1093070</v>
      </c>
    </row>
    <row r="47" spans="1:12" x14ac:dyDescent="0.2">
      <c r="A47" s="60" t="s">
        <v>62</v>
      </c>
      <c r="B47" s="51" t="s">
        <v>19</v>
      </c>
      <c r="C47" s="52">
        <f>SUM(C34:C46)</f>
        <v>4539838696</v>
      </c>
      <c r="D47" s="52">
        <f t="shared" ref="D47:L47" si="1">SUM(D34:D46)</f>
        <v>4943248856</v>
      </c>
      <c r="E47" s="53">
        <f t="shared" si="1"/>
        <v>5611112343</v>
      </c>
      <c r="F47" s="54">
        <f t="shared" si="1"/>
        <v>4909489775</v>
      </c>
      <c r="G47" s="52">
        <f t="shared" si="1"/>
        <v>5192631781</v>
      </c>
      <c r="H47" s="53">
        <f t="shared" si="1"/>
        <v>5192631781</v>
      </c>
      <c r="I47" s="56">
        <f t="shared" si="1"/>
        <v>3233919650</v>
      </c>
      <c r="J47" s="57">
        <f t="shared" si="1"/>
        <v>5110123861</v>
      </c>
      <c r="K47" s="52">
        <f t="shared" si="1"/>
        <v>5482449977</v>
      </c>
      <c r="L47" s="53">
        <f t="shared" si="1"/>
        <v>5991243013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-1253519592</v>
      </c>
      <c r="D48" s="61">
        <f t="shared" si="2"/>
        <v>-1399609429</v>
      </c>
      <c r="E48" s="62">
        <f t="shared" si="2"/>
        <v>-1896604916</v>
      </c>
      <c r="F48" s="63">
        <f t="shared" si="2"/>
        <v>-199800023</v>
      </c>
      <c r="G48" s="61">
        <f t="shared" si="2"/>
        <v>-721245527</v>
      </c>
      <c r="H48" s="62">
        <f t="shared" si="2"/>
        <v>-721245527</v>
      </c>
      <c r="I48" s="64">
        <f t="shared" si="2"/>
        <v>325936734</v>
      </c>
      <c r="J48" s="65">
        <f t="shared" si="2"/>
        <v>-186990588</v>
      </c>
      <c r="K48" s="61">
        <f t="shared" si="2"/>
        <v>-141925595</v>
      </c>
      <c r="L48" s="62">
        <f t="shared" si="2"/>
        <v>-154154677</v>
      </c>
    </row>
    <row r="49" spans="1:12" ht="25.5" x14ac:dyDescent="0.25">
      <c r="A49" s="66" t="s">
        <v>64</v>
      </c>
      <c r="B49" s="21" t="s">
        <v>65</v>
      </c>
      <c r="C49" s="34">
        <v>194667714</v>
      </c>
      <c r="D49" s="34">
        <v>173078526</v>
      </c>
      <c r="E49" s="37">
        <v>211775001</v>
      </c>
      <c r="F49" s="39">
        <v>216068500</v>
      </c>
      <c r="G49" s="34">
        <v>200632500</v>
      </c>
      <c r="H49" s="37">
        <v>200632500</v>
      </c>
      <c r="I49" s="41">
        <v>181567569</v>
      </c>
      <c r="J49" s="39">
        <v>204377529</v>
      </c>
      <c r="K49" s="34">
        <v>181947030</v>
      </c>
      <c r="L49" s="37">
        <v>218292564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14333678</v>
      </c>
      <c r="E50" s="37">
        <v>49024998</v>
      </c>
      <c r="F50" s="38">
        <v>7000000</v>
      </c>
      <c r="G50" s="34">
        <v>7000000</v>
      </c>
      <c r="H50" s="37">
        <v>7000000</v>
      </c>
      <c r="I50" s="41">
        <v>0</v>
      </c>
      <c r="J50" s="39">
        <v>10000000</v>
      </c>
      <c r="K50" s="34">
        <v>2000000</v>
      </c>
      <c r="L50" s="37">
        <v>6500000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-1058851878</v>
      </c>
      <c r="D51" s="68">
        <f t="shared" si="3"/>
        <v>-1212197225</v>
      </c>
      <c r="E51" s="69">
        <f t="shared" si="3"/>
        <v>-1635804917</v>
      </c>
      <c r="F51" s="70">
        <f t="shared" si="3"/>
        <v>23268477</v>
      </c>
      <c r="G51" s="68">
        <f t="shared" si="3"/>
        <v>-513613027</v>
      </c>
      <c r="H51" s="69">
        <f t="shared" si="3"/>
        <v>-513613027</v>
      </c>
      <c r="I51" s="71">
        <f t="shared" si="3"/>
        <v>507504303</v>
      </c>
      <c r="J51" s="72">
        <f t="shared" si="3"/>
        <v>27386941</v>
      </c>
      <c r="K51" s="68">
        <f t="shared" si="3"/>
        <v>42021435</v>
      </c>
      <c r="L51" s="69">
        <f t="shared" si="3"/>
        <v>70637887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-1058851878</v>
      </c>
      <c r="D53" s="79">
        <f t="shared" ref="D53:L53" si="4">+D51-D52</f>
        <v>-1212197225</v>
      </c>
      <c r="E53" s="80">
        <f t="shared" si="4"/>
        <v>-1635804917</v>
      </c>
      <c r="F53" s="81">
        <f t="shared" si="4"/>
        <v>23268477</v>
      </c>
      <c r="G53" s="79">
        <f t="shared" si="4"/>
        <v>-513613027</v>
      </c>
      <c r="H53" s="80">
        <f t="shared" si="4"/>
        <v>-513613027</v>
      </c>
      <c r="I53" s="82">
        <f t="shared" si="4"/>
        <v>507504303</v>
      </c>
      <c r="J53" s="83">
        <f t="shared" si="4"/>
        <v>27386941</v>
      </c>
      <c r="K53" s="79">
        <f t="shared" si="4"/>
        <v>42021435</v>
      </c>
      <c r="L53" s="80">
        <f t="shared" si="4"/>
        <v>70637887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-1058851878</v>
      </c>
      <c r="D56" s="68">
        <f t="shared" ref="D56:L56" si="5">SUM(D53:D55)</f>
        <v>-1212197225</v>
      </c>
      <c r="E56" s="69">
        <f t="shared" si="5"/>
        <v>-1635804917</v>
      </c>
      <c r="F56" s="70">
        <f t="shared" si="5"/>
        <v>23268477</v>
      </c>
      <c r="G56" s="68">
        <f t="shared" si="5"/>
        <v>-513613027</v>
      </c>
      <c r="H56" s="69">
        <f t="shared" si="5"/>
        <v>-513613027</v>
      </c>
      <c r="I56" s="71">
        <f t="shared" si="5"/>
        <v>507504303</v>
      </c>
      <c r="J56" s="72">
        <f t="shared" si="5"/>
        <v>27386941</v>
      </c>
      <c r="K56" s="68">
        <f t="shared" si="5"/>
        <v>42021435</v>
      </c>
      <c r="L56" s="69">
        <f t="shared" si="5"/>
        <v>70637887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-1058851878</v>
      </c>
      <c r="D59" s="87">
        <f t="shared" ref="D59:L59" si="6">SUM(D56:D58)</f>
        <v>-1212197225</v>
      </c>
      <c r="E59" s="88">
        <f t="shared" si="6"/>
        <v>-1635804917</v>
      </c>
      <c r="F59" s="89">
        <f t="shared" si="6"/>
        <v>23268477</v>
      </c>
      <c r="G59" s="87">
        <f t="shared" si="6"/>
        <v>-513613027</v>
      </c>
      <c r="H59" s="90">
        <f t="shared" si="6"/>
        <v>-513613027</v>
      </c>
      <c r="I59" s="91">
        <f t="shared" si="6"/>
        <v>507504303</v>
      </c>
      <c r="J59" s="92">
        <f t="shared" si="6"/>
        <v>27386941</v>
      </c>
      <c r="K59" s="87">
        <f t="shared" si="6"/>
        <v>42021435</v>
      </c>
      <c r="L59" s="88">
        <f t="shared" si="6"/>
        <v>70637887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667286236</v>
      </c>
      <c r="D6" s="29">
        <v>727524512</v>
      </c>
      <c r="E6" s="30">
        <v>713602809</v>
      </c>
      <c r="F6" s="31">
        <v>920000136</v>
      </c>
      <c r="G6" s="29">
        <v>879012508</v>
      </c>
      <c r="H6" s="32">
        <v>879012508</v>
      </c>
      <c r="I6" s="30">
        <v>731459968</v>
      </c>
      <c r="J6" s="33">
        <v>876349388</v>
      </c>
      <c r="K6" s="29">
        <v>1022275920</v>
      </c>
      <c r="L6" s="32">
        <v>1234015776</v>
      </c>
    </row>
    <row r="7" spans="1:12" ht="13.5" x14ac:dyDescent="0.25">
      <c r="A7" s="28" t="s">
        <v>23</v>
      </c>
      <c r="B7" s="21" t="s">
        <v>22</v>
      </c>
      <c r="C7" s="29">
        <v>104967490</v>
      </c>
      <c r="D7" s="29">
        <v>100797158</v>
      </c>
      <c r="E7" s="30">
        <v>112408301</v>
      </c>
      <c r="F7" s="31">
        <v>135183815</v>
      </c>
      <c r="G7" s="29">
        <v>125266491</v>
      </c>
      <c r="H7" s="32">
        <v>125266491</v>
      </c>
      <c r="I7" s="30">
        <v>92529642</v>
      </c>
      <c r="J7" s="33">
        <v>129564015</v>
      </c>
      <c r="K7" s="29">
        <v>137985635</v>
      </c>
      <c r="L7" s="32">
        <v>145574866</v>
      </c>
    </row>
    <row r="8" spans="1:12" ht="13.5" x14ac:dyDescent="0.25">
      <c r="A8" s="28" t="s">
        <v>24</v>
      </c>
      <c r="B8" s="21" t="s">
        <v>22</v>
      </c>
      <c r="C8" s="29">
        <v>90128534</v>
      </c>
      <c r="D8" s="29">
        <v>87863264</v>
      </c>
      <c r="E8" s="30">
        <v>98211164</v>
      </c>
      <c r="F8" s="31">
        <v>91012799</v>
      </c>
      <c r="G8" s="29">
        <v>99061734</v>
      </c>
      <c r="H8" s="32">
        <v>99061734</v>
      </c>
      <c r="I8" s="30">
        <v>94100000</v>
      </c>
      <c r="J8" s="33">
        <v>103915759</v>
      </c>
      <c r="K8" s="29">
        <v>108695940</v>
      </c>
      <c r="L8" s="32">
        <v>113587236</v>
      </c>
    </row>
    <row r="9" spans="1:12" ht="13.5" x14ac:dyDescent="0.25">
      <c r="A9" s="28" t="s">
        <v>25</v>
      </c>
      <c r="B9" s="21" t="s">
        <v>22</v>
      </c>
      <c r="C9" s="29">
        <v>100082351</v>
      </c>
      <c r="D9" s="29">
        <v>99872608</v>
      </c>
      <c r="E9" s="30">
        <v>109634315</v>
      </c>
      <c r="F9" s="31">
        <v>112886309</v>
      </c>
      <c r="G9" s="29">
        <v>115518339</v>
      </c>
      <c r="H9" s="32">
        <v>115518339</v>
      </c>
      <c r="I9" s="30">
        <v>107698070</v>
      </c>
      <c r="J9" s="33">
        <v>121445728</v>
      </c>
      <c r="K9" s="29">
        <v>129339696</v>
      </c>
      <c r="L9" s="32">
        <v>137100012</v>
      </c>
    </row>
    <row r="10" spans="1:12" ht="13.5" x14ac:dyDescent="0.25">
      <c r="A10" s="28" t="s">
        <v>26</v>
      </c>
      <c r="B10" s="21" t="s">
        <v>19</v>
      </c>
      <c r="C10" s="29">
        <v>8283090</v>
      </c>
      <c r="D10" s="29">
        <v>14839096</v>
      </c>
      <c r="E10" s="30">
        <v>7377713</v>
      </c>
      <c r="F10" s="31">
        <v>8289204</v>
      </c>
      <c r="G10" s="29">
        <v>8289204</v>
      </c>
      <c r="H10" s="32">
        <v>8289204</v>
      </c>
      <c r="I10" s="30">
        <v>7587864</v>
      </c>
      <c r="J10" s="33">
        <v>8695372</v>
      </c>
      <c r="K10" s="29">
        <v>9095424</v>
      </c>
      <c r="L10" s="32">
        <v>9513744</v>
      </c>
    </row>
    <row r="11" spans="1:12" ht="13.5" x14ac:dyDescent="0.25">
      <c r="A11" s="28" t="s">
        <v>27</v>
      </c>
      <c r="B11" s="21" t="s">
        <v>19</v>
      </c>
      <c r="C11" s="29">
        <v>31009887</v>
      </c>
      <c r="D11" s="29">
        <v>25808104</v>
      </c>
      <c r="E11" s="30">
        <v>22546782</v>
      </c>
      <c r="F11" s="31">
        <v>29726208</v>
      </c>
      <c r="G11" s="29">
        <v>29726208</v>
      </c>
      <c r="H11" s="32">
        <v>29726208</v>
      </c>
      <c r="I11" s="30">
        <v>14428272</v>
      </c>
      <c r="J11" s="33">
        <v>30000000</v>
      </c>
      <c r="K11" s="29">
        <v>32617200</v>
      </c>
      <c r="L11" s="32">
        <v>34117596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3296878</v>
      </c>
      <c r="D13" s="29">
        <v>4379480</v>
      </c>
      <c r="E13" s="30">
        <v>6850525</v>
      </c>
      <c r="F13" s="31">
        <v>7465452</v>
      </c>
      <c r="G13" s="29">
        <v>7465452</v>
      </c>
      <c r="H13" s="32">
        <v>7465452</v>
      </c>
      <c r="I13" s="30">
        <v>10191466</v>
      </c>
      <c r="J13" s="33">
        <v>7831262</v>
      </c>
      <c r="K13" s="29">
        <v>8191572</v>
      </c>
      <c r="L13" s="32">
        <v>8568420</v>
      </c>
    </row>
    <row r="14" spans="1:12" ht="13.5" x14ac:dyDescent="0.25">
      <c r="A14" s="28" t="s">
        <v>30</v>
      </c>
      <c r="B14" s="21" t="s">
        <v>19</v>
      </c>
      <c r="C14" s="29">
        <v>19906215</v>
      </c>
      <c r="D14" s="29">
        <v>19729234</v>
      </c>
      <c r="E14" s="30">
        <v>17912800</v>
      </c>
      <c r="F14" s="31">
        <v>42909624</v>
      </c>
      <c r="G14" s="29">
        <v>30674372</v>
      </c>
      <c r="H14" s="32">
        <v>30674372</v>
      </c>
      <c r="I14" s="30">
        <v>14263190</v>
      </c>
      <c r="J14" s="33">
        <v>29177417</v>
      </c>
      <c r="K14" s="29">
        <v>33657576</v>
      </c>
      <c r="L14" s="32">
        <v>35205828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16422342</v>
      </c>
      <c r="D16" s="34">
        <v>20369568</v>
      </c>
      <c r="E16" s="35">
        <v>17761715</v>
      </c>
      <c r="F16" s="36">
        <v>18811308</v>
      </c>
      <c r="G16" s="34">
        <v>18811308</v>
      </c>
      <c r="H16" s="37">
        <v>18811308</v>
      </c>
      <c r="I16" s="38">
        <v>18196450</v>
      </c>
      <c r="J16" s="36">
        <v>19733063</v>
      </c>
      <c r="K16" s="34">
        <v>20640780</v>
      </c>
      <c r="L16" s="37">
        <v>21590280</v>
      </c>
    </row>
    <row r="17" spans="1:12" ht="13.5" x14ac:dyDescent="0.25">
      <c r="A17" s="28" t="s">
        <v>33</v>
      </c>
      <c r="B17" s="21" t="s">
        <v>19</v>
      </c>
      <c r="C17" s="34">
        <v>1231183</v>
      </c>
      <c r="D17" s="34">
        <v>1234294</v>
      </c>
      <c r="E17" s="37">
        <v>1924068</v>
      </c>
      <c r="F17" s="39">
        <v>1502820</v>
      </c>
      <c r="G17" s="34">
        <v>1502820</v>
      </c>
      <c r="H17" s="37">
        <v>1502820</v>
      </c>
      <c r="I17" s="40">
        <v>1993526</v>
      </c>
      <c r="J17" s="39">
        <v>1576457</v>
      </c>
      <c r="K17" s="34">
        <v>1648992</v>
      </c>
      <c r="L17" s="37">
        <v>1724844</v>
      </c>
    </row>
    <row r="18" spans="1:12" ht="13.5" x14ac:dyDescent="0.25">
      <c r="A18" s="28" t="s">
        <v>34</v>
      </c>
      <c r="B18" s="21" t="s">
        <v>19</v>
      </c>
      <c r="C18" s="34">
        <v>6978479</v>
      </c>
      <c r="D18" s="34">
        <v>5786786</v>
      </c>
      <c r="E18" s="37">
        <v>6457482</v>
      </c>
      <c r="F18" s="39">
        <v>8400624</v>
      </c>
      <c r="G18" s="34">
        <v>8400624</v>
      </c>
      <c r="H18" s="37">
        <v>8400624</v>
      </c>
      <c r="I18" s="41">
        <v>6016773</v>
      </c>
      <c r="J18" s="39">
        <v>8812255</v>
      </c>
      <c r="K18" s="34">
        <v>9217620</v>
      </c>
      <c r="L18" s="37">
        <v>9641640</v>
      </c>
    </row>
    <row r="19" spans="1:12" ht="13.5" x14ac:dyDescent="0.25">
      <c r="A19" s="28" t="s">
        <v>35</v>
      </c>
      <c r="B19" s="21" t="s">
        <v>19</v>
      </c>
      <c r="C19" s="34">
        <v>35722818</v>
      </c>
      <c r="D19" s="34">
        <v>10431649</v>
      </c>
      <c r="E19" s="37">
        <v>16171203</v>
      </c>
      <c r="F19" s="39">
        <v>110755204</v>
      </c>
      <c r="G19" s="34">
        <v>9555204</v>
      </c>
      <c r="H19" s="37">
        <v>9555204</v>
      </c>
      <c r="I19" s="41">
        <v>25724251</v>
      </c>
      <c r="J19" s="39">
        <v>100004464</v>
      </c>
      <c r="K19" s="34">
        <v>60484548</v>
      </c>
      <c r="L19" s="37">
        <v>20966840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428628647</v>
      </c>
      <c r="D21" s="34">
        <v>445311484</v>
      </c>
      <c r="E21" s="37">
        <v>474242600</v>
      </c>
      <c r="F21" s="39">
        <v>485661667</v>
      </c>
      <c r="G21" s="34">
        <v>494661667</v>
      </c>
      <c r="H21" s="37">
        <v>494661667</v>
      </c>
      <c r="I21" s="41">
        <v>456840261</v>
      </c>
      <c r="J21" s="39">
        <v>639381228</v>
      </c>
      <c r="K21" s="34">
        <v>662156456</v>
      </c>
      <c r="L21" s="37">
        <v>685302768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36174621</v>
      </c>
      <c r="D23" s="34">
        <v>17991281</v>
      </c>
      <c r="E23" s="37">
        <v>27497331</v>
      </c>
      <c r="F23" s="39">
        <v>20064072</v>
      </c>
      <c r="G23" s="34">
        <v>20064072</v>
      </c>
      <c r="H23" s="37">
        <v>20064072</v>
      </c>
      <c r="I23" s="41">
        <v>8436367</v>
      </c>
      <c r="J23" s="39">
        <v>24934212</v>
      </c>
      <c r="K23" s="34">
        <v>26081196</v>
      </c>
      <c r="L23" s="37">
        <v>26977176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264769081</v>
      </c>
      <c r="D25" s="34">
        <v>255019607</v>
      </c>
      <c r="E25" s="37">
        <v>294426369</v>
      </c>
      <c r="F25" s="39">
        <v>339266600</v>
      </c>
      <c r="G25" s="34">
        <v>339266600</v>
      </c>
      <c r="H25" s="37">
        <v>339266600</v>
      </c>
      <c r="I25" s="41">
        <v>341685627</v>
      </c>
      <c r="J25" s="39">
        <v>357022560</v>
      </c>
      <c r="K25" s="34">
        <v>382120324</v>
      </c>
      <c r="L25" s="37">
        <v>412655324</v>
      </c>
    </row>
    <row r="26" spans="1:12" ht="13.5" x14ac:dyDescent="0.25">
      <c r="A26" s="28" t="s">
        <v>28</v>
      </c>
      <c r="B26" s="21" t="s">
        <v>19</v>
      </c>
      <c r="C26" s="34">
        <v>3084577</v>
      </c>
      <c r="D26" s="34">
        <v>4111883</v>
      </c>
      <c r="E26" s="37">
        <v>7083303</v>
      </c>
      <c r="F26" s="39">
        <v>6170784</v>
      </c>
      <c r="G26" s="34">
        <v>8170784</v>
      </c>
      <c r="H26" s="37">
        <v>8170784</v>
      </c>
      <c r="I26" s="41">
        <v>7609947</v>
      </c>
      <c r="J26" s="39">
        <v>8571151</v>
      </c>
      <c r="K26" s="34">
        <v>8965428</v>
      </c>
      <c r="L26" s="37">
        <v>9377832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7441620</v>
      </c>
      <c r="K28" s="34">
        <v>8380032</v>
      </c>
      <c r="L28" s="37">
        <v>10171512</v>
      </c>
    </row>
    <row r="29" spans="1:12" ht="13.5" x14ac:dyDescent="0.25">
      <c r="A29" s="28" t="s">
        <v>43</v>
      </c>
      <c r="B29" s="21" t="s">
        <v>19</v>
      </c>
      <c r="C29" s="34">
        <v>-20007878</v>
      </c>
      <c r="D29" s="34">
        <v>0</v>
      </c>
      <c r="E29" s="37">
        <v>-4383588</v>
      </c>
      <c r="F29" s="39">
        <v>7702800</v>
      </c>
      <c r="G29" s="34">
        <v>7702800</v>
      </c>
      <c r="H29" s="37">
        <v>7702800</v>
      </c>
      <c r="I29" s="41">
        <v>4255743</v>
      </c>
      <c r="J29" s="39">
        <v>20000000</v>
      </c>
      <c r="K29" s="34">
        <v>20980000</v>
      </c>
      <c r="L29" s="37">
        <v>21945080</v>
      </c>
    </row>
    <row r="30" spans="1:12" ht="13.5" x14ac:dyDescent="0.25">
      <c r="A30" s="28" t="s">
        <v>44</v>
      </c>
      <c r="B30" s="21" t="s">
        <v>19</v>
      </c>
      <c r="C30" s="34">
        <v>12718308</v>
      </c>
      <c r="D30" s="34">
        <v>7813402</v>
      </c>
      <c r="E30" s="37">
        <v>27344424</v>
      </c>
      <c r="F30" s="38">
        <v>15614980</v>
      </c>
      <c r="G30" s="34">
        <v>15614980</v>
      </c>
      <c r="H30" s="37">
        <v>15614980</v>
      </c>
      <c r="I30" s="41">
        <v>10582927</v>
      </c>
      <c r="J30" s="39">
        <v>20500000</v>
      </c>
      <c r="K30" s="34">
        <v>21504500</v>
      </c>
      <c r="L30" s="37">
        <v>22493707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1810682859</v>
      </c>
      <c r="D32" s="52">
        <f t="shared" ref="D32:L32" si="0">SUM(D6:D19)+SUM(D21:D31)</f>
        <v>1848883410</v>
      </c>
      <c r="E32" s="53">
        <f t="shared" si="0"/>
        <v>1957069316</v>
      </c>
      <c r="F32" s="54">
        <f t="shared" si="0"/>
        <v>2361424406</v>
      </c>
      <c r="G32" s="52">
        <f t="shared" si="0"/>
        <v>2218765167</v>
      </c>
      <c r="H32" s="55">
        <f t="shared" si="0"/>
        <v>2218765167</v>
      </c>
      <c r="I32" s="56">
        <f t="shared" si="0"/>
        <v>1953600344</v>
      </c>
      <c r="J32" s="57">
        <f t="shared" si="0"/>
        <v>2514955951</v>
      </c>
      <c r="K32" s="52">
        <f t="shared" si="0"/>
        <v>2704038839</v>
      </c>
      <c r="L32" s="53">
        <f t="shared" si="0"/>
        <v>2960530481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649857204</v>
      </c>
      <c r="D34" s="34">
        <v>680801692</v>
      </c>
      <c r="E34" s="37">
        <v>752356840</v>
      </c>
      <c r="F34" s="38">
        <v>770918339</v>
      </c>
      <c r="G34" s="34">
        <v>770918339</v>
      </c>
      <c r="H34" s="40">
        <v>770918339</v>
      </c>
      <c r="I34" s="41">
        <v>712179230</v>
      </c>
      <c r="J34" s="39">
        <v>843313819</v>
      </c>
      <c r="K34" s="34">
        <v>807021910</v>
      </c>
      <c r="L34" s="37">
        <v>814574574</v>
      </c>
    </row>
    <row r="35" spans="1:12" ht="13.5" x14ac:dyDescent="0.25">
      <c r="A35" s="28" t="s">
        <v>49</v>
      </c>
      <c r="B35" s="21" t="s">
        <v>19</v>
      </c>
      <c r="C35" s="34">
        <v>23201105</v>
      </c>
      <c r="D35" s="34">
        <v>27022288</v>
      </c>
      <c r="E35" s="37">
        <v>28537964</v>
      </c>
      <c r="F35" s="38">
        <v>29910006</v>
      </c>
      <c r="G35" s="34">
        <v>30710006</v>
      </c>
      <c r="H35" s="40">
        <v>30710006</v>
      </c>
      <c r="I35" s="41">
        <v>27815790</v>
      </c>
      <c r="J35" s="39">
        <v>32214796</v>
      </c>
      <c r="K35" s="34">
        <v>33793320</v>
      </c>
      <c r="L35" s="37">
        <v>36495089</v>
      </c>
    </row>
    <row r="36" spans="1:12" ht="13.5" x14ac:dyDescent="0.25">
      <c r="A36" s="28" t="s">
        <v>50</v>
      </c>
      <c r="B36" s="21" t="s">
        <v>22</v>
      </c>
      <c r="C36" s="34">
        <v>547004292</v>
      </c>
      <c r="D36" s="34">
        <v>622993689</v>
      </c>
      <c r="E36" s="37">
        <v>595730886</v>
      </c>
      <c r="F36" s="39">
        <v>670449464</v>
      </c>
      <c r="G36" s="34">
        <v>700449464</v>
      </c>
      <c r="H36" s="37">
        <v>700449464</v>
      </c>
      <c r="I36" s="41">
        <v>573491408</v>
      </c>
      <c r="J36" s="39">
        <v>789406028</v>
      </c>
      <c r="K36" s="34">
        <v>910974547</v>
      </c>
      <c r="L36" s="37">
        <v>1040332931</v>
      </c>
    </row>
    <row r="37" spans="1:12" ht="13.5" x14ac:dyDescent="0.25">
      <c r="A37" s="28" t="s">
        <v>51</v>
      </c>
      <c r="B37" s="21" t="s">
        <v>52</v>
      </c>
      <c r="C37" s="34">
        <v>72609857</v>
      </c>
      <c r="D37" s="34">
        <v>52835992</v>
      </c>
      <c r="E37" s="37">
        <v>92018153</v>
      </c>
      <c r="F37" s="39">
        <v>91176516</v>
      </c>
      <c r="G37" s="34">
        <v>92043203</v>
      </c>
      <c r="H37" s="37">
        <v>92043203</v>
      </c>
      <c r="I37" s="41">
        <v>88405797</v>
      </c>
      <c r="J37" s="39">
        <v>76930549</v>
      </c>
      <c r="K37" s="34">
        <v>85549024</v>
      </c>
      <c r="L37" s="37">
        <v>92638448</v>
      </c>
    </row>
    <row r="38" spans="1:12" ht="13.5" x14ac:dyDescent="0.25">
      <c r="A38" s="28" t="s">
        <v>53</v>
      </c>
      <c r="B38" s="21" t="s">
        <v>54</v>
      </c>
      <c r="C38" s="34">
        <v>-120899478</v>
      </c>
      <c r="D38" s="34">
        <v>48991844</v>
      </c>
      <c r="E38" s="37">
        <v>30747698</v>
      </c>
      <c r="F38" s="38">
        <v>31133259</v>
      </c>
      <c r="G38" s="34">
        <v>31133259</v>
      </c>
      <c r="H38" s="40">
        <v>31133259</v>
      </c>
      <c r="I38" s="41">
        <v>0</v>
      </c>
      <c r="J38" s="39">
        <v>21164276</v>
      </c>
      <c r="K38" s="34">
        <v>22137833</v>
      </c>
      <c r="L38" s="37">
        <v>23156174</v>
      </c>
    </row>
    <row r="39" spans="1:12" ht="13.5" x14ac:dyDescent="0.25">
      <c r="A39" s="28" t="s">
        <v>55</v>
      </c>
      <c r="B39" s="21" t="s">
        <v>19</v>
      </c>
      <c r="C39" s="34">
        <v>209085843</v>
      </c>
      <c r="D39" s="34">
        <v>218019658</v>
      </c>
      <c r="E39" s="37">
        <v>215605701</v>
      </c>
      <c r="F39" s="39">
        <v>254773003</v>
      </c>
      <c r="G39" s="34">
        <v>254773003</v>
      </c>
      <c r="H39" s="37">
        <v>254773003</v>
      </c>
      <c r="I39" s="41">
        <v>209571357</v>
      </c>
      <c r="J39" s="39">
        <v>261798007</v>
      </c>
      <c r="K39" s="34">
        <v>273845020</v>
      </c>
      <c r="L39" s="37">
        <v>286184900</v>
      </c>
    </row>
    <row r="40" spans="1:12" ht="13.5" x14ac:dyDescent="0.25">
      <c r="A40" s="28" t="s">
        <v>28</v>
      </c>
      <c r="B40" s="21" t="s">
        <v>19</v>
      </c>
      <c r="C40" s="34">
        <v>37629948</v>
      </c>
      <c r="D40" s="34">
        <v>61647358</v>
      </c>
      <c r="E40" s="37">
        <v>87607823</v>
      </c>
      <c r="F40" s="38">
        <v>62526095</v>
      </c>
      <c r="G40" s="34">
        <v>62526095</v>
      </c>
      <c r="H40" s="40">
        <v>62526095</v>
      </c>
      <c r="I40" s="41">
        <v>51154684</v>
      </c>
      <c r="J40" s="39">
        <v>126436448</v>
      </c>
      <c r="K40" s="34">
        <v>141598908</v>
      </c>
      <c r="L40" s="37">
        <v>150148350</v>
      </c>
    </row>
    <row r="41" spans="1:12" ht="13.5" x14ac:dyDescent="0.25">
      <c r="A41" s="28" t="s">
        <v>56</v>
      </c>
      <c r="B41" s="21" t="s">
        <v>19</v>
      </c>
      <c r="C41" s="34">
        <v>200513993</v>
      </c>
      <c r="D41" s="34">
        <v>238587323</v>
      </c>
      <c r="E41" s="37">
        <v>233485754</v>
      </c>
      <c r="F41" s="38">
        <v>303738931</v>
      </c>
      <c r="G41" s="34">
        <v>301081231</v>
      </c>
      <c r="H41" s="40">
        <v>301081231</v>
      </c>
      <c r="I41" s="41">
        <v>226066011</v>
      </c>
      <c r="J41" s="39">
        <v>252519132</v>
      </c>
      <c r="K41" s="34">
        <v>280691374</v>
      </c>
      <c r="L41" s="37">
        <v>291267562</v>
      </c>
    </row>
    <row r="42" spans="1:12" ht="13.5" x14ac:dyDescent="0.25">
      <c r="A42" s="28" t="s">
        <v>57</v>
      </c>
      <c r="B42" s="21" t="s">
        <v>19</v>
      </c>
      <c r="C42" s="34">
        <v>2342339</v>
      </c>
      <c r="D42" s="34">
        <v>23293162</v>
      </c>
      <c r="E42" s="37">
        <v>5497821</v>
      </c>
      <c r="F42" s="39">
        <v>6819139</v>
      </c>
      <c r="G42" s="34">
        <v>7349777</v>
      </c>
      <c r="H42" s="37">
        <v>7349777</v>
      </c>
      <c r="I42" s="41">
        <v>2739813</v>
      </c>
      <c r="J42" s="39">
        <v>6464916</v>
      </c>
      <c r="K42" s="34">
        <v>6888484</v>
      </c>
      <c r="L42" s="37">
        <v>7065316</v>
      </c>
    </row>
    <row r="43" spans="1:12" ht="13.5" x14ac:dyDescent="0.25">
      <c r="A43" s="28" t="s">
        <v>58</v>
      </c>
      <c r="B43" s="21" t="s">
        <v>19</v>
      </c>
      <c r="C43" s="34">
        <v>152498126</v>
      </c>
      <c r="D43" s="34">
        <v>16816433</v>
      </c>
      <c r="E43" s="37">
        <v>13559100</v>
      </c>
      <c r="F43" s="38">
        <v>22345295</v>
      </c>
      <c r="G43" s="34">
        <v>22345295</v>
      </c>
      <c r="H43" s="40">
        <v>22345295</v>
      </c>
      <c r="I43" s="41">
        <v>-34652</v>
      </c>
      <c r="J43" s="39">
        <v>23369378</v>
      </c>
      <c r="K43" s="34">
        <v>23369378</v>
      </c>
      <c r="L43" s="37">
        <v>25642144</v>
      </c>
    </row>
    <row r="44" spans="1:12" ht="13.5" x14ac:dyDescent="0.25">
      <c r="A44" s="28" t="s">
        <v>59</v>
      </c>
      <c r="B44" s="21" t="s">
        <v>19</v>
      </c>
      <c r="C44" s="34">
        <v>97328719</v>
      </c>
      <c r="D44" s="34">
        <v>108835205</v>
      </c>
      <c r="E44" s="37">
        <v>132800326</v>
      </c>
      <c r="F44" s="39">
        <v>186287648</v>
      </c>
      <c r="G44" s="34">
        <v>179726792</v>
      </c>
      <c r="H44" s="37">
        <v>179726792</v>
      </c>
      <c r="I44" s="41">
        <v>148068644</v>
      </c>
      <c r="J44" s="39">
        <v>185365729</v>
      </c>
      <c r="K44" s="34">
        <v>198699782</v>
      </c>
      <c r="L44" s="37">
        <v>200737698</v>
      </c>
    </row>
    <row r="45" spans="1:12" ht="13.5" x14ac:dyDescent="0.25">
      <c r="A45" s="28" t="s">
        <v>60</v>
      </c>
      <c r="B45" s="21" t="s">
        <v>19</v>
      </c>
      <c r="C45" s="34">
        <v>1205748</v>
      </c>
      <c r="D45" s="34">
        <v>1934670</v>
      </c>
      <c r="E45" s="37">
        <v>4921242</v>
      </c>
      <c r="F45" s="38">
        <v>0</v>
      </c>
      <c r="G45" s="34">
        <v>0</v>
      </c>
      <c r="H45" s="37">
        <v>0</v>
      </c>
      <c r="I45" s="41">
        <v>0</v>
      </c>
      <c r="J45" s="39">
        <v>4000000</v>
      </c>
      <c r="K45" s="34">
        <v>4184000</v>
      </c>
      <c r="L45" s="37">
        <v>4376464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1884920</v>
      </c>
      <c r="F46" s="39">
        <v>5205414</v>
      </c>
      <c r="G46" s="34">
        <v>5205414</v>
      </c>
      <c r="H46" s="37">
        <v>5205414</v>
      </c>
      <c r="I46" s="41">
        <v>9932275</v>
      </c>
      <c r="J46" s="39">
        <v>2460980</v>
      </c>
      <c r="K46" s="34">
        <v>2574186</v>
      </c>
      <c r="L46" s="37">
        <v>2692599</v>
      </c>
    </row>
    <row r="47" spans="1:12" x14ac:dyDescent="0.2">
      <c r="A47" s="60" t="s">
        <v>62</v>
      </c>
      <c r="B47" s="51" t="s">
        <v>19</v>
      </c>
      <c r="C47" s="52">
        <f>SUM(C34:C46)</f>
        <v>1872377696</v>
      </c>
      <c r="D47" s="52">
        <f t="shared" ref="D47:L47" si="1">SUM(D34:D46)</f>
        <v>2101779314</v>
      </c>
      <c r="E47" s="53">
        <f t="shared" si="1"/>
        <v>2194754228</v>
      </c>
      <c r="F47" s="54">
        <f t="shared" si="1"/>
        <v>2435283109</v>
      </c>
      <c r="G47" s="52">
        <f t="shared" si="1"/>
        <v>2458261878</v>
      </c>
      <c r="H47" s="53">
        <f t="shared" si="1"/>
        <v>2458261878</v>
      </c>
      <c r="I47" s="56">
        <f t="shared" si="1"/>
        <v>2049390357</v>
      </c>
      <c r="J47" s="57">
        <f t="shared" si="1"/>
        <v>2625444058</v>
      </c>
      <c r="K47" s="52">
        <f t="shared" si="1"/>
        <v>2791327766</v>
      </c>
      <c r="L47" s="53">
        <f t="shared" si="1"/>
        <v>2975312249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-61694837</v>
      </c>
      <c r="D48" s="61">
        <f t="shared" si="2"/>
        <v>-252895904</v>
      </c>
      <c r="E48" s="62">
        <f t="shared" si="2"/>
        <v>-237684912</v>
      </c>
      <c r="F48" s="63">
        <f t="shared" si="2"/>
        <v>-73858703</v>
      </c>
      <c r="G48" s="61">
        <f t="shared" si="2"/>
        <v>-239496711</v>
      </c>
      <c r="H48" s="62">
        <f t="shared" si="2"/>
        <v>-239496711</v>
      </c>
      <c r="I48" s="64">
        <f t="shared" si="2"/>
        <v>-95790013</v>
      </c>
      <c r="J48" s="65">
        <f t="shared" si="2"/>
        <v>-110488107</v>
      </c>
      <c r="K48" s="61">
        <f t="shared" si="2"/>
        <v>-87288927</v>
      </c>
      <c r="L48" s="62">
        <f t="shared" si="2"/>
        <v>-14781768</v>
      </c>
    </row>
    <row r="49" spans="1:12" ht="25.5" x14ac:dyDescent="0.25">
      <c r="A49" s="66" t="s">
        <v>64</v>
      </c>
      <c r="B49" s="21" t="s">
        <v>65</v>
      </c>
      <c r="C49" s="34">
        <v>157933962</v>
      </c>
      <c r="D49" s="34">
        <v>185959280</v>
      </c>
      <c r="E49" s="37">
        <v>272652800</v>
      </c>
      <c r="F49" s="39">
        <v>205584400</v>
      </c>
      <c r="G49" s="34">
        <v>205584400</v>
      </c>
      <c r="H49" s="37">
        <v>205584400</v>
      </c>
      <c r="I49" s="41">
        <v>156799186</v>
      </c>
      <c r="J49" s="39">
        <v>170149440</v>
      </c>
      <c r="K49" s="34">
        <v>152563684</v>
      </c>
      <c r="L49" s="37">
        <v>132555681</v>
      </c>
    </row>
    <row r="50" spans="1:12" ht="13.5" x14ac:dyDescent="0.25">
      <c r="A50" s="66" t="s">
        <v>66</v>
      </c>
      <c r="B50" s="21" t="s">
        <v>65</v>
      </c>
      <c r="C50" s="34">
        <v>41689195</v>
      </c>
      <c r="D50" s="34">
        <v>12909841</v>
      </c>
      <c r="E50" s="37">
        <v>37232300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137928320</v>
      </c>
      <c r="D51" s="68">
        <f t="shared" si="3"/>
        <v>-54026783</v>
      </c>
      <c r="E51" s="69">
        <f t="shared" si="3"/>
        <v>72200188</v>
      </c>
      <c r="F51" s="70">
        <f t="shared" si="3"/>
        <v>131725697</v>
      </c>
      <c r="G51" s="68">
        <f t="shared" si="3"/>
        <v>-33912311</v>
      </c>
      <c r="H51" s="69">
        <f t="shared" si="3"/>
        <v>-33912311</v>
      </c>
      <c r="I51" s="71">
        <f t="shared" si="3"/>
        <v>61009173</v>
      </c>
      <c r="J51" s="72">
        <f t="shared" si="3"/>
        <v>59661333</v>
      </c>
      <c r="K51" s="68">
        <f t="shared" si="3"/>
        <v>65274757</v>
      </c>
      <c r="L51" s="69">
        <f t="shared" si="3"/>
        <v>117773913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137928320</v>
      </c>
      <c r="D53" s="79">
        <f t="shared" ref="D53:L53" si="4">+D51-D52</f>
        <v>-54026783</v>
      </c>
      <c r="E53" s="80">
        <f t="shared" si="4"/>
        <v>72200188</v>
      </c>
      <c r="F53" s="81">
        <f t="shared" si="4"/>
        <v>131725697</v>
      </c>
      <c r="G53" s="79">
        <f t="shared" si="4"/>
        <v>-33912311</v>
      </c>
      <c r="H53" s="80">
        <f t="shared" si="4"/>
        <v>-33912311</v>
      </c>
      <c r="I53" s="82">
        <f t="shared" si="4"/>
        <v>61009173</v>
      </c>
      <c r="J53" s="83">
        <f t="shared" si="4"/>
        <v>59661333</v>
      </c>
      <c r="K53" s="79">
        <f t="shared" si="4"/>
        <v>65274757</v>
      </c>
      <c r="L53" s="80">
        <f t="shared" si="4"/>
        <v>117773913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137928320</v>
      </c>
      <c r="D56" s="68">
        <f t="shared" ref="D56:L56" si="5">SUM(D53:D55)</f>
        <v>-54026783</v>
      </c>
      <c r="E56" s="69">
        <f t="shared" si="5"/>
        <v>72200188</v>
      </c>
      <c r="F56" s="70">
        <f t="shared" si="5"/>
        <v>131725697</v>
      </c>
      <c r="G56" s="68">
        <f t="shared" si="5"/>
        <v>-33912311</v>
      </c>
      <c r="H56" s="69">
        <f t="shared" si="5"/>
        <v>-33912311</v>
      </c>
      <c r="I56" s="71">
        <f t="shared" si="5"/>
        <v>61009173</v>
      </c>
      <c r="J56" s="72">
        <f t="shared" si="5"/>
        <v>59661333</v>
      </c>
      <c r="K56" s="68">
        <f t="shared" si="5"/>
        <v>65274757</v>
      </c>
      <c r="L56" s="69">
        <f t="shared" si="5"/>
        <v>117773913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137928320</v>
      </c>
      <c r="D59" s="87">
        <f t="shared" ref="D59:L59" si="6">SUM(D56:D58)</f>
        <v>-54026783</v>
      </c>
      <c r="E59" s="88">
        <f t="shared" si="6"/>
        <v>72200188</v>
      </c>
      <c r="F59" s="89">
        <f t="shared" si="6"/>
        <v>131725697</v>
      </c>
      <c r="G59" s="87">
        <f t="shared" si="6"/>
        <v>-33912311</v>
      </c>
      <c r="H59" s="90">
        <f t="shared" si="6"/>
        <v>-33912311</v>
      </c>
      <c r="I59" s="91">
        <f t="shared" si="6"/>
        <v>61009173</v>
      </c>
      <c r="J59" s="92">
        <f t="shared" si="6"/>
        <v>59661333</v>
      </c>
      <c r="K59" s="87">
        <f t="shared" si="6"/>
        <v>65274757</v>
      </c>
      <c r="L59" s="88">
        <f t="shared" si="6"/>
        <v>117773913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91513216</v>
      </c>
      <c r="D6" s="29">
        <v>71503652</v>
      </c>
      <c r="E6" s="30">
        <v>69323705</v>
      </c>
      <c r="F6" s="31">
        <v>88791461</v>
      </c>
      <c r="G6" s="29">
        <v>69323703</v>
      </c>
      <c r="H6" s="32">
        <v>69323703</v>
      </c>
      <c r="I6" s="30">
        <v>69887258</v>
      </c>
      <c r="J6" s="33">
        <v>77706372</v>
      </c>
      <c r="K6" s="29">
        <v>81758364</v>
      </c>
      <c r="L6" s="32">
        <v>85437468</v>
      </c>
    </row>
    <row r="7" spans="1:12" ht="13.5" x14ac:dyDescent="0.25">
      <c r="A7" s="28" t="s">
        <v>23</v>
      </c>
      <c r="B7" s="21" t="s">
        <v>22</v>
      </c>
      <c r="C7" s="29">
        <v>19134901</v>
      </c>
      <c r="D7" s="29">
        <v>18599317</v>
      </c>
      <c r="E7" s="30">
        <v>20031953</v>
      </c>
      <c r="F7" s="31">
        <v>20134134</v>
      </c>
      <c r="G7" s="29">
        <v>20134134</v>
      </c>
      <c r="H7" s="32">
        <v>20134134</v>
      </c>
      <c r="I7" s="30">
        <v>18798695</v>
      </c>
      <c r="J7" s="33">
        <v>21120708</v>
      </c>
      <c r="K7" s="29">
        <v>22085784</v>
      </c>
      <c r="L7" s="32">
        <v>23079660</v>
      </c>
    </row>
    <row r="8" spans="1:12" ht="13.5" x14ac:dyDescent="0.25">
      <c r="A8" s="28" t="s">
        <v>24</v>
      </c>
      <c r="B8" s="21" t="s">
        <v>22</v>
      </c>
      <c r="C8" s="29">
        <v>12626052</v>
      </c>
      <c r="D8" s="29">
        <v>13232963</v>
      </c>
      <c r="E8" s="30">
        <v>14660430</v>
      </c>
      <c r="F8" s="31">
        <v>14925822</v>
      </c>
      <c r="G8" s="29">
        <v>13410696</v>
      </c>
      <c r="H8" s="32">
        <v>13410696</v>
      </c>
      <c r="I8" s="30">
        <v>12220547</v>
      </c>
      <c r="J8" s="33">
        <v>14067612</v>
      </c>
      <c r="K8" s="29">
        <v>14700648</v>
      </c>
      <c r="L8" s="32">
        <v>15376884</v>
      </c>
    </row>
    <row r="9" spans="1:12" ht="13.5" x14ac:dyDescent="0.25">
      <c r="A9" s="28" t="s">
        <v>25</v>
      </c>
      <c r="B9" s="21" t="s">
        <v>22</v>
      </c>
      <c r="C9" s="29">
        <v>10099012</v>
      </c>
      <c r="D9" s="29">
        <v>10260808</v>
      </c>
      <c r="E9" s="30">
        <v>12013418</v>
      </c>
      <c r="F9" s="31">
        <v>12029826</v>
      </c>
      <c r="G9" s="29">
        <v>11679826</v>
      </c>
      <c r="H9" s="32">
        <v>11679826</v>
      </c>
      <c r="I9" s="30">
        <v>9584199</v>
      </c>
      <c r="J9" s="33">
        <v>12252468</v>
      </c>
      <c r="K9" s="29">
        <v>16203120</v>
      </c>
      <c r="L9" s="32">
        <v>16932252</v>
      </c>
    </row>
    <row r="10" spans="1:12" ht="13.5" x14ac:dyDescent="0.25">
      <c r="A10" s="28" t="s">
        <v>26</v>
      </c>
      <c r="B10" s="21" t="s">
        <v>19</v>
      </c>
      <c r="C10" s="29">
        <v>623385</v>
      </c>
      <c r="D10" s="29">
        <v>500904</v>
      </c>
      <c r="E10" s="30">
        <v>579571</v>
      </c>
      <c r="F10" s="31">
        <v>3233563</v>
      </c>
      <c r="G10" s="29">
        <v>1519340</v>
      </c>
      <c r="H10" s="32">
        <v>1519340</v>
      </c>
      <c r="I10" s="30">
        <v>907126</v>
      </c>
      <c r="J10" s="33">
        <v>1593780</v>
      </c>
      <c r="K10" s="29">
        <v>953928</v>
      </c>
      <c r="L10" s="32">
        <v>996816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10922688</v>
      </c>
      <c r="D13" s="29">
        <v>12333043</v>
      </c>
      <c r="E13" s="30">
        <v>14513585</v>
      </c>
      <c r="F13" s="31">
        <v>13610055</v>
      </c>
      <c r="G13" s="29">
        <v>13610055</v>
      </c>
      <c r="H13" s="32">
        <v>13610055</v>
      </c>
      <c r="I13" s="30">
        <v>15114279</v>
      </c>
      <c r="J13" s="33">
        <v>14276952</v>
      </c>
      <c r="K13" s="29">
        <v>14933688</v>
      </c>
      <c r="L13" s="32">
        <v>15605700</v>
      </c>
    </row>
    <row r="14" spans="1:12" ht="13.5" x14ac:dyDescent="0.25">
      <c r="A14" s="28" t="s">
        <v>30</v>
      </c>
      <c r="B14" s="21" t="s">
        <v>19</v>
      </c>
      <c r="C14" s="29">
        <v>868596</v>
      </c>
      <c r="D14" s="29">
        <v>586432</v>
      </c>
      <c r="E14" s="30">
        <v>1812998</v>
      </c>
      <c r="F14" s="31">
        <v>1727079</v>
      </c>
      <c r="G14" s="29">
        <v>2209546</v>
      </c>
      <c r="H14" s="32">
        <v>2209546</v>
      </c>
      <c r="I14" s="30">
        <v>2349291</v>
      </c>
      <c r="J14" s="33">
        <v>2317824</v>
      </c>
      <c r="K14" s="29">
        <v>2424432</v>
      </c>
      <c r="L14" s="32">
        <v>2533524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101373</v>
      </c>
      <c r="D16" s="34">
        <v>41533</v>
      </c>
      <c r="E16" s="35">
        <v>44440</v>
      </c>
      <c r="F16" s="36">
        <v>46255</v>
      </c>
      <c r="G16" s="34">
        <v>46255</v>
      </c>
      <c r="H16" s="37">
        <v>46255</v>
      </c>
      <c r="I16" s="38">
        <v>47552</v>
      </c>
      <c r="J16" s="36">
        <v>48516</v>
      </c>
      <c r="K16" s="34">
        <v>50748</v>
      </c>
      <c r="L16" s="37">
        <v>53040</v>
      </c>
    </row>
    <row r="17" spans="1:12" ht="13.5" x14ac:dyDescent="0.25">
      <c r="A17" s="28" t="s">
        <v>33</v>
      </c>
      <c r="B17" s="21" t="s">
        <v>19</v>
      </c>
      <c r="C17" s="34">
        <v>10661985</v>
      </c>
      <c r="D17" s="34">
        <v>8915636</v>
      </c>
      <c r="E17" s="37">
        <v>1570422</v>
      </c>
      <c r="F17" s="39">
        <v>15663771</v>
      </c>
      <c r="G17" s="34">
        <v>16648517</v>
      </c>
      <c r="H17" s="37">
        <v>16648517</v>
      </c>
      <c r="I17" s="40">
        <v>427720</v>
      </c>
      <c r="J17" s="39">
        <v>17439912</v>
      </c>
      <c r="K17" s="34">
        <v>18267660</v>
      </c>
      <c r="L17" s="37">
        <v>19089708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15000</v>
      </c>
      <c r="G18" s="34">
        <v>15000</v>
      </c>
      <c r="H18" s="37">
        <v>15000</v>
      </c>
      <c r="I18" s="41">
        <v>3478</v>
      </c>
      <c r="J18" s="39">
        <v>15732</v>
      </c>
      <c r="K18" s="34">
        <v>16452</v>
      </c>
      <c r="L18" s="37">
        <v>17208</v>
      </c>
    </row>
    <row r="19" spans="1:12" ht="13.5" x14ac:dyDescent="0.25">
      <c r="A19" s="28" t="s">
        <v>35</v>
      </c>
      <c r="B19" s="21" t="s">
        <v>19</v>
      </c>
      <c r="C19" s="34">
        <v>8173501</v>
      </c>
      <c r="D19" s="34">
        <v>2159778</v>
      </c>
      <c r="E19" s="37">
        <v>804305</v>
      </c>
      <c r="F19" s="39">
        <v>1603424</v>
      </c>
      <c r="G19" s="34">
        <v>2860480</v>
      </c>
      <c r="H19" s="37">
        <v>2860480</v>
      </c>
      <c r="I19" s="41">
        <v>4764554</v>
      </c>
      <c r="J19" s="39">
        <v>3000648</v>
      </c>
      <c r="K19" s="34">
        <v>3083808</v>
      </c>
      <c r="L19" s="37">
        <v>3222588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62308663</v>
      </c>
      <c r="D21" s="34">
        <v>71701519</v>
      </c>
      <c r="E21" s="37">
        <v>96023370</v>
      </c>
      <c r="F21" s="39">
        <v>77475700</v>
      </c>
      <c r="G21" s="34">
        <v>85070630</v>
      </c>
      <c r="H21" s="37">
        <v>85070630</v>
      </c>
      <c r="I21" s="41">
        <v>79382699</v>
      </c>
      <c r="J21" s="39">
        <v>89238936</v>
      </c>
      <c r="K21" s="34">
        <v>93331764</v>
      </c>
      <c r="L21" s="37">
        <v>97544424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2145163</v>
      </c>
      <c r="D23" s="34">
        <v>3884763</v>
      </c>
      <c r="E23" s="37">
        <v>3153316</v>
      </c>
      <c r="F23" s="39">
        <v>14195497</v>
      </c>
      <c r="G23" s="34">
        <v>5335497</v>
      </c>
      <c r="H23" s="37">
        <v>5335497</v>
      </c>
      <c r="I23" s="41">
        <v>424763</v>
      </c>
      <c r="J23" s="39">
        <v>14891088</v>
      </c>
      <c r="K23" s="34">
        <v>15576084</v>
      </c>
      <c r="L23" s="37">
        <v>16276992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99389333</v>
      </c>
      <c r="D25" s="34">
        <v>126791925</v>
      </c>
      <c r="E25" s="37">
        <v>85911315</v>
      </c>
      <c r="F25" s="39">
        <v>94407050</v>
      </c>
      <c r="G25" s="34">
        <v>94448050</v>
      </c>
      <c r="H25" s="37">
        <v>94448050</v>
      </c>
      <c r="I25" s="41">
        <v>95455183</v>
      </c>
      <c r="J25" s="39">
        <v>98119008</v>
      </c>
      <c r="K25" s="34">
        <v>100554000</v>
      </c>
      <c r="L25" s="37">
        <v>104019000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-1232044</v>
      </c>
      <c r="D30" s="34">
        <v>3765256</v>
      </c>
      <c r="E30" s="37">
        <v>5334245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327335824</v>
      </c>
      <c r="D32" s="52">
        <f t="shared" ref="D32:L32" si="0">SUM(D6:D19)+SUM(D21:D31)</f>
        <v>344277529</v>
      </c>
      <c r="E32" s="53">
        <f t="shared" si="0"/>
        <v>325777073</v>
      </c>
      <c r="F32" s="54">
        <f t="shared" si="0"/>
        <v>357858637</v>
      </c>
      <c r="G32" s="52">
        <f t="shared" si="0"/>
        <v>336311729</v>
      </c>
      <c r="H32" s="55">
        <f t="shared" si="0"/>
        <v>336311729</v>
      </c>
      <c r="I32" s="56">
        <f t="shared" si="0"/>
        <v>309367344</v>
      </c>
      <c r="J32" s="57">
        <f t="shared" si="0"/>
        <v>366089556</v>
      </c>
      <c r="K32" s="52">
        <f t="shared" si="0"/>
        <v>383940480</v>
      </c>
      <c r="L32" s="53">
        <f t="shared" si="0"/>
        <v>400185264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109791401</v>
      </c>
      <c r="D34" s="34">
        <v>114534910</v>
      </c>
      <c r="E34" s="37">
        <v>116209817</v>
      </c>
      <c r="F34" s="38">
        <v>127880388</v>
      </c>
      <c r="G34" s="34">
        <v>128130381</v>
      </c>
      <c r="H34" s="40">
        <v>128130381</v>
      </c>
      <c r="I34" s="41">
        <v>87412801</v>
      </c>
      <c r="J34" s="39">
        <v>134276172</v>
      </c>
      <c r="K34" s="34">
        <v>140452896</v>
      </c>
      <c r="L34" s="37">
        <v>146773332</v>
      </c>
    </row>
    <row r="35" spans="1:12" ht="13.5" x14ac:dyDescent="0.25">
      <c r="A35" s="28" t="s">
        <v>49</v>
      </c>
      <c r="B35" s="21" t="s">
        <v>19</v>
      </c>
      <c r="C35" s="34">
        <v>7154190</v>
      </c>
      <c r="D35" s="34">
        <v>7232287</v>
      </c>
      <c r="E35" s="37">
        <v>7245371</v>
      </c>
      <c r="F35" s="38">
        <v>8611188</v>
      </c>
      <c r="G35" s="34">
        <v>7538136</v>
      </c>
      <c r="H35" s="40">
        <v>7538136</v>
      </c>
      <c r="I35" s="41">
        <v>1299507</v>
      </c>
      <c r="J35" s="39">
        <v>7884888</v>
      </c>
      <c r="K35" s="34">
        <v>8263392</v>
      </c>
      <c r="L35" s="37">
        <v>8651760</v>
      </c>
    </row>
    <row r="36" spans="1:12" ht="13.5" x14ac:dyDescent="0.25">
      <c r="A36" s="28" t="s">
        <v>50</v>
      </c>
      <c r="B36" s="21" t="s">
        <v>22</v>
      </c>
      <c r="C36" s="34">
        <v>60777132</v>
      </c>
      <c r="D36" s="34">
        <v>72673017</v>
      </c>
      <c r="E36" s="37">
        <v>69777063</v>
      </c>
      <c r="F36" s="39">
        <v>94146688</v>
      </c>
      <c r="G36" s="34">
        <v>85146688</v>
      </c>
      <c r="H36" s="37">
        <v>85146688</v>
      </c>
      <c r="I36" s="41">
        <v>83542801</v>
      </c>
      <c r="J36" s="39">
        <v>95960316</v>
      </c>
      <c r="K36" s="34">
        <v>111026088</v>
      </c>
      <c r="L36" s="37">
        <v>128457180</v>
      </c>
    </row>
    <row r="37" spans="1:12" ht="13.5" x14ac:dyDescent="0.25">
      <c r="A37" s="28" t="s">
        <v>51</v>
      </c>
      <c r="B37" s="21" t="s">
        <v>52</v>
      </c>
      <c r="C37" s="34">
        <v>16998756</v>
      </c>
      <c r="D37" s="34">
        <v>15916997</v>
      </c>
      <c r="E37" s="37">
        <v>16664592</v>
      </c>
      <c r="F37" s="39">
        <v>31895745</v>
      </c>
      <c r="G37" s="34">
        <v>21959686</v>
      </c>
      <c r="H37" s="37">
        <v>21959686</v>
      </c>
      <c r="I37" s="41">
        <v>22017340</v>
      </c>
      <c r="J37" s="39">
        <v>14908296</v>
      </c>
      <c r="K37" s="34">
        <v>16969236</v>
      </c>
      <c r="L37" s="37">
        <v>17733660</v>
      </c>
    </row>
    <row r="38" spans="1:12" ht="13.5" x14ac:dyDescent="0.25">
      <c r="A38" s="28" t="s">
        <v>53</v>
      </c>
      <c r="B38" s="21" t="s">
        <v>54</v>
      </c>
      <c r="C38" s="34">
        <v>83027228</v>
      </c>
      <c r="D38" s="34">
        <v>62913731</v>
      </c>
      <c r="E38" s="37">
        <v>92284406</v>
      </c>
      <c r="F38" s="38">
        <v>51094693</v>
      </c>
      <c r="G38" s="34">
        <v>91094693</v>
      </c>
      <c r="H38" s="40">
        <v>91094693</v>
      </c>
      <c r="I38" s="41">
        <v>0</v>
      </c>
      <c r="J38" s="39">
        <v>51094692</v>
      </c>
      <c r="K38" s="34">
        <v>51094692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60375188</v>
      </c>
      <c r="D39" s="34">
        <v>119867574</v>
      </c>
      <c r="E39" s="37">
        <v>104308914</v>
      </c>
      <c r="F39" s="39">
        <v>121937406</v>
      </c>
      <c r="G39" s="34">
        <v>80030008</v>
      </c>
      <c r="H39" s="37">
        <v>80030008</v>
      </c>
      <c r="I39" s="41">
        <v>0</v>
      </c>
      <c r="J39" s="39">
        <v>80030016</v>
      </c>
      <c r="K39" s="34">
        <v>80030016</v>
      </c>
      <c r="L39" s="37">
        <v>80030016</v>
      </c>
    </row>
    <row r="40" spans="1:12" ht="13.5" x14ac:dyDescent="0.25">
      <c r="A40" s="28" t="s">
        <v>28</v>
      </c>
      <c r="B40" s="21" t="s">
        <v>19</v>
      </c>
      <c r="C40" s="34">
        <v>6596170</v>
      </c>
      <c r="D40" s="34">
        <v>5812450</v>
      </c>
      <c r="E40" s="37">
        <v>20693148</v>
      </c>
      <c r="F40" s="38">
        <v>10000000</v>
      </c>
      <c r="G40" s="34">
        <v>22000000</v>
      </c>
      <c r="H40" s="40">
        <v>22000000</v>
      </c>
      <c r="I40" s="41">
        <v>4689286</v>
      </c>
      <c r="J40" s="39">
        <v>5000004</v>
      </c>
      <c r="K40" s="34">
        <v>10460004</v>
      </c>
      <c r="L40" s="37">
        <v>10930704</v>
      </c>
    </row>
    <row r="41" spans="1:12" ht="13.5" x14ac:dyDescent="0.25">
      <c r="A41" s="28" t="s">
        <v>56</v>
      </c>
      <c r="B41" s="21" t="s">
        <v>19</v>
      </c>
      <c r="C41" s="34">
        <v>38030727</v>
      </c>
      <c r="D41" s="34">
        <v>45887947</v>
      </c>
      <c r="E41" s="37">
        <v>38945328</v>
      </c>
      <c r="F41" s="38">
        <v>44902042</v>
      </c>
      <c r="G41" s="34">
        <v>41520652</v>
      </c>
      <c r="H41" s="40">
        <v>41520652</v>
      </c>
      <c r="I41" s="41">
        <v>33949575</v>
      </c>
      <c r="J41" s="39">
        <v>50732016</v>
      </c>
      <c r="K41" s="34">
        <v>42231216</v>
      </c>
      <c r="L41" s="37">
        <v>44041680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19689845</v>
      </c>
      <c r="D44" s="34">
        <v>27309774</v>
      </c>
      <c r="E44" s="37">
        <v>36972499</v>
      </c>
      <c r="F44" s="39">
        <v>30406711</v>
      </c>
      <c r="G44" s="34">
        <v>38344885</v>
      </c>
      <c r="H44" s="37">
        <v>38344885</v>
      </c>
      <c r="I44" s="41">
        <v>29703945</v>
      </c>
      <c r="J44" s="39">
        <v>20549628</v>
      </c>
      <c r="K44" s="34">
        <v>22174872</v>
      </c>
      <c r="L44" s="37">
        <v>23172684</v>
      </c>
    </row>
    <row r="45" spans="1:12" ht="13.5" x14ac:dyDescent="0.25">
      <c r="A45" s="28" t="s">
        <v>60</v>
      </c>
      <c r="B45" s="21" t="s">
        <v>19</v>
      </c>
      <c r="C45" s="34">
        <v>324000</v>
      </c>
      <c r="D45" s="34">
        <v>36597465</v>
      </c>
      <c r="E45" s="37">
        <v>2650413</v>
      </c>
      <c r="F45" s="38">
        <v>0</v>
      </c>
      <c r="G45" s="34">
        <v>2600000</v>
      </c>
      <c r="H45" s="37">
        <v>2600000</v>
      </c>
      <c r="I45" s="41">
        <v>70700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201000</v>
      </c>
      <c r="D46" s="34">
        <v>76143</v>
      </c>
      <c r="E46" s="37">
        <v>189822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402965637</v>
      </c>
      <c r="D47" s="52">
        <f t="shared" ref="D47:L47" si="1">SUM(D34:D46)</f>
        <v>508822295</v>
      </c>
      <c r="E47" s="53">
        <f t="shared" si="1"/>
        <v>505941373</v>
      </c>
      <c r="F47" s="54">
        <f t="shared" si="1"/>
        <v>520874861</v>
      </c>
      <c r="G47" s="52">
        <f t="shared" si="1"/>
        <v>518365129</v>
      </c>
      <c r="H47" s="53">
        <f t="shared" si="1"/>
        <v>518365129</v>
      </c>
      <c r="I47" s="56">
        <f t="shared" si="1"/>
        <v>262685955</v>
      </c>
      <c r="J47" s="57">
        <f t="shared" si="1"/>
        <v>460436028</v>
      </c>
      <c r="K47" s="52">
        <f t="shared" si="1"/>
        <v>482702412</v>
      </c>
      <c r="L47" s="53">
        <f t="shared" si="1"/>
        <v>459791016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-75629813</v>
      </c>
      <c r="D48" s="61">
        <f t="shared" si="2"/>
        <v>-164544766</v>
      </c>
      <c r="E48" s="62">
        <f t="shared" si="2"/>
        <v>-180164300</v>
      </c>
      <c r="F48" s="63">
        <f t="shared" si="2"/>
        <v>-163016224</v>
      </c>
      <c r="G48" s="61">
        <f t="shared" si="2"/>
        <v>-182053400</v>
      </c>
      <c r="H48" s="62">
        <f t="shared" si="2"/>
        <v>-182053400</v>
      </c>
      <c r="I48" s="64">
        <f t="shared" si="2"/>
        <v>46681389</v>
      </c>
      <c r="J48" s="65">
        <f t="shared" si="2"/>
        <v>-94346472</v>
      </c>
      <c r="K48" s="61">
        <f t="shared" si="2"/>
        <v>-98761932</v>
      </c>
      <c r="L48" s="62">
        <f t="shared" si="2"/>
        <v>-59605752</v>
      </c>
    </row>
    <row r="49" spans="1:12" ht="25.5" x14ac:dyDescent="0.25">
      <c r="A49" s="66" t="s">
        <v>64</v>
      </c>
      <c r="B49" s="21" t="s">
        <v>65</v>
      </c>
      <c r="C49" s="34">
        <v>60671373</v>
      </c>
      <c r="D49" s="34">
        <v>55279368</v>
      </c>
      <c r="E49" s="37">
        <v>53257813</v>
      </c>
      <c r="F49" s="39">
        <v>49785950</v>
      </c>
      <c r="G49" s="34">
        <v>50330950</v>
      </c>
      <c r="H49" s="37">
        <v>50330950</v>
      </c>
      <c r="I49" s="41">
        <v>27844946</v>
      </c>
      <c r="J49" s="39">
        <v>56712000</v>
      </c>
      <c r="K49" s="34">
        <v>50649996</v>
      </c>
      <c r="L49" s="37">
        <v>55421004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-14958440</v>
      </c>
      <c r="D51" s="68">
        <f t="shared" si="3"/>
        <v>-109265398</v>
      </c>
      <c r="E51" s="69">
        <f t="shared" si="3"/>
        <v>-126906487</v>
      </c>
      <c r="F51" s="70">
        <f t="shared" si="3"/>
        <v>-113230274</v>
      </c>
      <c r="G51" s="68">
        <f t="shared" si="3"/>
        <v>-131722450</v>
      </c>
      <c r="H51" s="69">
        <f t="shared" si="3"/>
        <v>-131722450</v>
      </c>
      <c r="I51" s="71">
        <f t="shared" si="3"/>
        <v>74526335</v>
      </c>
      <c r="J51" s="72">
        <f t="shared" si="3"/>
        <v>-37634472</v>
      </c>
      <c r="K51" s="68">
        <f t="shared" si="3"/>
        <v>-48111936</v>
      </c>
      <c r="L51" s="69">
        <f t="shared" si="3"/>
        <v>-4184748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-14958440</v>
      </c>
      <c r="D53" s="79">
        <f t="shared" ref="D53:L53" si="4">+D51-D52</f>
        <v>-109265398</v>
      </c>
      <c r="E53" s="80">
        <f t="shared" si="4"/>
        <v>-126906487</v>
      </c>
      <c r="F53" s="81">
        <f t="shared" si="4"/>
        <v>-113230274</v>
      </c>
      <c r="G53" s="79">
        <f t="shared" si="4"/>
        <v>-131722450</v>
      </c>
      <c r="H53" s="80">
        <f t="shared" si="4"/>
        <v>-131722450</v>
      </c>
      <c r="I53" s="82">
        <f t="shared" si="4"/>
        <v>74526335</v>
      </c>
      <c r="J53" s="83">
        <f t="shared" si="4"/>
        <v>-37634472</v>
      </c>
      <c r="K53" s="79">
        <f t="shared" si="4"/>
        <v>-48111936</v>
      </c>
      <c r="L53" s="80">
        <f t="shared" si="4"/>
        <v>-4184748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-14958440</v>
      </c>
      <c r="D56" s="68">
        <f t="shared" ref="D56:L56" si="5">SUM(D53:D55)</f>
        <v>-109265398</v>
      </c>
      <c r="E56" s="69">
        <f t="shared" si="5"/>
        <v>-126906487</v>
      </c>
      <c r="F56" s="70">
        <f t="shared" si="5"/>
        <v>-113230274</v>
      </c>
      <c r="G56" s="68">
        <f t="shared" si="5"/>
        <v>-131722450</v>
      </c>
      <c r="H56" s="69">
        <f t="shared" si="5"/>
        <v>-131722450</v>
      </c>
      <c r="I56" s="71">
        <f t="shared" si="5"/>
        <v>74526335</v>
      </c>
      <c r="J56" s="72">
        <f t="shared" si="5"/>
        <v>-37634472</v>
      </c>
      <c r="K56" s="68">
        <f t="shared" si="5"/>
        <v>-48111936</v>
      </c>
      <c r="L56" s="69">
        <f t="shared" si="5"/>
        <v>-4184748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-14958440</v>
      </c>
      <c r="D59" s="87">
        <f t="shared" ref="D59:L59" si="6">SUM(D56:D58)</f>
        <v>-109265398</v>
      </c>
      <c r="E59" s="88">
        <f t="shared" si="6"/>
        <v>-126906487</v>
      </c>
      <c r="F59" s="89">
        <f t="shared" si="6"/>
        <v>-113230274</v>
      </c>
      <c r="G59" s="87">
        <f t="shared" si="6"/>
        <v>-131722450</v>
      </c>
      <c r="H59" s="90">
        <f t="shared" si="6"/>
        <v>-131722450</v>
      </c>
      <c r="I59" s="91">
        <f t="shared" si="6"/>
        <v>74526335</v>
      </c>
      <c r="J59" s="92">
        <f t="shared" si="6"/>
        <v>-37634472</v>
      </c>
      <c r="K59" s="87">
        <f t="shared" si="6"/>
        <v>-48111936</v>
      </c>
      <c r="L59" s="88">
        <f t="shared" si="6"/>
        <v>-4184748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70384450</v>
      </c>
      <c r="D7" s="29">
        <v>76414661</v>
      </c>
      <c r="E7" s="30">
        <v>90667975</v>
      </c>
      <c r="F7" s="31">
        <v>96227892</v>
      </c>
      <c r="G7" s="29">
        <v>102993720</v>
      </c>
      <c r="H7" s="32">
        <v>102993720</v>
      </c>
      <c r="I7" s="30">
        <v>102006357</v>
      </c>
      <c r="J7" s="33">
        <v>110099795</v>
      </c>
      <c r="K7" s="29">
        <v>115604785</v>
      </c>
      <c r="L7" s="32">
        <v>121385023</v>
      </c>
    </row>
    <row r="8" spans="1:12" ht="13.5" x14ac:dyDescent="0.25">
      <c r="A8" s="28" t="s">
        <v>24</v>
      </c>
      <c r="B8" s="21" t="s">
        <v>22</v>
      </c>
      <c r="C8" s="29">
        <v>1637701</v>
      </c>
      <c r="D8" s="29">
        <v>1890529</v>
      </c>
      <c r="E8" s="30">
        <v>2084034</v>
      </c>
      <c r="F8" s="31">
        <v>2355132</v>
      </c>
      <c r="G8" s="29">
        <v>2355132</v>
      </c>
      <c r="H8" s="32">
        <v>2355132</v>
      </c>
      <c r="I8" s="30">
        <v>2202136</v>
      </c>
      <c r="J8" s="33">
        <v>2503505</v>
      </c>
      <c r="K8" s="29">
        <v>2628680</v>
      </c>
      <c r="L8" s="32">
        <v>2760114</v>
      </c>
    </row>
    <row r="9" spans="1:12" ht="13.5" x14ac:dyDescent="0.25">
      <c r="A9" s="28" t="s">
        <v>25</v>
      </c>
      <c r="B9" s="21" t="s">
        <v>22</v>
      </c>
      <c r="C9" s="29">
        <v>34872594</v>
      </c>
      <c r="D9" s="29">
        <v>36037640</v>
      </c>
      <c r="E9" s="30">
        <v>37881957</v>
      </c>
      <c r="F9" s="31">
        <v>39996589</v>
      </c>
      <c r="G9" s="29">
        <v>39904451</v>
      </c>
      <c r="H9" s="32">
        <v>39904451</v>
      </c>
      <c r="I9" s="30">
        <v>39421764</v>
      </c>
      <c r="J9" s="33">
        <v>41859769</v>
      </c>
      <c r="K9" s="29">
        <v>43952757</v>
      </c>
      <c r="L9" s="32">
        <v>46150395</v>
      </c>
    </row>
    <row r="10" spans="1:12" ht="13.5" x14ac:dyDescent="0.25">
      <c r="A10" s="28" t="s">
        <v>26</v>
      </c>
      <c r="B10" s="21" t="s">
        <v>19</v>
      </c>
      <c r="C10" s="29">
        <v>755295</v>
      </c>
      <c r="D10" s="29">
        <v>315114</v>
      </c>
      <c r="E10" s="30">
        <v>547019</v>
      </c>
      <c r="F10" s="31">
        <v>980381</v>
      </c>
      <c r="G10" s="29">
        <v>391469</v>
      </c>
      <c r="H10" s="32">
        <v>391469</v>
      </c>
      <c r="I10" s="30">
        <v>214495</v>
      </c>
      <c r="J10" s="33">
        <v>410652</v>
      </c>
      <c r="K10" s="29">
        <v>431183</v>
      </c>
      <c r="L10" s="32">
        <v>452738</v>
      </c>
    </row>
    <row r="11" spans="1:12" ht="13.5" x14ac:dyDescent="0.25">
      <c r="A11" s="28" t="s">
        <v>27</v>
      </c>
      <c r="B11" s="21" t="s">
        <v>19</v>
      </c>
      <c r="C11" s="29">
        <v>11350045</v>
      </c>
      <c r="D11" s="29">
        <v>11312617</v>
      </c>
      <c r="E11" s="30">
        <v>10611170</v>
      </c>
      <c r="F11" s="31">
        <v>12526105</v>
      </c>
      <c r="G11" s="29">
        <v>10611170</v>
      </c>
      <c r="H11" s="32">
        <v>10611170</v>
      </c>
      <c r="I11" s="30">
        <v>14491427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36420834</v>
      </c>
      <c r="D13" s="29">
        <v>67460699</v>
      </c>
      <c r="E13" s="30">
        <v>111102036</v>
      </c>
      <c r="F13" s="31">
        <v>88763305</v>
      </c>
      <c r="G13" s="29">
        <v>209761015</v>
      </c>
      <c r="H13" s="32">
        <v>209761015</v>
      </c>
      <c r="I13" s="30">
        <v>150952718</v>
      </c>
      <c r="J13" s="33">
        <v>220039304</v>
      </c>
      <c r="K13" s="29">
        <v>231041270</v>
      </c>
      <c r="L13" s="32">
        <v>242593333</v>
      </c>
    </row>
    <row r="14" spans="1:12" ht="13.5" x14ac:dyDescent="0.25">
      <c r="A14" s="28" t="s">
        <v>30</v>
      </c>
      <c r="B14" s="21" t="s">
        <v>19</v>
      </c>
      <c r="C14" s="29">
        <v>6237342</v>
      </c>
      <c r="D14" s="29">
        <v>7326187</v>
      </c>
      <c r="E14" s="30">
        <v>18349649</v>
      </c>
      <c r="F14" s="31">
        <v>8624710</v>
      </c>
      <c r="G14" s="29">
        <v>11967801</v>
      </c>
      <c r="H14" s="32">
        <v>11967801</v>
      </c>
      <c r="I14" s="30">
        <v>14476351</v>
      </c>
      <c r="J14" s="33">
        <v>12554224</v>
      </c>
      <c r="K14" s="29">
        <v>12181934</v>
      </c>
      <c r="L14" s="32">
        <v>13841031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1431872</v>
      </c>
      <c r="D17" s="34">
        <v>998224</v>
      </c>
      <c r="E17" s="37">
        <v>1217307</v>
      </c>
      <c r="F17" s="39">
        <v>1056397</v>
      </c>
      <c r="G17" s="34">
        <v>713764</v>
      </c>
      <c r="H17" s="37">
        <v>713764</v>
      </c>
      <c r="I17" s="40">
        <v>1548121</v>
      </c>
      <c r="J17" s="39">
        <v>748738</v>
      </c>
      <c r="K17" s="34">
        <v>786176</v>
      </c>
      <c r="L17" s="37">
        <v>270484</v>
      </c>
    </row>
    <row r="18" spans="1:12" ht="13.5" x14ac:dyDescent="0.25">
      <c r="A18" s="28" t="s">
        <v>34</v>
      </c>
      <c r="B18" s="21" t="s">
        <v>19</v>
      </c>
      <c r="C18" s="34">
        <v>752</v>
      </c>
      <c r="D18" s="34">
        <v>2444</v>
      </c>
      <c r="E18" s="37">
        <v>2511</v>
      </c>
      <c r="F18" s="39">
        <v>4496</v>
      </c>
      <c r="G18" s="34">
        <v>3155</v>
      </c>
      <c r="H18" s="37">
        <v>3155</v>
      </c>
      <c r="I18" s="41">
        <v>2562</v>
      </c>
      <c r="J18" s="39">
        <v>3310</v>
      </c>
      <c r="K18" s="34">
        <v>3475</v>
      </c>
      <c r="L18" s="37">
        <v>3649</v>
      </c>
    </row>
    <row r="19" spans="1:12" ht="13.5" x14ac:dyDescent="0.25">
      <c r="A19" s="28" t="s">
        <v>35</v>
      </c>
      <c r="B19" s="21" t="s">
        <v>19</v>
      </c>
      <c r="C19" s="34">
        <v>13565282</v>
      </c>
      <c r="D19" s="34">
        <v>710999</v>
      </c>
      <c r="E19" s="37">
        <v>1761598</v>
      </c>
      <c r="F19" s="39">
        <v>1399740</v>
      </c>
      <c r="G19" s="34">
        <v>830201</v>
      </c>
      <c r="H19" s="37">
        <v>830201</v>
      </c>
      <c r="I19" s="41">
        <v>647607</v>
      </c>
      <c r="J19" s="39">
        <v>870881</v>
      </c>
      <c r="K19" s="34">
        <v>1269626</v>
      </c>
      <c r="L19" s="37">
        <v>960146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54023771</v>
      </c>
      <c r="D21" s="34">
        <v>55098138</v>
      </c>
      <c r="E21" s="37">
        <v>57434989</v>
      </c>
      <c r="F21" s="39">
        <v>61554847</v>
      </c>
      <c r="G21" s="34">
        <v>61554847</v>
      </c>
      <c r="H21" s="37">
        <v>61554847</v>
      </c>
      <c r="I21" s="41">
        <v>60259350</v>
      </c>
      <c r="J21" s="39">
        <v>64571036</v>
      </c>
      <c r="K21" s="34">
        <v>67799586</v>
      </c>
      <c r="L21" s="37">
        <v>71189565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4022429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8220900</v>
      </c>
      <c r="D23" s="34">
        <v>3914979</v>
      </c>
      <c r="E23" s="37">
        <v>2818049</v>
      </c>
      <c r="F23" s="39">
        <v>2588347</v>
      </c>
      <c r="G23" s="34">
        <v>3186954</v>
      </c>
      <c r="H23" s="37">
        <v>3186954</v>
      </c>
      <c r="I23" s="41">
        <v>171768</v>
      </c>
      <c r="J23" s="39">
        <v>3343114</v>
      </c>
      <c r="K23" s="34">
        <v>3510270</v>
      </c>
      <c r="L23" s="37">
        <v>3685784</v>
      </c>
    </row>
    <row r="24" spans="1:12" ht="13.5" x14ac:dyDescent="0.25">
      <c r="A24" s="28" t="s">
        <v>40</v>
      </c>
      <c r="B24" s="21" t="s">
        <v>19</v>
      </c>
      <c r="C24" s="34">
        <v>139758</v>
      </c>
      <c r="D24" s="34">
        <v>148808</v>
      </c>
      <c r="E24" s="37">
        <v>176172</v>
      </c>
      <c r="F24" s="39">
        <v>196033</v>
      </c>
      <c r="G24" s="34">
        <v>308622</v>
      </c>
      <c r="H24" s="37">
        <v>308622</v>
      </c>
      <c r="I24" s="41">
        <v>266160</v>
      </c>
      <c r="J24" s="39">
        <v>323744</v>
      </c>
      <c r="K24" s="34">
        <v>339932</v>
      </c>
      <c r="L24" s="37">
        <v>356928</v>
      </c>
    </row>
    <row r="25" spans="1:12" ht="13.5" x14ac:dyDescent="0.25">
      <c r="A25" s="28" t="s">
        <v>41</v>
      </c>
      <c r="B25" s="21" t="s">
        <v>19</v>
      </c>
      <c r="C25" s="34">
        <v>533389068</v>
      </c>
      <c r="D25" s="34">
        <v>467981900</v>
      </c>
      <c r="E25" s="37">
        <v>532245050</v>
      </c>
      <c r="F25" s="39">
        <v>577853953</v>
      </c>
      <c r="G25" s="34">
        <v>602167504</v>
      </c>
      <c r="H25" s="37">
        <v>602167504</v>
      </c>
      <c r="I25" s="41">
        <v>601967504</v>
      </c>
      <c r="J25" s="39">
        <v>607434250</v>
      </c>
      <c r="K25" s="34">
        <v>627893346</v>
      </c>
      <c r="L25" s="37">
        <v>627502000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-14755710</v>
      </c>
      <c r="D29" s="34">
        <v>0</v>
      </c>
      <c r="E29" s="37">
        <v>-6043488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763638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757673954</v>
      </c>
      <c r="D32" s="52">
        <f t="shared" ref="D32:L32" si="0">SUM(D6:D19)+SUM(D21:D31)</f>
        <v>729612939</v>
      </c>
      <c r="E32" s="53">
        <f t="shared" si="0"/>
        <v>861619666</v>
      </c>
      <c r="F32" s="54">
        <f t="shared" si="0"/>
        <v>894127927</v>
      </c>
      <c r="G32" s="52">
        <f t="shared" si="0"/>
        <v>1046749805</v>
      </c>
      <c r="H32" s="55">
        <f t="shared" si="0"/>
        <v>1046749805</v>
      </c>
      <c r="I32" s="56">
        <f t="shared" si="0"/>
        <v>992650749</v>
      </c>
      <c r="J32" s="57">
        <f t="shared" si="0"/>
        <v>1064762322</v>
      </c>
      <c r="K32" s="52">
        <f t="shared" si="0"/>
        <v>1107443020</v>
      </c>
      <c r="L32" s="53">
        <f t="shared" si="0"/>
        <v>1131151190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149601825</v>
      </c>
      <c r="D34" s="34">
        <v>156067518</v>
      </c>
      <c r="E34" s="37">
        <v>161780549</v>
      </c>
      <c r="F34" s="38">
        <v>195659618</v>
      </c>
      <c r="G34" s="34">
        <v>196990878</v>
      </c>
      <c r="H34" s="40">
        <v>196990878</v>
      </c>
      <c r="I34" s="41">
        <v>177651793</v>
      </c>
      <c r="J34" s="39">
        <v>207836820</v>
      </c>
      <c r="K34" s="34">
        <v>216393553</v>
      </c>
      <c r="L34" s="37">
        <v>227597513</v>
      </c>
    </row>
    <row r="35" spans="1:12" ht="13.5" x14ac:dyDescent="0.25">
      <c r="A35" s="28" t="s">
        <v>49</v>
      </c>
      <c r="B35" s="21" t="s">
        <v>19</v>
      </c>
      <c r="C35" s="34">
        <v>24992844</v>
      </c>
      <c r="D35" s="34">
        <v>25341159</v>
      </c>
      <c r="E35" s="37">
        <v>25878403</v>
      </c>
      <c r="F35" s="38">
        <v>29257867</v>
      </c>
      <c r="G35" s="34">
        <v>29257868</v>
      </c>
      <c r="H35" s="40">
        <v>29257868</v>
      </c>
      <c r="I35" s="41">
        <v>27874900</v>
      </c>
      <c r="J35" s="39">
        <v>31004784</v>
      </c>
      <c r="K35" s="34">
        <v>32555020</v>
      </c>
      <c r="L35" s="37">
        <v>34182772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172376664</v>
      </c>
      <c r="D37" s="34">
        <v>148319286</v>
      </c>
      <c r="E37" s="37">
        <v>141723068</v>
      </c>
      <c r="F37" s="39">
        <v>176089092</v>
      </c>
      <c r="G37" s="34">
        <v>179948971</v>
      </c>
      <c r="H37" s="37">
        <v>179948971</v>
      </c>
      <c r="I37" s="41">
        <v>168927659</v>
      </c>
      <c r="J37" s="39">
        <v>180993127</v>
      </c>
      <c r="K37" s="34">
        <v>180993127</v>
      </c>
      <c r="L37" s="37">
        <v>179709027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242879604</v>
      </c>
      <c r="G38" s="34">
        <v>242879604</v>
      </c>
      <c r="H38" s="40">
        <v>242879604</v>
      </c>
      <c r="I38" s="41">
        <v>0</v>
      </c>
      <c r="J38" s="39">
        <v>387451111</v>
      </c>
      <c r="K38" s="34">
        <v>388733264</v>
      </c>
      <c r="L38" s="37">
        <v>388733264</v>
      </c>
    </row>
    <row r="39" spans="1:12" ht="13.5" x14ac:dyDescent="0.25">
      <c r="A39" s="28" t="s">
        <v>55</v>
      </c>
      <c r="B39" s="21" t="s">
        <v>19</v>
      </c>
      <c r="C39" s="34">
        <v>70780581</v>
      </c>
      <c r="D39" s="34">
        <v>83751917</v>
      </c>
      <c r="E39" s="37">
        <v>94122789</v>
      </c>
      <c r="F39" s="39">
        <v>88821240</v>
      </c>
      <c r="G39" s="34">
        <v>88821241</v>
      </c>
      <c r="H39" s="37">
        <v>88821241</v>
      </c>
      <c r="I39" s="41">
        <v>70067062</v>
      </c>
      <c r="J39" s="39">
        <v>88821241</v>
      </c>
      <c r="K39" s="34">
        <v>88821241</v>
      </c>
      <c r="L39" s="37">
        <v>88821241</v>
      </c>
    </row>
    <row r="40" spans="1:12" ht="13.5" x14ac:dyDescent="0.25">
      <c r="A40" s="28" t="s">
        <v>28</v>
      </c>
      <c r="B40" s="21" t="s">
        <v>19</v>
      </c>
      <c r="C40" s="34">
        <v>39413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766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111991188</v>
      </c>
      <c r="D41" s="34">
        <v>105702448</v>
      </c>
      <c r="E41" s="37">
        <v>158467406</v>
      </c>
      <c r="F41" s="38">
        <v>154343085</v>
      </c>
      <c r="G41" s="34">
        <v>214144623</v>
      </c>
      <c r="H41" s="40">
        <v>214144623</v>
      </c>
      <c r="I41" s="41">
        <v>187844710</v>
      </c>
      <c r="J41" s="39">
        <v>180380168</v>
      </c>
      <c r="K41" s="34">
        <v>179883385</v>
      </c>
      <c r="L41" s="37">
        <v>171559632</v>
      </c>
    </row>
    <row r="42" spans="1:12" ht="13.5" x14ac:dyDescent="0.25">
      <c r="A42" s="28" t="s">
        <v>57</v>
      </c>
      <c r="B42" s="21" t="s">
        <v>19</v>
      </c>
      <c r="C42" s="34">
        <v>968459</v>
      </c>
      <c r="D42" s="34">
        <v>199600</v>
      </c>
      <c r="E42" s="37">
        <v>197125</v>
      </c>
      <c r="F42" s="39">
        <v>200004</v>
      </c>
      <c r="G42" s="34">
        <v>200004</v>
      </c>
      <c r="H42" s="37">
        <v>200004</v>
      </c>
      <c r="I42" s="41">
        <v>0</v>
      </c>
      <c r="J42" s="39">
        <v>700004</v>
      </c>
      <c r="K42" s="34">
        <v>700004</v>
      </c>
      <c r="L42" s="37">
        <v>700004</v>
      </c>
    </row>
    <row r="43" spans="1:12" ht="13.5" x14ac:dyDescent="0.25">
      <c r="A43" s="28" t="s">
        <v>58</v>
      </c>
      <c r="B43" s="21" t="s">
        <v>19</v>
      </c>
      <c r="C43" s="34">
        <v>185019927</v>
      </c>
      <c r="D43" s="34">
        <v>218835957</v>
      </c>
      <c r="E43" s="37">
        <v>253058737</v>
      </c>
      <c r="F43" s="38">
        <v>3005496</v>
      </c>
      <c r="G43" s="34">
        <v>5323546</v>
      </c>
      <c r="H43" s="40">
        <v>5323546</v>
      </c>
      <c r="I43" s="41">
        <v>3545435</v>
      </c>
      <c r="J43" s="39">
        <v>5323546</v>
      </c>
      <c r="K43" s="34">
        <v>5323546</v>
      </c>
      <c r="L43" s="37">
        <v>5323546</v>
      </c>
    </row>
    <row r="44" spans="1:12" ht="13.5" x14ac:dyDescent="0.25">
      <c r="A44" s="28" t="s">
        <v>59</v>
      </c>
      <c r="B44" s="21" t="s">
        <v>19</v>
      </c>
      <c r="C44" s="34">
        <v>58883072</v>
      </c>
      <c r="D44" s="34">
        <v>85422669</v>
      </c>
      <c r="E44" s="37">
        <v>67712961</v>
      </c>
      <c r="F44" s="39">
        <v>113779438</v>
      </c>
      <c r="G44" s="34">
        <v>127358828</v>
      </c>
      <c r="H44" s="37">
        <v>127358828</v>
      </c>
      <c r="I44" s="41">
        <v>83109522</v>
      </c>
      <c r="J44" s="39">
        <v>129507760</v>
      </c>
      <c r="K44" s="34">
        <v>131173057</v>
      </c>
      <c r="L44" s="37">
        <v>131177673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109563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25365329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774653973</v>
      </c>
      <c r="D47" s="52">
        <f t="shared" ref="D47:L47" si="1">SUM(D34:D46)</f>
        <v>823750117</v>
      </c>
      <c r="E47" s="53">
        <f t="shared" si="1"/>
        <v>928306367</v>
      </c>
      <c r="F47" s="54">
        <f t="shared" si="1"/>
        <v>1004035444</v>
      </c>
      <c r="G47" s="52">
        <f t="shared" si="1"/>
        <v>1084925563</v>
      </c>
      <c r="H47" s="53">
        <f t="shared" si="1"/>
        <v>1084925563</v>
      </c>
      <c r="I47" s="56">
        <f t="shared" si="1"/>
        <v>719021847</v>
      </c>
      <c r="J47" s="57">
        <f t="shared" si="1"/>
        <v>1212018561</v>
      </c>
      <c r="K47" s="52">
        <f t="shared" si="1"/>
        <v>1224576197</v>
      </c>
      <c r="L47" s="53">
        <f t="shared" si="1"/>
        <v>1227804672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-16980019</v>
      </c>
      <c r="D48" s="61">
        <f t="shared" si="2"/>
        <v>-94137178</v>
      </c>
      <c r="E48" s="62">
        <f t="shared" si="2"/>
        <v>-66686701</v>
      </c>
      <c r="F48" s="63">
        <f t="shared" si="2"/>
        <v>-109907517</v>
      </c>
      <c r="G48" s="61">
        <f t="shared" si="2"/>
        <v>-38175758</v>
      </c>
      <c r="H48" s="62">
        <f t="shared" si="2"/>
        <v>-38175758</v>
      </c>
      <c r="I48" s="64">
        <f t="shared" si="2"/>
        <v>273628902</v>
      </c>
      <c r="J48" s="65">
        <f t="shared" si="2"/>
        <v>-147256239</v>
      </c>
      <c r="K48" s="61">
        <f t="shared" si="2"/>
        <v>-117133177</v>
      </c>
      <c r="L48" s="62">
        <f t="shared" si="2"/>
        <v>-96653482</v>
      </c>
    </row>
    <row r="49" spans="1:12" ht="25.5" x14ac:dyDescent="0.25">
      <c r="A49" s="66" t="s">
        <v>64</v>
      </c>
      <c r="B49" s="21" t="s">
        <v>65</v>
      </c>
      <c r="C49" s="34">
        <v>165603148</v>
      </c>
      <c r="D49" s="34">
        <v>184263100</v>
      </c>
      <c r="E49" s="37">
        <v>184577950</v>
      </c>
      <c r="F49" s="39">
        <v>252969047</v>
      </c>
      <c r="G49" s="34">
        <v>234794496</v>
      </c>
      <c r="H49" s="37">
        <v>234794496</v>
      </c>
      <c r="I49" s="41">
        <v>234994496</v>
      </c>
      <c r="J49" s="39">
        <v>216342750</v>
      </c>
      <c r="K49" s="34">
        <v>211953654</v>
      </c>
      <c r="L49" s="37">
        <v>226854000</v>
      </c>
    </row>
    <row r="50" spans="1:12" ht="13.5" x14ac:dyDescent="0.25">
      <c r="A50" s="66" t="s">
        <v>66</v>
      </c>
      <c r="B50" s="21" t="s">
        <v>65</v>
      </c>
      <c r="C50" s="34">
        <v>24039398</v>
      </c>
      <c r="D50" s="34">
        <v>7110280</v>
      </c>
      <c r="E50" s="37">
        <v>5330309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172662527</v>
      </c>
      <c r="D51" s="68">
        <f t="shared" si="3"/>
        <v>97236202</v>
      </c>
      <c r="E51" s="69">
        <f t="shared" si="3"/>
        <v>123221558</v>
      </c>
      <c r="F51" s="70">
        <f t="shared" si="3"/>
        <v>143061530</v>
      </c>
      <c r="G51" s="68">
        <f t="shared" si="3"/>
        <v>196618738</v>
      </c>
      <c r="H51" s="69">
        <f t="shared" si="3"/>
        <v>196618738</v>
      </c>
      <c r="I51" s="71">
        <f t="shared" si="3"/>
        <v>508623398</v>
      </c>
      <c r="J51" s="72">
        <f t="shared" si="3"/>
        <v>69086511</v>
      </c>
      <c r="K51" s="68">
        <f t="shared" si="3"/>
        <v>94820477</v>
      </c>
      <c r="L51" s="69">
        <f t="shared" si="3"/>
        <v>130200518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172662527</v>
      </c>
      <c r="D53" s="79">
        <f t="shared" ref="D53:L53" si="4">+D51-D52</f>
        <v>97236202</v>
      </c>
      <c r="E53" s="80">
        <f t="shared" si="4"/>
        <v>123221558</v>
      </c>
      <c r="F53" s="81">
        <f t="shared" si="4"/>
        <v>143061530</v>
      </c>
      <c r="G53" s="79">
        <f t="shared" si="4"/>
        <v>196618738</v>
      </c>
      <c r="H53" s="80">
        <f t="shared" si="4"/>
        <v>196618738</v>
      </c>
      <c r="I53" s="82">
        <f t="shared" si="4"/>
        <v>508623398</v>
      </c>
      <c r="J53" s="83">
        <f t="shared" si="4"/>
        <v>69086511</v>
      </c>
      <c r="K53" s="79">
        <f t="shared" si="4"/>
        <v>94820477</v>
      </c>
      <c r="L53" s="80">
        <f t="shared" si="4"/>
        <v>130200518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172662527</v>
      </c>
      <c r="D56" s="68">
        <f t="shared" ref="D56:L56" si="5">SUM(D53:D55)</f>
        <v>97236202</v>
      </c>
      <c r="E56" s="69">
        <f t="shared" si="5"/>
        <v>123221558</v>
      </c>
      <c r="F56" s="70">
        <f t="shared" si="5"/>
        <v>143061530</v>
      </c>
      <c r="G56" s="68">
        <f t="shared" si="5"/>
        <v>196618738</v>
      </c>
      <c r="H56" s="69">
        <f t="shared" si="5"/>
        <v>196618738</v>
      </c>
      <c r="I56" s="71">
        <f t="shared" si="5"/>
        <v>508623398</v>
      </c>
      <c r="J56" s="72">
        <f t="shared" si="5"/>
        <v>69086511</v>
      </c>
      <c r="K56" s="68">
        <f t="shared" si="5"/>
        <v>94820477</v>
      </c>
      <c r="L56" s="69">
        <f t="shared" si="5"/>
        <v>130200518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172662527</v>
      </c>
      <c r="D59" s="87">
        <f t="shared" ref="D59:L59" si="6">SUM(D56:D58)</f>
        <v>97236202</v>
      </c>
      <c r="E59" s="88">
        <f t="shared" si="6"/>
        <v>123221558</v>
      </c>
      <c r="F59" s="89">
        <f t="shared" si="6"/>
        <v>143061530</v>
      </c>
      <c r="G59" s="87">
        <f t="shared" si="6"/>
        <v>196618738</v>
      </c>
      <c r="H59" s="90">
        <f t="shared" si="6"/>
        <v>196618738</v>
      </c>
      <c r="I59" s="91">
        <f t="shared" si="6"/>
        <v>508623398</v>
      </c>
      <c r="J59" s="92">
        <f t="shared" si="6"/>
        <v>69086511</v>
      </c>
      <c r="K59" s="87">
        <f t="shared" si="6"/>
        <v>94820477</v>
      </c>
      <c r="L59" s="88">
        <f t="shared" si="6"/>
        <v>130200518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63646103</v>
      </c>
      <c r="D7" s="29">
        <v>68286346</v>
      </c>
      <c r="E7" s="30">
        <v>63974420</v>
      </c>
      <c r="F7" s="31">
        <v>85332988</v>
      </c>
      <c r="G7" s="29">
        <v>92151988</v>
      </c>
      <c r="H7" s="32">
        <v>92151988</v>
      </c>
      <c r="I7" s="30">
        <v>83449734</v>
      </c>
      <c r="J7" s="33">
        <v>96667435</v>
      </c>
      <c r="K7" s="29">
        <v>101114137</v>
      </c>
      <c r="L7" s="32">
        <v>105664273</v>
      </c>
    </row>
    <row r="8" spans="1:12" ht="13.5" x14ac:dyDescent="0.25">
      <c r="A8" s="28" t="s">
        <v>24</v>
      </c>
      <c r="B8" s="21" t="s">
        <v>22</v>
      </c>
      <c r="C8" s="29">
        <v>7587538</v>
      </c>
      <c r="D8" s="29">
        <v>7819344</v>
      </c>
      <c r="E8" s="30">
        <v>9703287</v>
      </c>
      <c r="F8" s="31">
        <v>8368000</v>
      </c>
      <c r="G8" s="29">
        <v>12923000</v>
      </c>
      <c r="H8" s="32">
        <v>12923000</v>
      </c>
      <c r="I8" s="30">
        <v>10680128</v>
      </c>
      <c r="J8" s="33">
        <v>13556228</v>
      </c>
      <c r="K8" s="29">
        <v>14179814</v>
      </c>
      <c r="L8" s="32">
        <v>14817906</v>
      </c>
    </row>
    <row r="9" spans="1:12" ht="13.5" x14ac:dyDescent="0.25">
      <c r="A9" s="28" t="s">
        <v>25</v>
      </c>
      <c r="B9" s="21" t="s">
        <v>22</v>
      </c>
      <c r="C9" s="29">
        <v>4449308</v>
      </c>
      <c r="D9" s="29">
        <v>4566695</v>
      </c>
      <c r="E9" s="30">
        <v>5736282</v>
      </c>
      <c r="F9" s="31">
        <v>4704906</v>
      </c>
      <c r="G9" s="29">
        <v>5634906</v>
      </c>
      <c r="H9" s="32">
        <v>5634906</v>
      </c>
      <c r="I9" s="30">
        <v>5791538</v>
      </c>
      <c r="J9" s="33">
        <v>5911017</v>
      </c>
      <c r="K9" s="29">
        <v>6182923</v>
      </c>
      <c r="L9" s="32">
        <v>6461155</v>
      </c>
    </row>
    <row r="10" spans="1:12" ht="13.5" x14ac:dyDescent="0.25">
      <c r="A10" s="28" t="s">
        <v>26</v>
      </c>
      <c r="B10" s="21" t="s">
        <v>19</v>
      </c>
      <c r="C10" s="29">
        <v>757781</v>
      </c>
      <c r="D10" s="29">
        <v>197587</v>
      </c>
      <c r="E10" s="30">
        <v>636735</v>
      </c>
      <c r="F10" s="31">
        <v>721232</v>
      </c>
      <c r="G10" s="29">
        <v>726232</v>
      </c>
      <c r="H10" s="32">
        <v>726232</v>
      </c>
      <c r="I10" s="30">
        <v>246796</v>
      </c>
      <c r="J10" s="33">
        <v>761818</v>
      </c>
      <c r="K10" s="29">
        <v>796861</v>
      </c>
      <c r="L10" s="32">
        <v>832719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40737713</v>
      </c>
      <c r="D13" s="29">
        <v>45132530</v>
      </c>
      <c r="E13" s="30">
        <v>54496202</v>
      </c>
      <c r="F13" s="31">
        <v>56516742</v>
      </c>
      <c r="G13" s="29">
        <v>64216742</v>
      </c>
      <c r="H13" s="32">
        <v>64216742</v>
      </c>
      <c r="I13" s="30">
        <v>67218801</v>
      </c>
      <c r="J13" s="33">
        <v>67363363</v>
      </c>
      <c r="K13" s="29">
        <v>70462077</v>
      </c>
      <c r="L13" s="32">
        <v>73632870</v>
      </c>
    </row>
    <row r="14" spans="1:12" ht="13.5" x14ac:dyDescent="0.25">
      <c r="A14" s="28" t="s">
        <v>30</v>
      </c>
      <c r="B14" s="21" t="s">
        <v>19</v>
      </c>
      <c r="C14" s="29">
        <v>1336112</v>
      </c>
      <c r="D14" s="29">
        <v>1387519</v>
      </c>
      <c r="E14" s="30">
        <v>5898763</v>
      </c>
      <c r="F14" s="31">
        <v>1752048</v>
      </c>
      <c r="G14" s="29">
        <v>7072048</v>
      </c>
      <c r="H14" s="32">
        <v>7072048</v>
      </c>
      <c r="I14" s="30">
        <v>7566121</v>
      </c>
      <c r="J14" s="33">
        <v>7418578</v>
      </c>
      <c r="K14" s="29">
        <v>7759833</v>
      </c>
      <c r="L14" s="32">
        <v>8109026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161163</v>
      </c>
      <c r="D17" s="34">
        <v>166257</v>
      </c>
      <c r="E17" s="37">
        <v>244424</v>
      </c>
      <c r="F17" s="39">
        <v>308740</v>
      </c>
      <c r="G17" s="34">
        <v>353740</v>
      </c>
      <c r="H17" s="37">
        <v>353740</v>
      </c>
      <c r="I17" s="40">
        <v>331732</v>
      </c>
      <c r="J17" s="39">
        <v>371074</v>
      </c>
      <c r="K17" s="34">
        <v>388144</v>
      </c>
      <c r="L17" s="37">
        <v>405609</v>
      </c>
    </row>
    <row r="18" spans="1:12" ht="13.5" x14ac:dyDescent="0.25">
      <c r="A18" s="28" t="s">
        <v>34</v>
      </c>
      <c r="B18" s="21" t="s">
        <v>19</v>
      </c>
      <c r="C18" s="34">
        <v>905</v>
      </c>
      <c r="D18" s="34">
        <v>1280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13934220</v>
      </c>
      <c r="D19" s="34">
        <v>15886231</v>
      </c>
      <c r="E19" s="37">
        <v>58692854</v>
      </c>
      <c r="F19" s="39">
        <v>13307735</v>
      </c>
      <c r="G19" s="34">
        <v>13317735</v>
      </c>
      <c r="H19" s="37">
        <v>13317735</v>
      </c>
      <c r="I19" s="41">
        <v>5089991</v>
      </c>
      <c r="J19" s="39">
        <v>13970304</v>
      </c>
      <c r="K19" s="34">
        <v>14612938</v>
      </c>
      <c r="L19" s="37">
        <v>15270520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40449650</v>
      </c>
      <c r="D21" s="34">
        <v>42521842</v>
      </c>
      <c r="E21" s="37">
        <v>50152784</v>
      </c>
      <c r="F21" s="39">
        <v>40250092</v>
      </c>
      <c r="G21" s="34">
        <v>62940092</v>
      </c>
      <c r="H21" s="37">
        <v>62940092</v>
      </c>
      <c r="I21" s="41">
        <v>60768908</v>
      </c>
      <c r="J21" s="39">
        <v>66024156</v>
      </c>
      <c r="K21" s="34">
        <v>69061268</v>
      </c>
      <c r="L21" s="37">
        <v>72169024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447600</v>
      </c>
      <c r="D23" s="34">
        <v>854250</v>
      </c>
      <c r="E23" s="37">
        <v>1535999</v>
      </c>
      <c r="F23" s="39">
        <v>240580</v>
      </c>
      <c r="G23" s="34">
        <v>316580</v>
      </c>
      <c r="H23" s="37">
        <v>316580</v>
      </c>
      <c r="I23" s="41">
        <v>105710</v>
      </c>
      <c r="J23" s="39">
        <v>332093</v>
      </c>
      <c r="K23" s="34">
        <v>347370</v>
      </c>
      <c r="L23" s="37">
        <v>363000</v>
      </c>
    </row>
    <row r="24" spans="1:12" ht="13.5" x14ac:dyDescent="0.25">
      <c r="A24" s="28" t="s">
        <v>40</v>
      </c>
      <c r="B24" s="21" t="s">
        <v>19</v>
      </c>
      <c r="C24" s="34">
        <v>4306265</v>
      </c>
      <c r="D24" s="34">
        <v>4899513</v>
      </c>
      <c r="E24" s="37">
        <v>5315959</v>
      </c>
      <c r="F24" s="39">
        <v>7057364</v>
      </c>
      <c r="G24" s="34">
        <v>7588364</v>
      </c>
      <c r="H24" s="37">
        <v>7588364</v>
      </c>
      <c r="I24" s="41">
        <v>4808973</v>
      </c>
      <c r="J24" s="39">
        <v>7960195</v>
      </c>
      <c r="K24" s="34">
        <v>8326362</v>
      </c>
      <c r="L24" s="37">
        <v>8701049</v>
      </c>
    </row>
    <row r="25" spans="1:12" ht="13.5" x14ac:dyDescent="0.25">
      <c r="A25" s="28" t="s">
        <v>41</v>
      </c>
      <c r="B25" s="21" t="s">
        <v>19</v>
      </c>
      <c r="C25" s="34">
        <v>586183244</v>
      </c>
      <c r="D25" s="34">
        <v>555955265</v>
      </c>
      <c r="E25" s="37">
        <v>614639742</v>
      </c>
      <c r="F25" s="39">
        <v>498816258</v>
      </c>
      <c r="G25" s="34">
        <v>499770257</v>
      </c>
      <c r="H25" s="37">
        <v>499770257</v>
      </c>
      <c r="I25" s="41">
        <v>496240014</v>
      </c>
      <c r="J25" s="39">
        <v>525118000</v>
      </c>
      <c r="K25" s="34">
        <v>531362000</v>
      </c>
      <c r="L25" s="37">
        <v>531186000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-773521</v>
      </c>
      <c r="D29" s="34">
        <v>-5009393</v>
      </c>
      <c r="E29" s="37">
        <v>-4704130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26321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763224081</v>
      </c>
      <c r="D32" s="52">
        <f t="shared" ref="D32:L32" si="0">SUM(D6:D19)+SUM(D21:D31)</f>
        <v>742665266</v>
      </c>
      <c r="E32" s="53">
        <f t="shared" si="0"/>
        <v>866349642</v>
      </c>
      <c r="F32" s="54">
        <f t="shared" si="0"/>
        <v>717376685</v>
      </c>
      <c r="G32" s="52">
        <f t="shared" si="0"/>
        <v>767011684</v>
      </c>
      <c r="H32" s="55">
        <f t="shared" si="0"/>
        <v>767011684</v>
      </c>
      <c r="I32" s="56">
        <f t="shared" si="0"/>
        <v>742298446</v>
      </c>
      <c r="J32" s="57">
        <f t="shared" si="0"/>
        <v>805454261</v>
      </c>
      <c r="K32" s="52">
        <f t="shared" si="0"/>
        <v>824593727</v>
      </c>
      <c r="L32" s="53">
        <f t="shared" si="0"/>
        <v>837613151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201673042</v>
      </c>
      <c r="D34" s="34">
        <v>205476990</v>
      </c>
      <c r="E34" s="37">
        <v>225401542</v>
      </c>
      <c r="F34" s="38">
        <v>240660688</v>
      </c>
      <c r="G34" s="34">
        <v>261825638</v>
      </c>
      <c r="H34" s="40">
        <v>261825638</v>
      </c>
      <c r="I34" s="41">
        <v>234299718</v>
      </c>
      <c r="J34" s="39">
        <v>280153438</v>
      </c>
      <c r="K34" s="34">
        <v>293040484</v>
      </c>
      <c r="L34" s="37">
        <v>306227303</v>
      </c>
    </row>
    <row r="35" spans="1:12" ht="13.5" x14ac:dyDescent="0.25">
      <c r="A35" s="28" t="s">
        <v>49</v>
      </c>
      <c r="B35" s="21" t="s">
        <v>19</v>
      </c>
      <c r="C35" s="34">
        <v>23913809</v>
      </c>
      <c r="D35" s="34">
        <v>23592194</v>
      </c>
      <c r="E35" s="37">
        <v>25252086</v>
      </c>
      <c r="F35" s="38">
        <v>28224011</v>
      </c>
      <c r="G35" s="34">
        <v>28224011</v>
      </c>
      <c r="H35" s="40">
        <v>28224011</v>
      </c>
      <c r="I35" s="41">
        <v>26705301</v>
      </c>
      <c r="J35" s="39">
        <v>29635212</v>
      </c>
      <c r="K35" s="34">
        <v>30998432</v>
      </c>
      <c r="L35" s="37">
        <v>32393364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10602116</v>
      </c>
      <c r="D37" s="34">
        <v>14040422</v>
      </c>
      <c r="E37" s="37">
        <v>13491445</v>
      </c>
      <c r="F37" s="39">
        <v>15800000</v>
      </c>
      <c r="G37" s="34">
        <v>14200000</v>
      </c>
      <c r="H37" s="37">
        <v>14200000</v>
      </c>
      <c r="I37" s="41">
        <v>13819134</v>
      </c>
      <c r="J37" s="39">
        <v>12980000</v>
      </c>
      <c r="K37" s="34">
        <v>13577080</v>
      </c>
      <c r="L37" s="37">
        <v>14188048</v>
      </c>
    </row>
    <row r="38" spans="1:12" ht="13.5" x14ac:dyDescent="0.25">
      <c r="A38" s="28" t="s">
        <v>53</v>
      </c>
      <c r="B38" s="21" t="s">
        <v>54</v>
      </c>
      <c r="C38" s="34">
        <v>51196</v>
      </c>
      <c r="D38" s="34">
        <v>5059630</v>
      </c>
      <c r="E38" s="37">
        <v>89891184</v>
      </c>
      <c r="F38" s="38">
        <v>77500251</v>
      </c>
      <c r="G38" s="34">
        <v>77500251</v>
      </c>
      <c r="H38" s="40">
        <v>77500251</v>
      </c>
      <c r="I38" s="41">
        <v>0</v>
      </c>
      <c r="J38" s="39">
        <v>120297764</v>
      </c>
      <c r="K38" s="34">
        <v>125831459</v>
      </c>
      <c r="L38" s="37">
        <v>131493870</v>
      </c>
    </row>
    <row r="39" spans="1:12" ht="13.5" x14ac:dyDescent="0.25">
      <c r="A39" s="28" t="s">
        <v>55</v>
      </c>
      <c r="B39" s="21" t="s">
        <v>19</v>
      </c>
      <c r="C39" s="34">
        <v>64598365</v>
      </c>
      <c r="D39" s="34">
        <v>66213650</v>
      </c>
      <c r="E39" s="37">
        <v>107109031</v>
      </c>
      <c r="F39" s="39">
        <v>61320012</v>
      </c>
      <c r="G39" s="34">
        <v>61320012</v>
      </c>
      <c r="H39" s="37">
        <v>61320012</v>
      </c>
      <c r="I39" s="41">
        <v>261752</v>
      </c>
      <c r="J39" s="39">
        <v>64324692</v>
      </c>
      <c r="K39" s="34">
        <v>67283628</v>
      </c>
      <c r="L39" s="37">
        <v>70311392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21153</v>
      </c>
      <c r="E40" s="37">
        <v>0</v>
      </c>
      <c r="F40" s="38">
        <v>3200000</v>
      </c>
      <c r="G40" s="34">
        <v>700000</v>
      </c>
      <c r="H40" s="40">
        <v>700000</v>
      </c>
      <c r="I40" s="41">
        <v>334209</v>
      </c>
      <c r="J40" s="39">
        <v>1000000</v>
      </c>
      <c r="K40" s="34">
        <v>1046000</v>
      </c>
      <c r="L40" s="37">
        <v>1093070</v>
      </c>
    </row>
    <row r="41" spans="1:12" ht="13.5" x14ac:dyDescent="0.25">
      <c r="A41" s="28" t="s">
        <v>56</v>
      </c>
      <c r="B41" s="21" t="s">
        <v>19</v>
      </c>
      <c r="C41" s="34">
        <v>183174522</v>
      </c>
      <c r="D41" s="34">
        <v>173263893</v>
      </c>
      <c r="E41" s="37">
        <v>156975644</v>
      </c>
      <c r="F41" s="38">
        <v>165384574</v>
      </c>
      <c r="G41" s="34">
        <v>239370574</v>
      </c>
      <c r="H41" s="40">
        <v>239370574</v>
      </c>
      <c r="I41" s="41">
        <v>222140073</v>
      </c>
      <c r="J41" s="39">
        <v>195192000</v>
      </c>
      <c r="K41" s="34">
        <v>201555832</v>
      </c>
      <c r="L41" s="37">
        <v>210625847</v>
      </c>
    </row>
    <row r="42" spans="1:12" ht="13.5" x14ac:dyDescent="0.25">
      <c r="A42" s="28" t="s">
        <v>57</v>
      </c>
      <c r="B42" s="21" t="s">
        <v>19</v>
      </c>
      <c r="C42" s="34">
        <v>4971549</v>
      </c>
      <c r="D42" s="34">
        <v>8465542</v>
      </c>
      <c r="E42" s="37">
        <v>9800771</v>
      </c>
      <c r="F42" s="39">
        <v>8450000</v>
      </c>
      <c r="G42" s="34">
        <v>8203999</v>
      </c>
      <c r="H42" s="37">
        <v>8203999</v>
      </c>
      <c r="I42" s="41">
        <v>10553471</v>
      </c>
      <c r="J42" s="39">
        <v>8400000</v>
      </c>
      <c r="K42" s="34">
        <v>2400000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119602940</v>
      </c>
      <c r="D43" s="34">
        <v>75804664</v>
      </c>
      <c r="E43" s="37">
        <v>2926505</v>
      </c>
      <c r="F43" s="38">
        <v>0</v>
      </c>
      <c r="G43" s="34">
        <v>0</v>
      </c>
      <c r="H43" s="40">
        <v>0</v>
      </c>
      <c r="I43" s="41">
        <v>342738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90074050</v>
      </c>
      <c r="D44" s="34">
        <v>83136883</v>
      </c>
      <c r="E44" s="37">
        <v>89497454</v>
      </c>
      <c r="F44" s="39">
        <v>98236953</v>
      </c>
      <c r="G44" s="34">
        <v>100134591</v>
      </c>
      <c r="H44" s="37">
        <v>100134591</v>
      </c>
      <c r="I44" s="41">
        <v>108933393</v>
      </c>
      <c r="J44" s="39">
        <v>99907000</v>
      </c>
      <c r="K44" s="34">
        <v>104502722</v>
      </c>
      <c r="L44" s="37">
        <v>109205347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271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698661589</v>
      </c>
      <c r="D47" s="52">
        <f t="shared" ref="D47:L47" si="1">SUM(D34:D46)</f>
        <v>655075021</v>
      </c>
      <c r="E47" s="53">
        <f t="shared" si="1"/>
        <v>720345933</v>
      </c>
      <c r="F47" s="54">
        <f t="shared" si="1"/>
        <v>698776489</v>
      </c>
      <c r="G47" s="52">
        <f t="shared" si="1"/>
        <v>791479076</v>
      </c>
      <c r="H47" s="53">
        <f t="shared" si="1"/>
        <v>791479076</v>
      </c>
      <c r="I47" s="56">
        <f t="shared" si="1"/>
        <v>617389789</v>
      </c>
      <c r="J47" s="57">
        <f t="shared" si="1"/>
        <v>811890106</v>
      </c>
      <c r="K47" s="52">
        <f t="shared" si="1"/>
        <v>840235637</v>
      </c>
      <c r="L47" s="53">
        <f t="shared" si="1"/>
        <v>878038241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64562492</v>
      </c>
      <c r="D48" s="61">
        <f t="shared" si="2"/>
        <v>87590245</v>
      </c>
      <c r="E48" s="62">
        <f t="shared" si="2"/>
        <v>146003709</v>
      </c>
      <c r="F48" s="63">
        <f t="shared" si="2"/>
        <v>18600196</v>
      </c>
      <c r="G48" s="61">
        <f t="shared" si="2"/>
        <v>-24467392</v>
      </c>
      <c r="H48" s="62">
        <f t="shared" si="2"/>
        <v>-24467392</v>
      </c>
      <c r="I48" s="64">
        <f t="shared" si="2"/>
        <v>124908657</v>
      </c>
      <c r="J48" s="65">
        <f t="shared" si="2"/>
        <v>-6435845</v>
      </c>
      <c r="K48" s="61">
        <f t="shared" si="2"/>
        <v>-15641910</v>
      </c>
      <c r="L48" s="62">
        <f t="shared" si="2"/>
        <v>-40425090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157099004</v>
      </c>
      <c r="G49" s="34">
        <v>158330834</v>
      </c>
      <c r="H49" s="37">
        <v>158330834</v>
      </c>
      <c r="I49" s="41">
        <v>0</v>
      </c>
      <c r="J49" s="39">
        <v>146680000</v>
      </c>
      <c r="K49" s="34">
        <v>152626000</v>
      </c>
      <c r="L49" s="37">
        <v>166282000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64562492</v>
      </c>
      <c r="D51" s="68">
        <f t="shared" si="3"/>
        <v>87590245</v>
      </c>
      <c r="E51" s="69">
        <f t="shared" si="3"/>
        <v>146003709</v>
      </c>
      <c r="F51" s="70">
        <f t="shared" si="3"/>
        <v>175699200</v>
      </c>
      <c r="G51" s="68">
        <f t="shared" si="3"/>
        <v>133863442</v>
      </c>
      <c r="H51" s="69">
        <f t="shared" si="3"/>
        <v>133863442</v>
      </c>
      <c r="I51" s="71">
        <f t="shared" si="3"/>
        <v>124908657</v>
      </c>
      <c r="J51" s="72">
        <f t="shared" si="3"/>
        <v>140244155</v>
      </c>
      <c r="K51" s="68">
        <f t="shared" si="3"/>
        <v>136984090</v>
      </c>
      <c r="L51" s="69">
        <f t="shared" si="3"/>
        <v>125856910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64562492</v>
      </c>
      <c r="D53" s="79">
        <f t="shared" ref="D53:L53" si="4">+D51-D52</f>
        <v>87590245</v>
      </c>
      <c r="E53" s="80">
        <f t="shared" si="4"/>
        <v>146003709</v>
      </c>
      <c r="F53" s="81">
        <f t="shared" si="4"/>
        <v>175699200</v>
      </c>
      <c r="G53" s="79">
        <f t="shared" si="4"/>
        <v>133863442</v>
      </c>
      <c r="H53" s="80">
        <f t="shared" si="4"/>
        <v>133863442</v>
      </c>
      <c r="I53" s="82">
        <f t="shared" si="4"/>
        <v>124908657</v>
      </c>
      <c r="J53" s="83">
        <f t="shared" si="4"/>
        <v>140244155</v>
      </c>
      <c r="K53" s="79">
        <f t="shared" si="4"/>
        <v>136984090</v>
      </c>
      <c r="L53" s="80">
        <f t="shared" si="4"/>
        <v>125856910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64562492</v>
      </c>
      <c r="D56" s="68">
        <f t="shared" ref="D56:L56" si="5">SUM(D53:D55)</f>
        <v>87590245</v>
      </c>
      <c r="E56" s="69">
        <f t="shared" si="5"/>
        <v>146003709</v>
      </c>
      <c r="F56" s="70">
        <f t="shared" si="5"/>
        <v>175699200</v>
      </c>
      <c r="G56" s="68">
        <f t="shared" si="5"/>
        <v>133863442</v>
      </c>
      <c r="H56" s="69">
        <f t="shared" si="5"/>
        <v>133863442</v>
      </c>
      <c r="I56" s="71">
        <f t="shared" si="5"/>
        <v>124908657</v>
      </c>
      <c r="J56" s="72">
        <f t="shared" si="5"/>
        <v>140244155</v>
      </c>
      <c r="K56" s="68">
        <f t="shared" si="5"/>
        <v>136984090</v>
      </c>
      <c r="L56" s="69">
        <f t="shared" si="5"/>
        <v>125856910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64562492</v>
      </c>
      <c r="D59" s="87">
        <f t="shared" ref="D59:L59" si="6">SUM(D56:D58)</f>
        <v>87590245</v>
      </c>
      <c r="E59" s="88">
        <f t="shared" si="6"/>
        <v>146003709</v>
      </c>
      <c r="F59" s="89">
        <f t="shared" si="6"/>
        <v>175699200</v>
      </c>
      <c r="G59" s="87">
        <f t="shared" si="6"/>
        <v>133863442</v>
      </c>
      <c r="H59" s="90">
        <f t="shared" si="6"/>
        <v>133863442</v>
      </c>
      <c r="I59" s="91">
        <f t="shared" si="6"/>
        <v>124908657</v>
      </c>
      <c r="J59" s="92">
        <f t="shared" si="6"/>
        <v>140244155</v>
      </c>
      <c r="K59" s="87">
        <f t="shared" si="6"/>
        <v>136984090</v>
      </c>
      <c r="L59" s="88">
        <f t="shared" si="6"/>
        <v>125856910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8492681</v>
      </c>
      <c r="F11" s="31">
        <v>22500000</v>
      </c>
      <c r="G11" s="29">
        <v>22500000</v>
      </c>
      <c r="H11" s="32">
        <v>22500000</v>
      </c>
      <c r="I11" s="30">
        <v>26261916</v>
      </c>
      <c r="J11" s="33">
        <v>3500000</v>
      </c>
      <c r="K11" s="29">
        <v>10000000</v>
      </c>
      <c r="L11" s="32">
        <v>10000000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20634083</v>
      </c>
      <c r="D14" s="29">
        <v>19585553</v>
      </c>
      <c r="E14" s="30">
        <v>25020787</v>
      </c>
      <c r="F14" s="31">
        <v>23465000</v>
      </c>
      <c r="G14" s="29">
        <v>23465000</v>
      </c>
      <c r="H14" s="32">
        <v>23465000</v>
      </c>
      <c r="I14" s="30">
        <v>14285417</v>
      </c>
      <c r="J14" s="33">
        <v>27520925</v>
      </c>
      <c r="K14" s="29">
        <v>28151139</v>
      </c>
      <c r="L14" s="32">
        <v>28372940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41116</v>
      </c>
      <c r="D16" s="34">
        <v>48513</v>
      </c>
      <c r="E16" s="35">
        <v>50700</v>
      </c>
      <c r="F16" s="36">
        <v>58500</v>
      </c>
      <c r="G16" s="34">
        <v>58500</v>
      </c>
      <c r="H16" s="37">
        <v>58500</v>
      </c>
      <c r="I16" s="38">
        <v>122188</v>
      </c>
      <c r="J16" s="36">
        <v>166133</v>
      </c>
      <c r="K16" s="34">
        <v>171100</v>
      </c>
      <c r="L16" s="37">
        <v>175029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590965</v>
      </c>
      <c r="D19" s="34">
        <v>502230</v>
      </c>
      <c r="E19" s="37">
        <v>1498234</v>
      </c>
      <c r="F19" s="39">
        <v>180600</v>
      </c>
      <c r="G19" s="34">
        <v>180600</v>
      </c>
      <c r="H19" s="37">
        <v>180600</v>
      </c>
      <c r="I19" s="41">
        <v>856932</v>
      </c>
      <c r="J19" s="39">
        <v>1819400</v>
      </c>
      <c r="K19" s="34">
        <v>700450</v>
      </c>
      <c r="L19" s="37">
        <v>730935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719210</v>
      </c>
      <c r="D23" s="34">
        <v>130052</v>
      </c>
      <c r="E23" s="37">
        <v>2774942</v>
      </c>
      <c r="F23" s="39">
        <v>1302000</v>
      </c>
      <c r="G23" s="34">
        <v>1302000</v>
      </c>
      <c r="H23" s="37">
        <v>1302000</v>
      </c>
      <c r="I23" s="41">
        <v>923301</v>
      </c>
      <c r="J23" s="39">
        <v>1573035</v>
      </c>
      <c r="K23" s="34">
        <v>1703300</v>
      </c>
      <c r="L23" s="37">
        <v>1779948</v>
      </c>
    </row>
    <row r="24" spans="1:12" ht="13.5" x14ac:dyDescent="0.25">
      <c r="A24" s="28" t="s">
        <v>40</v>
      </c>
      <c r="B24" s="21" t="s">
        <v>19</v>
      </c>
      <c r="C24" s="34">
        <v>718879</v>
      </c>
      <c r="D24" s="34">
        <v>1108190</v>
      </c>
      <c r="E24" s="37">
        <v>1093519</v>
      </c>
      <c r="F24" s="39">
        <v>791400</v>
      </c>
      <c r="G24" s="34">
        <v>791400</v>
      </c>
      <c r="H24" s="37">
        <v>791400</v>
      </c>
      <c r="I24" s="41">
        <v>1359119</v>
      </c>
      <c r="J24" s="39">
        <v>2382763</v>
      </c>
      <c r="K24" s="34">
        <v>2468889</v>
      </c>
      <c r="L24" s="37">
        <v>2548489</v>
      </c>
    </row>
    <row r="25" spans="1:12" ht="13.5" x14ac:dyDescent="0.25">
      <c r="A25" s="28" t="s">
        <v>41</v>
      </c>
      <c r="B25" s="21" t="s">
        <v>19</v>
      </c>
      <c r="C25" s="34">
        <v>32424565</v>
      </c>
      <c r="D25" s="34">
        <v>56929712</v>
      </c>
      <c r="E25" s="37">
        <v>323234006</v>
      </c>
      <c r="F25" s="39">
        <v>507766000</v>
      </c>
      <c r="G25" s="34">
        <v>477766000</v>
      </c>
      <c r="H25" s="37">
        <v>477766000</v>
      </c>
      <c r="I25" s="41">
        <v>513263152</v>
      </c>
      <c r="J25" s="39">
        <v>177484600</v>
      </c>
      <c r="K25" s="34">
        <v>255020000</v>
      </c>
      <c r="L25" s="37">
        <v>236664000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346752000</v>
      </c>
      <c r="D27" s="34">
        <v>351052000</v>
      </c>
      <c r="E27" s="37">
        <v>359530000</v>
      </c>
      <c r="F27" s="39">
        <v>370065000</v>
      </c>
      <c r="G27" s="34">
        <v>370065000</v>
      </c>
      <c r="H27" s="37">
        <v>370065000</v>
      </c>
      <c r="I27" s="41">
        <v>370064999</v>
      </c>
      <c r="J27" s="39">
        <v>377017000</v>
      </c>
      <c r="K27" s="34">
        <v>391888000</v>
      </c>
      <c r="L27" s="37">
        <v>408785000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14511</v>
      </c>
      <c r="D29" s="34">
        <v>12325</v>
      </c>
      <c r="E29" s="37">
        <v>22544</v>
      </c>
      <c r="F29" s="39">
        <v>0</v>
      </c>
      <c r="G29" s="34">
        <v>0</v>
      </c>
      <c r="H29" s="37">
        <v>0</v>
      </c>
      <c r="I29" s="41">
        <v>24006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-197711</v>
      </c>
      <c r="D30" s="34">
        <v>-84448</v>
      </c>
      <c r="E30" s="37">
        <v>4427707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401697618</v>
      </c>
      <c r="D32" s="52">
        <f t="shared" ref="D32:L32" si="0">SUM(D6:D19)+SUM(D21:D31)</f>
        <v>429284127</v>
      </c>
      <c r="E32" s="53">
        <f t="shared" si="0"/>
        <v>726145120</v>
      </c>
      <c r="F32" s="54">
        <f t="shared" si="0"/>
        <v>926128500</v>
      </c>
      <c r="G32" s="52">
        <f t="shared" si="0"/>
        <v>896128500</v>
      </c>
      <c r="H32" s="55">
        <f t="shared" si="0"/>
        <v>896128500</v>
      </c>
      <c r="I32" s="56">
        <f t="shared" si="0"/>
        <v>927161030</v>
      </c>
      <c r="J32" s="57">
        <f t="shared" si="0"/>
        <v>591463856</v>
      </c>
      <c r="K32" s="52">
        <f t="shared" si="0"/>
        <v>690102878</v>
      </c>
      <c r="L32" s="53">
        <f t="shared" si="0"/>
        <v>689056341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171118758</v>
      </c>
      <c r="D34" s="34">
        <v>180886361</v>
      </c>
      <c r="E34" s="37">
        <v>181179276</v>
      </c>
      <c r="F34" s="38">
        <v>214885651</v>
      </c>
      <c r="G34" s="34">
        <v>214885651</v>
      </c>
      <c r="H34" s="40">
        <v>214885651</v>
      </c>
      <c r="I34" s="41">
        <v>188603052</v>
      </c>
      <c r="J34" s="39">
        <v>219703338</v>
      </c>
      <c r="K34" s="34">
        <v>220877276</v>
      </c>
      <c r="L34" s="37">
        <v>224877708</v>
      </c>
    </row>
    <row r="35" spans="1:12" ht="13.5" x14ac:dyDescent="0.25">
      <c r="A35" s="28" t="s">
        <v>49</v>
      </c>
      <c r="B35" s="21" t="s">
        <v>19</v>
      </c>
      <c r="C35" s="34">
        <v>14675746</v>
      </c>
      <c r="D35" s="34">
        <v>15087417</v>
      </c>
      <c r="E35" s="37">
        <v>16981155</v>
      </c>
      <c r="F35" s="38">
        <v>18236919</v>
      </c>
      <c r="G35" s="34">
        <v>18236919</v>
      </c>
      <c r="H35" s="40">
        <v>18236919</v>
      </c>
      <c r="I35" s="41">
        <v>17111082</v>
      </c>
      <c r="J35" s="39">
        <v>19057582</v>
      </c>
      <c r="K35" s="34">
        <v>19915174</v>
      </c>
      <c r="L35" s="37">
        <v>20811356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4660617</v>
      </c>
      <c r="D37" s="34">
        <v>3827118</v>
      </c>
      <c r="E37" s="37">
        <v>2815438</v>
      </c>
      <c r="F37" s="39">
        <v>5811350</v>
      </c>
      <c r="G37" s="34">
        <v>5566795</v>
      </c>
      <c r="H37" s="37">
        <v>5566795</v>
      </c>
      <c r="I37" s="41">
        <v>4211851</v>
      </c>
      <c r="J37" s="39">
        <v>4743509</v>
      </c>
      <c r="K37" s="34">
        <v>5176330</v>
      </c>
      <c r="L37" s="37">
        <v>5504205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15592213</v>
      </c>
      <c r="D39" s="34">
        <v>17230952</v>
      </c>
      <c r="E39" s="37">
        <v>17444376</v>
      </c>
      <c r="F39" s="39">
        <v>18013040</v>
      </c>
      <c r="G39" s="34">
        <v>21257240</v>
      </c>
      <c r="H39" s="37">
        <v>21257240</v>
      </c>
      <c r="I39" s="41">
        <v>21014707</v>
      </c>
      <c r="J39" s="39">
        <v>21534901</v>
      </c>
      <c r="K39" s="34">
        <v>22255828</v>
      </c>
      <c r="L39" s="37">
        <v>23257351</v>
      </c>
    </row>
    <row r="40" spans="1:12" ht="13.5" x14ac:dyDescent="0.25">
      <c r="A40" s="28" t="s">
        <v>28</v>
      </c>
      <c r="B40" s="21" t="s">
        <v>19</v>
      </c>
      <c r="C40" s="34">
        <v>85261</v>
      </c>
      <c r="D40" s="34">
        <v>194323</v>
      </c>
      <c r="E40" s="37">
        <v>126331</v>
      </c>
      <c r="F40" s="38">
        <v>182280</v>
      </c>
      <c r="G40" s="34">
        <v>182280</v>
      </c>
      <c r="H40" s="40">
        <v>182280</v>
      </c>
      <c r="I40" s="41">
        <v>28010</v>
      </c>
      <c r="J40" s="39">
        <v>192275</v>
      </c>
      <c r="K40" s="34">
        <v>199358</v>
      </c>
      <c r="L40" s="37">
        <v>208328</v>
      </c>
    </row>
    <row r="41" spans="1:12" ht="13.5" x14ac:dyDescent="0.25">
      <c r="A41" s="28" t="s">
        <v>56</v>
      </c>
      <c r="B41" s="21" t="s">
        <v>19</v>
      </c>
      <c r="C41" s="34">
        <v>49801015</v>
      </c>
      <c r="D41" s="34">
        <v>49568733</v>
      </c>
      <c r="E41" s="37">
        <v>66749147</v>
      </c>
      <c r="F41" s="38">
        <v>80898430</v>
      </c>
      <c r="G41" s="34">
        <v>85461015</v>
      </c>
      <c r="H41" s="40">
        <v>85461015</v>
      </c>
      <c r="I41" s="41">
        <v>73833139</v>
      </c>
      <c r="J41" s="39">
        <v>86414223</v>
      </c>
      <c r="K41" s="34">
        <v>82869102</v>
      </c>
      <c r="L41" s="37">
        <v>83810584</v>
      </c>
    </row>
    <row r="42" spans="1:12" ht="13.5" x14ac:dyDescent="0.25">
      <c r="A42" s="28" t="s">
        <v>57</v>
      </c>
      <c r="B42" s="21" t="s">
        <v>19</v>
      </c>
      <c r="C42" s="34">
        <v>153255730</v>
      </c>
      <c r="D42" s="34">
        <v>103522373</v>
      </c>
      <c r="E42" s="37">
        <v>457068648</v>
      </c>
      <c r="F42" s="39">
        <v>643253131</v>
      </c>
      <c r="G42" s="34">
        <v>580373912</v>
      </c>
      <c r="H42" s="37">
        <v>580373912</v>
      </c>
      <c r="I42" s="41">
        <v>635453238</v>
      </c>
      <c r="J42" s="39">
        <v>369065083</v>
      </c>
      <c r="K42" s="34">
        <v>260906000</v>
      </c>
      <c r="L42" s="37">
        <v>253223000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25731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40096066</v>
      </c>
      <c r="D44" s="34">
        <v>45001836</v>
      </c>
      <c r="E44" s="37">
        <v>53289716</v>
      </c>
      <c r="F44" s="39">
        <v>63649974</v>
      </c>
      <c r="G44" s="34">
        <v>67445365</v>
      </c>
      <c r="H44" s="37">
        <v>67445365</v>
      </c>
      <c r="I44" s="41">
        <v>52602329</v>
      </c>
      <c r="J44" s="39">
        <v>62550827</v>
      </c>
      <c r="K44" s="34">
        <v>57608718</v>
      </c>
      <c r="L44" s="37">
        <v>59073858</v>
      </c>
    </row>
    <row r="45" spans="1:12" ht="13.5" x14ac:dyDescent="0.25">
      <c r="A45" s="28" t="s">
        <v>60</v>
      </c>
      <c r="B45" s="21" t="s">
        <v>19</v>
      </c>
      <c r="C45" s="34">
        <v>479462</v>
      </c>
      <c r="D45" s="34">
        <v>1363573</v>
      </c>
      <c r="E45" s="37">
        <v>460292</v>
      </c>
      <c r="F45" s="38">
        <v>0</v>
      </c>
      <c r="G45" s="34">
        <v>0</v>
      </c>
      <c r="H45" s="37">
        <v>0</v>
      </c>
      <c r="I45" s="41">
        <v>1374557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70001</v>
      </c>
      <c r="E46" s="37">
        <v>129190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449764868</v>
      </c>
      <c r="D47" s="52">
        <f t="shared" ref="D47:L47" si="1">SUM(D34:D46)</f>
        <v>416778418</v>
      </c>
      <c r="E47" s="53">
        <f t="shared" si="1"/>
        <v>796243569</v>
      </c>
      <c r="F47" s="54">
        <f t="shared" si="1"/>
        <v>1044930775</v>
      </c>
      <c r="G47" s="52">
        <f t="shared" si="1"/>
        <v>993409177</v>
      </c>
      <c r="H47" s="53">
        <f t="shared" si="1"/>
        <v>993409177</v>
      </c>
      <c r="I47" s="56">
        <f t="shared" si="1"/>
        <v>994231965</v>
      </c>
      <c r="J47" s="57">
        <f t="shared" si="1"/>
        <v>783261738</v>
      </c>
      <c r="K47" s="52">
        <f t="shared" si="1"/>
        <v>669807786</v>
      </c>
      <c r="L47" s="53">
        <f t="shared" si="1"/>
        <v>670766390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-48067250</v>
      </c>
      <c r="D48" s="61">
        <f t="shared" si="2"/>
        <v>12505709</v>
      </c>
      <c r="E48" s="62">
        <f t="shared" si="2"/>
        <v>-70098449</v>
      </c>
      <c r="F48" s="63">
        <f t="shared" si="2"/>
        <v>-118802275</v>
      </c>
      <c r="G48" s="61">
        <f t="shared" si="2"/>
        <v>-97280677</v>
      </c>
      <c r="H48" s="62">
        <f t="shared" si="2"/>
        <v>-97280677</v>
      </c>
      <c r="I48" s="64">
        <f t="shared" si="2"/>
        <v>-67070935</v>
      </c>
      <c r="J48" s="65">
        <f t="shared" si="2"/>
        <v>-191797882</v>
      </c>
      <c r="K48" s="61">
        <f t="shared" si="2"/>
        <v>20295092</v>
      </c>
      <c r="L48" s="62">
        <f t="shared" si="2"/>
        <v>18289951</v>
      </c>
    </row>
    <row r="49" spans="1:12" ht="25.5" x14ac:dyDescent="0.25">
      <c r="A49" s="66" t="s">
        <v>64</v>
      </c>
      <c r="B49" s="21" t="s">
        <v>65</v>
      </c>
      <c r="C49" s="34">
        <v>12197700</v>
      </c>
      <c r="D49" s="34">
        <v>2228000</v>
      </c>
      <c r="E49" s="37">
        <v>2332000</v>
      </c>
      <c r="F49" s="39">
        <v>2341000</v>
      </c>
      <c r="G49" s="34">
        <v>2341000</v>
      </c>
      <c r="H49" s="37">
        <v>2341000</v>
      </c>
      <c r="I49" s="41">
        <v>1609747</v>
      </c>
      <c r="J49" s="39">
        <v>2447000</v>
      </c>
      <c r="K49" s="34">
        <v>2556000</v>
      </c>
      <c r="L49" s="37">
        <v>2673000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-35869550</v>
      </c>
      <c r="D51" s="68">
        <f t="shared" si="3"/>
        <v>14733709</v>
      </c>
      <c r="E51" s="69">
        <f t="shared" si="3"/>
        <v>-67766449</v>
      </c>
      <c r="F51" s="70">
        <f t="shared" si="3"/>
        <v>-116461275</v>
      </c>
      <c r="G51" s="68">
        <f t="shared" si="3"/>
        <v>-94939677</v>
      </c>
      <c r="H51" s="69">
        <f t="shared" si="3"/>
        <v>-94939677</v>
      </c>
      <c r="I51" s="71">
        <f t="shared" si="3"/>
        <v>-65461188</v>
      </c>
      <c r="J51" s="72">
        <f t="shared" si="3"/>
        <v>-189350882</v>
      </c>
      <c r="K51" s="68">
        <f t="shared" si="3"/>
        <v>22851092</v>
      </c>
      <c r="L51" s="69">
        <f t="shared" si="3"/>
        <v>20962951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-35869550</v>
      </c>
      <c r="D53" s="79">
        <f t="shared" ref="D53:L53" si="4">+D51-D52</f>
        <v>14733709</v>
      </c>
      <c r="E53" s="80">
        <f t="shared" si="4"/>
        <v>-67766449</v>
      </c>
      <c r="F53" s="81">
        <f t="shared" si="4"/>
        <v>-116461275</v>
      </c>
      <c r="G53" s="79">
        <f t="shared" si="4"/>
        <v>-94939677</v>
      </c>
      <c r="H53" s="80">
        <f t="shared" si="4"/>
        <v>-94939677</v>
      </c>
      <c r="I53" s="82">
        <f t="shared" si="4"/>
        <v>-65461188</v>
      </c>
      <c r="J53" s="83">
        <f t="shared" si="4"/>
        <v>-189350882</v>
      </c>
      <c r="K53" s="79">
        <f t="shared" si="4"/>
        <v>22851092</v>
      </c>
      <c r="L53" s="80">
        <f t="shared" si="4"/>
        <v>20962951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-35869550</v>
      </c>
      <c r="D56" s="68">
        <f t="shared" ref="D56:L56" si="5">SUM(D53:D55)</f>
        <v>14733709</v>
      </c>
      <c r="E56" s="69">
        <f t="shared" si="5"/>
        <v>-67766449</v>
      </c>
      <c r="F56" s="70">
        <f t="shared" si="5"/>
        <v>-116461275</v>
      </c>
      <c r="G56" s="68">
        <f t="shared" si="5"/>
        <v>-94939677</v>
      </c>
      <c r="H56" s="69">
        <f t="shared" si="5"/>
        <v>-94939677</v>
      </c>
      <c r="I56" s="71">
        <f t="shared" si="5"/>
        <v>-65461188</v>
      </c>
      <c r="J56" s="72">
        <f t="shared" si="5"/>
        <v>-189350882</v>
      </c>
      <c r="K56" s="68">
        <f t="shared" si="5"/>
        <v>22851092</v>
      </c>
      <c r="L56" s="69">
        <f t="shared" si="5"/>
        <v>20962951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-35869550</v>
      </c>
      <c r="D59" s="87">
        <f t="shared" ref="D59:L59" si="6">SUM(D56:D58)</f>
        <v>14733709</v>
      </c>
      <c r="E59" s="88">
        <f t="shared" si="6"/>
        <v>-67766449</v>
      </c>
      <c r="F59" s="89">
        <f t="shared" si="6"/>
        <v>-116461275</v>
      </c>
      <c r="G59" s="87">
        <f t="shared" si="6"/>
        <v>-94939677</v>
      </c>
      <c r="H59" s="90">
        <f t="shared" si="6"/>
        <v>-94939677</v>
      </c>
      <c r="I59" s="91">
        <f t="shared" si="6"/>
        <v>-65461188</v>
      </c>
      <c r="J59" s="92">
        <f t="shared" si="6"/>
        <v>-189350882</v>
      </c>
      <c r="K59" s="87">
        <f t="shared" si="6"/>
        <v>22851092</v>
      </c>
      <c r="L59" s="88">
        <f t="shared" si="6"/>
        <v>20962951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186215154</v>
      </c>
      <c r="D6" s="29">
        <v>190314301</v>
      </c>
      <c r="E6" s="30">
        <v>163121357</v>
      </c>
      <c r="F6" s="31">
        <v>212788999</v>
      </c>
      <c r="G6" s="29">
        <v>212788999</v>
      </c>
      <c r="H6" s="32">
        <v>212788999</v>
      </c>
      <c r="I6" s="30">
        <v>206670690</v>
      </c>
      <c r="J6" s="33">
        <v>242611308</v>
      </c>
      <c r="K6" s="29">
        <v>253771428</v>
      </c>
      <c r="L6" s="32">
        <v>265359673</v>
      </c>
    </row>
    <row r="7" spans="1:12" ht="13.5" x14ac:dyDescent="0.25">
      <c r="A7" s="28" t="s">
        <v>23</v>
      </c>
      <c r="B7" s="21" t="s">
        <v>22</v>
      </c>
      <c r="C7" s="29">
        <v>47960529</v>
      </c>
      <c r="D7" s="29">
        <v>53903824</v>
      </c>
      <c r="E7" s="30">
        <v>55380821</v>
      </c>
      <c r="F7" s="31">
        <v>66543000</v>
      </c>
      <c r="G7" s="29">
        <v>66543000</v>
      </c>
      <c r="H7" s="32">
        <v>66543000</v>
      </c>
      <c r="I7" s="30">
        <v>66289449</v>
      </c>
      <c r="J7" s="33">
        <v>71066711</v>
      </c>
      <c r="K7" s="29">
        <v>70598215</v>
      </c>
      <c r="L7" s="32">
        <v>73845734</v>
      </c>
    </row>
    <row r="8" spans="1:12" ht="13.5" x14ac:dyDescent="0.25">
      <c r="A8" s="28" t="s">
        <v>24</v>
      </c>
      <c r="B8" s="21" t="s">
        <v>22</v>
      </c>
      <c r="C8" s="29">
        <v>17173324</v>
      </c>
      <c r="D8" s="29">
        <v>18726775</v>
      </c>
      <c r="E8" s="30">
        <v>19399393</v>
      </c>
      <c r="F8" s="31">
        <v>23032000</v>
      </c>
      <c r="G8" s="29">
        <v>23032000</v>
      </c>
      <c r="H8" s="32">
        <v>23032000</v>
      </c>
      <c r="I8" s="30">
        <v>20119930</v>
      </c>
      <c r="J8" s="33">
        <v>22898013</v>
      </c>
      <c r="K8" s="29">
        <v>21461176</v>
      </c>
      <c r="L8" s="32">
        <v>22448391</v>
      </c>
    </row>
    <row r="9" spans="1:12" ht="13.5" x14ac:dyDescent="0.25">
      <c r="A9" s="28" t="s">
        <v>25</v>
      </c>
      <c r="B9" s="21" t="s">
        <v>22</v>
      </c>
      <c r="C9" s="29">
        <v>20746443</v>
      </c>
      <c r="D9" s="29">
        <v>22368146</v>
      </c>
      <c r="E9" s="30">
        <v>22247229</v>
      </c>
      <c r="F9" s="31">
        <v>25374000</v>
      </c>
      <c r="G9" s="29">
        <v>25374000</v>
      </c>
      <c r="H9" s="32">
        <v>25374000</v>
      </c>
      <c r="I9" s="30">
        <v>22699303</v>
      </c>
      <c r="J9" s="33">
        <v>25758865</v>
      </c>
      <c r="K9" s="29">
        <v>26164049</v>
      </c>
      <c r="L9" s="32">
        <v>26796815</v>
      </c>
    </row>
    <row r="10" spans="1:12" ht="13.5" x14ac:dyDescent="0.25">
      <c r="A10" s="28" t="s">
        <v>26</v>
      </c>
      <c r="B10" s="21" t="s">
        <v>19</v>
      </c>
      <c r="C10" s="29">
        <v>2261710</v>
      </c>
      <c r="D10" s="29">
        <v>2890451</v>
      </c>
      <c r="E10" s="30">
        <v>3134137</v>
      </c>
      <c r="F10" s="31">
        <v>4240000</v>
      </c>
      <c r="G10" s="29">
        <v>4240000</v>
      </c>
      <c r="H10" s="32">
        <v>4240000</v>
      </c>
      <c r="I10" s="30">
        <v>2785778</v>
      </c>
      <c r="J10" s="33">
        <v>4469700</v>
      </c>
      <c r="K10" s="29">
        <v>18075304</v>
      </c>
      <c r="L10" s="32">
        <v>18906758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13290736</v>
      </c>
      <c r="D13" s="29">
        <v>16068195</v>
      </c>
      <c r="E13" s="30">
        <v>24480232</v>
      </c>
      <c r="F13" s="31">
        <v>12010511</v>
      </c>
      <c r="G13" s="29">
        <v>12010511</v>
      </c>
      <c r="H13" s="32">
        <v>12010511</v>
      </c>
      <c r="I13" s="30">
        <v>31149636</v>
      </c>
      <c r="J13" s="33">
        <v>30132296</v>
      </c>
      <c r="K13" s="29">
        <v>31518380</v>
      </c>
      <c r="L13" s="32">
        <v>32968224</v>
      </c>
    </row>
    <row r="14" spans="1:12" ht="13.5" x14ac:dyDescent="0.25">
      <c r="A14" s="28" t="s">
        <v>30</v>
      </c>
      <c r="B14" s="21" t="s">
        <v>19</v>
      </c>
      <c r="C14" s="29">
        <v>432539</v>
      </c>
      <c r="D14" s="29">
        <v>323461</v>
      </c>
      <c r="E14" s="30">
        <v>1886256</v>
      </c>
      <c r="F14" s="31">
        <v>5000000</v>
      </c>
      <c r="G14" s="29">
        <v>5000000</v>
      </c>
      <c r="H14" s="32">
        <v>5000000</v>
      </c>
      <c r="I14" s="30">
        <v>3012257</v>
      </c>
      <c r="J14" s="33">
        <v>4083990</v>
      </c>
      <c r="K14" s="29">
        <v>2211898</v>
      </c>
      <c r="L14" s="32">
        <v>2313645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2943782</v>
      </c>
      <c r="D17" s="34">
        <v>2933506</v>
      </c>
      <c r="E17" s="37">
        <v>2630465</v>
      </c>
      <c r="F17" s="39">
        <v>5000000</v>
      </c>
      <c r="G17" s="34">
        <v>5000000</v>
      </c>
      <c r="H17" s="37">
        <v>5000000</v>
      </c>
      <c r="I17" s="40">
        <v>2633873</v>
      </c>
      <c r="J17" s="39">
        <v>2194187</v>
      </c>
      <c r="K17" s="34">
        <v>3084588</v>
      </c>
      <c r="L17" s="37">
        <v>3226479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2212</v>
      </c>
      <c r="J18" s="39">
        <v>250000</v>
      </c>
      <c r="K18" s="34">
        <v>261500</v>
      </c>
      <c r="L18" s="37">
        <v>273529</v>
      </c>
    </row>
    <row r="19" spans="1:12" ht="13.5" x14ac:dyDescent="0.25">
      <c r="A19" s="28" t="s">
        <v>35</v>
      </c>
      <c r="B19" s="21" t="s">
        <v>19</v>
      </c>
      <c r="C19" s="34">
        <v>1396113</v>
      </c>
      <c r="D19" s="34">
        <v>1063486</v>
      </c>
      <c r="E19" s="37">
        <v>874654</v>
      </c>
      <c r="F19" s="39">
        <v>35760000</v>
      </c>
      <c r="G19" s="34">
        <v>35760000</v>
      </c>
      <c r="H19" s="37">
        <v>35760000</v>
      </c>
      <c r="I19" s="41">
        <v>1192232</v>
      </c>
      <c r="J19" s="39">
        <v>1412857</v>
      </c>
      <c r="K19" s="34">
        <v>4953145</v>
      </c>
      <c r="L19" s="37">
        <v>5181000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96429221</v>
      </c>
      <c r="D21" s="34">
        <v>101371409</v>
      </c>
      <c r="E21" s="37">
        <v>101097004</v>
      </c>
      <c r="F21" s="39">
        <v>125000000</v>
      </c>
      <c r="G21" s="34">
        <v>125000000</v>
      </c>
      <c r="H21" s="37">
        <v>125000000</v>
      </c>
      <c r="I21" s="41">
        <v>124080012</v>
      </c>
      <c r="J21" s="39">
        <v>150087394</v>
      </c>
      <c r="K21" s="34">
        <v>156991414</v>
      </c>
      <c r="L21" s="37">
        <v>164213019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9627178</v>
      </c>
      <c r="D23" s="34">
        <v>4555798</v>
      </c>
      <c r="E23" s="37">
        <v>7612696</v>
      </c>
      <c r="F23" s="39">
        <v>7500000</v>
      </c>
      <c r="G23" s="34">
        <v>7500000</v>
      </c>
      <c r="H23" s="37">
        <v>7500000</v>
      </c>
      <c r="I23" s="41">
        <v>20380231</v>
      </c>
      <c r="J23" s="39">
        <v>8000000</v>
      </c>
      <c r="K23" s="34">
        <v>6588645</v>
      </c>
      <c r="L23" s="37">
        <v>6891722</v>
      </c>
    </row>
    <row r="24" spans="1:12" ht="13.5" x14ac:dyDescent="0.25">
      <c r="A24" s="28" t="s">
        <v>40</v>
      </c>
      <c r="B24" s="21" t="s">
        <v>19</v>
      </c>
      <c r="C24" s="34">
        <v>178764</v>
      </c>
      <c r="D24" s="34">
        <v>128700</v>
      </c>
      <c r="E24" s="37">
        <v>294779</v>
      </c>
      <c r="F24" s="39">
        <v>500000</v>
      </c>
      <c r="G24" s="34">
        <v>500000</v>
      </c>
      <c r="H24" s="37">
        <v>500000</v>
      </c>
      <c r="I24" s="41">
        <v>283691</v>
      </c>
      <c r="J24" s="39">
        <v>250000</v>
      </c>
      <c r="K24" s="34">
        <v>84170</v>
      </c>
      <c r="L24" s="37">
        <v>88041</v>
      </c>
    </row>
    <row r="25" spans="1:12" ht="13.5" x14ac:dyDescent="0.25">
      <c r="A25" s="28" t="s">
        <v>41</v>
      </c>
      <c r="B25" s="21" t="s">
        <v>19</v>
      </c>
      <c r="C25" s="34">
        <v>188365062</v>
      </c>
      <c r="D25" s="34">
        <v>175036000</v>
      </c>
      <c r="E25" s="37">
        <v>192866000</v>
      </c>
      <c r="F25" s="39">
        <v>212710000</v>
      </c>
      <c r="G25" s="34">
        <v>229800737</v>
      </c>
      <c r="H25" s="37">
        <v>229800737</v>
      </c>
      <c r="I25" s="41">
        <v>227854935</v>
      </c>
      <c r="J25" s="39">
        <v>226500000</v>
      </c>
      <c r="K25" s="34">
        <v>238608000</v>
      </c>
      <c r="L25" s="37">
        <v>250328000</v>
      </c>
    </row>
    <row r="26" spans="1:12" ht="13.5" x14ac:dyDescent="0.25">
      <c r="A26" s="28" t="s">
        <v>28</v>
      </c>
      <c r="B26" s="21" t="s">
        <v>19</v>
      </c>
      <c r="C26" s="34">
        <v>9202651</v>
      </c>
      <c r="D26" s="34">
        <v>9673872</v>
      </c>
      <c r="E26" s="37">
        <v>15163137</v>
      </c>
      <c r="F26" s="39">
        <v>7989489</v>
      </c>
      <c r="G26" s="34">
        <v>7989489</v>
      </c>
      <c r="H26" s="37">
        <v>7989489</v>
      </c>
      <c r="I26" s="41">
        <v>18136634</v>
      </c>
      <c r="J26" s="39">
        <v>20183442</v>
      </c>
      <c r="K26" s="34">
        <v>21111882</v>
      </c>
      <c r="L26" s="37">
        <v>22083030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9762000</v>
      </c>
      <c r="G28" s="34">
        <v>9762000</v>
      </c>
      <c r="H28" s="37">
        <v>9762000</v>
      </c>
      <c r="I28" s="41">
        <v>9220727</v>
      </c>
      <c r="J28" s="39">
        <v>6268213</v>
      </c>
      <c r="K28" s="34">
        <v>6895554</v>
      </c>
      <c r="L28" s="37">
        <v>7868769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1438947</v>
      </c>
      <c r="F29" s="39">
        <v>1000000</v>
      </c>
      <c r="G29" s="34">
        <v>1000000</v>
      </c>
      <c r="H29" s="37">
        <v>1000000</v>
      </c>
      <c r="I29" s="41">
        <v>220000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5703681</v>
      </c>
      <c r="D30" s="34">
        <v>12510407</v>
      </c>
      <c r="E30" s="37">
        <v>12406656</v>
      </c>
      <c r="F30" s="38">
        <v>0</v>
      </c>
      <c r="G30" s="34">
        <v>0</v>
      </c>
      <c r="H30" s="37">
        <v>0</v>
      </c>
      <c r="I30" s="41">
        <v>4548049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601926887</v>
      </c>
      <c r="D32" s="52">
        <f t="shared" ref="D32:L32" si="0">SUM(D6:D19)+SUM(D21:D31)</f>
        <v>611868331</v>
      </c>
      <c r="E32" s="53">
        <f t="shared" si="0"/>
        <v>624033763</v>
      </c>
      <c r="F32" s="54">
        <f t="shared" si="0"/>
        <v>754209999</v>
      </c>
      <c r="G32" s="52">
        <f t="shared" si="0"/>
        <v>771300736</v>
      </c>
      <c r="H32" s="55">
        <f t="shared" si="0"/>
        <v>771300736</v>
      </c>
      <c r="I32" s="56">
        <f t="shared" si="0"/>
        <v>761279639</v>
      </c>
      <c r="J32" s="57">
        <f t="shared" si="0"/>
        <v>816166976</v>
      </c>
      <c r="K32" s="52">
        <f t="shared" si="0"/>
        <v>862379348</v>
      </c>
      <c r="L32" s="53">
        <f t="shared" si="0"/>
        <v>902792829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229812676</v>
      </c>
      <c r="D34" s="34">
        <v>223560540</v>
      </c>
      <c r="E34" s="37">
        <v>231832458</v>
      </c>
      <c r="F34" s="38">
        <v>245859006</v>
      </c>
      <c r="G34" s="34">
        <v>245859006</v>
      </c>
      <c r="H34" s="40">
        <v>245859006</v>
      </c>
      <c r="I34" s="41">
        <v>242374840</v>
      </c>
      <c r="J34" s="39">
        <v>267739645</v>
      </c>
      <c r="K34" s="34">
        <v>283804021</v>
      </c>
      <c r="L34" s="37">
        <v>300832265</v>
      </c>
    </row>
    <row r="35" spans="1:12" ht="13.5" x14ac:dyDescent="0.25">
      <c r="A35" s="28" t="s">
        <v>49</v>
      </c>
      <c r="B35" s="21" t="s">
        <v>19</v>
      </c>
      <c r="C35" s="34">
        <v>11551928</v>
      </c>
      <c r="D35" s="34">
        <v>11181972</v>
      </c>
      <c r="E35" s="37">
        <v>12002750</v>
      </c>
      <c r="F35" s="38">
        <v>12500000</v>
      </c>
      <c r="G35" s="34">
        <v>12500000</v>
      </c>
      <c r="H35" s="40">
        <v>12500000</v>
      </c>
      <c r="I35" s="41">
        <v>12611362</v>
      </c>
      <c r="J35" s="39">
        <v>13671130</v>
      </c>
      <c r="K35" s="34">
        <v>14491398</v>
      </c>
      <c r="L35" s="37">
        <v>15360882</v>
      </c>
    </row>
    <row r="36" spans="1:12" ht="13.5" x14ac:dyDescent="0.25">
      <c r="A36" s="28" t="s">
        <v>50</v>
      </c>
      <c r="B36" s="21" t="s">
        <v>22</v>
      </c>
      <c r="C36" s="34">
        <v>138838741</v>
      </c>
      <c r="D36" s="34">
        <v>165100992</v>
      </c>
      <c r="E36" s="37">
        <v>148293792</v>
      </c>
      <c r="F36" s="39">
        <v>195855000</v>
      </c>
      <c r="G36" s="34">
        <v>220945626</v>
      </c>
      <c r="H36" s="37">
        <v>220945626</v>
      </c>
      <c r="I36" s="41">
        <v>261158942</v>
      </c>
      <c r="J36" s="39">
        <v>195000000</v>
      </c>
      <c r="K36" s="34">
        <v>206700000</v>
      </c>
      <c r="L36" s="37">
        <v>219102000</v>
      </c>
    </row>
    <row r="37" spans="1:12" ht="13.5" x14ac:dyDescent="0.25">
      <c r="A37" s="28" t="s">
        <v>51</v>
      </c>
      <c r="B37" s="21" t="s">
        <v>52</v>
      </c>
      <c r="C37" s="34">
        <v>9762576</v>
      </c>
      <c r="D37" s="34">
        <v>9309335</v>
      </c>
      <c r="E37" s="37">
        <v>8234356</v>
      </c>
      <c r="F37" s="39">
        <v>11449956</v>
      </c>
      <c r="G37" s="34">
        <v>12947764</v>
      </c>
      <c r="H37" s="37">
        <v>12947764</v>
      </c>
      <c r="I37" s="41">
        <v>12258742</v>
      </c>
      <c r="J37" s="39">
        <v>21449996</v>
      </c>
      <c r="K37" s="34">
        <v>22737000</v>
      </c>
      <c r="L37" s="37">
        <v>24101220</v>
      </c>
    </row>
    <row r="38" spans="1:12" ht="13.5" x14ac:dyDescent="0.25">
      <c r="A38" s="28" t="s">
        <v>53</v>
      </c>
      <c r="B38" s="21" t="s">
        <v>54</v>
      </c>
      <c r="C38" s="34">
        <v>241558676</v>
      </c>
      <c r="D38" s="34">
        <v>98448916</v>
      </c>
      <c r="E38" s="37">
        <v>85784110</v>
      </c>
      <c r="F38" s="38">
        <v>103499952</v>
      </c>
      <c r="G38" s="34">
        <v>103499952</v>
      </c>
      <c r="H38" s="40">
        <v>103499952</v>
      </c>
      <c r="I38" s="41">
        <v>0</v>
      </c>
      <c r="J38" s="39">
        <v>125500000</v>
      </c>
      <c r="K38" s="34">
        <v>133030000</v>
      </c>
      <c r="L38" s="37">
        <v>141011800</v>
      </c>
    </row>
    <row r="39" spans="1:12" ht="13.5" x14ac:dyDescent="0.25">
      <c r="A39" s="28" t="s">
        <v>55</v>
      </c>
      <c r="B39" s="21" t="s">
        <v>19</v>
      </c>
      <c r="C39" s="34">
        <v>61543260</v>
      </c>
      <c r="D39" s="34">
        <v>77003813</v>
      </c>
      <c r="E39" s="37">
        <v>74195257</v>
      </c>
      <c r="F39" s="39">
        <v>80000000</v>
      </c>
      <c r="G39" s="34">
        <v>80000000</v>
      </c>
      <c r="H39" s="37">
        <v>80000000</v>
      </c>
      <c r="I39" s="41">
        <v>64576269</v>
      </c>
      <c r="J39" s="39">
        <v>88000000</v>
      </c>
      <c r="K39" s="34">
        <v>93280000</v>
      </c>
      <c r="L39" s="37">
        <v>98876800</v>
      </c>
    </row>
    <row r="40" spans="1:12" ht="13.5" x14ac:dyDescent="0.25">
      <c r="A40" s="28" t="s">
        <v>28</v>
      </c>
      <c r="B40" s="21" t="s">
        <v>19</v>
      </c>
      <c r="C40" s="34">
        <v>31460252</v>
      </c>
      <c r="D40" s="34">
        <v>47041715</v>
      </c>
      <c r="E40" s="37">
        <v>88585331</v>
      </c>
      <c r="F40" s="38">
        <v>45000000</v>
      </c>
      <c r="G40" s="34">
        <v>9500160</v>
      </c>
      <c r="H40" s="40">
        <v>9500160</v>
      </c>
      <c r="I40" s="41">
        <v>9307449</v>
      </c>
      <c r="J40" s="39">
        <v>10000000</v>
      </c>
      <c r="K40" s="34">
        <v>10600000</v>
      </c>
      <c r="L40" s="37">
        <v>11236000</v>
      </c>
    </row>
    <row r="41" spans="1:12" ht="13.5" x14ac:dyDescent="0.25">
      <c r="A41" s="28" t="s">
        <v>56</v>
      </c>
      <c r="B41" s="21" t="s">
        <v>19</v>
      </c>
      <c r="C41" s="34">
        <v>95784923</v>
      </c>
      <c r="D41" s="34">
        <v>120825150</v>
      </c>
      <c r="E41" s="37">
        <v>120260246</v>
      </c>
      <c r="F41" s="38">
        <v>171229748</v>
      </c>
      <c r="G41" s="34">
        <v>179770200</v>
      </c>
      <c r="H41" s="40">
        <v>179770200</v>
      </c>
      <c r="I41" s="41">
        <v>168820839</v>
      </c>
      <c r="J41" s="39">
        <v>186117964</v>
      </c>
      <c r="K41" s="34">
        <v>194679390</v>
      </c>
      <c r="L41" s="37">
        <v>208386243</v>
      </c>
    </row>
    <row r="42" spans="1:12" ht="13.5" x14ac:dyDescent="0.25">
      <c r="A42" s="28" t="s">
        <v>57</v>
      </c>
      <c r="B42" s="21" t="s">
        <v>19</v>
      </c>
      <c r="C42" s="34">
        <v>500000</v>
      </c>
      <c r="D42" s="34">
        <v>500000</v>
      </c>
      <c r="E42" s="37">
        <v>1600000</v>
      </c>
      <c r="F42" s="39">
        <v>999996</v>
      </c>
      <c r="G42" s="34">
        <v>1039996</v>
      </c>
      <c r="H42" s="37">
        <v>1039996</v>
      </c>
      <c r="I42" s="41">
        <v>1036269</v>
      </c>
      <c r="J42" s="39">
        <v>1000000</v>
      </c>
      <c r="K42" s="34">
        <v>1060000</v>
      </c>
      <c r="L42" s="37">
        <v>1123600</v>
      </c>
    </row>
    <row r="43" spans="1:12" ht="13.5" x14ac:dyDescent="0.25">
      <c r="A43" s="28" t="s">
        <v>58</v>
      </c>
      <c r="B43" s="21" t="s">
        <v>19</v>
      </c>
      <c r="C43" s="34">
        <v>10849551</v>
      </c>
      <c r="D43" s="34">
        <v>0</v>
      </c>
      <c r="E43" s="37">
        <v>-115</v>
      </c>
      <c r="F43" s="38">
        <v>11500000</v>
      </c>
      <c r="G43" s="34">
        <v>11500000</v>
      </c>
      <c r="H43" s="40">
        <v>11500000</v>
      </c>
      <c r="I43" s="41">
        <v>6135509</v>
      </c>
      <c r="J43" s="39">
        <v>5000000</v>
      </c>
      <c r="K43" s="34">
        <v>5300000</v>
      </c>
      <c r="L43" s="37">
        <v>5618000</v>
      </c>
    </row>
    <row r="44" spans="1:12" ht="13.5" x14ac:dyDescent="0.25">
      <c r="A44" s="28" t="s">
        <v>59</v>
      </c>
      <c r="B44" s="21" t="s">
        <v>19</v>
      </c>
      <c r="C44" s="34">
        <v>122806707</v>
      </c>
      <c r="D44" s="34">
        <v>126041757</v>
      </c>
      <c r="E44" s="37">
        <v>160751414</v>
      </c>
      <c r="F44" s="39">
        <v>98791995</v>
      </c>
      <c r="G44" s="34">
        <v>104379341</v>
      </c>
      <c r="H44" s="37">
        <v>104379341</v>
      </c>
      <c r="I44" s="41">
        <v>100229324</v>
      </c>
      <c r="J44" s="39">
        <v>136198881</v>
      </c>
      <c r="K44" s="34">
        <v>146976460</v>
      </c>
      <c r="L44" s="37">
        <v>153768958</v>
      </c>
    </row>
    <row r="45" spans="1:12" ht="13.5" x14ac:dyDescent="0.25">
      <c r="A45" s="28" t="s">
        <v>60</v>
      </c>
      <c r="B45" s="21" t="s">
        <v>19</v>
      </c>
      <c r="C45" s="34">
        <v>3043290</v>
      </c>
      <c r="D45" s="34">
        <v>852359</v>
      </c>
      <c r="E45" s="37">
        <v>698365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25076271</v>
      </c>
      <c r="D46" s="34">
        <v>-1012880</v>
      </c>
      <c r="E46" s="37">
        <v>-106756</v>
      </c>
      <c r="F46" s="39">
        <v>0</v>
      </c>
      <c r="G46" s="34">
        <v>0</v>
      </c>
      <c r="H46" s="37">
        <v>0</v>
      </c>
      <c r="I46" s="41">
        <v>1344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982588851</v>
      </c>
      <c r="D47" s="52">
        <f t="shared" ref="D47:L47" si="1">SUM(D34:D46)</f>
        <v>878853669</v>
      </c>
      <c r="E47" s="53">
        <f t="shared" si="1"/>
        <v>932131208</v>
      </c>
      <c r="F47" s="54">
        <f t="shared" si="1"/>
        <v>976685653</v>
      </c>
      <c r="G47" s="52">
        <f t="shared" si="1"/>
        <v>981942045</v>
      </c>
      <c r="H47" s="53">
        <f t="shared" si="1"/>
        <v>981942045</v>
      </c>
      <c r="I47" s="56">
        <f t="shared" si="1"/>
        <v>878510889</v>
      </c>
      <c r="J47" s="57">
        <f t="shared" si="1"/>
        <v>1049677616</v>
      </c>
      <c r="K47" s="52">
        <f t="shared" si="1"/>
        <v>1112658269</v>
      </c>
      <c r="L47" s="53">
        <f t="shared" si="1"/>
        <v>1179417768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-380661964</v>
      </c>
      <c r="D48" s="61">
        <f t="shared" si="2"/>
        <v>-266985338</v>
      </c>
      <c r="E48" s="62">
        <f t="shared" si="2"/>
        <v>-308097445</v>
      </c>
      <c r="F48" s="63">
        <f t="shared" si="2"/>
        <v>-222475654</v>
      </c>
      <c r="G48" s="61">
        <f t="shared" si="2"/>
        <v>-210641309</v>
      </c>
      <c r="H48" s="62">
        <f t="shared" si="2"/>
        <v>-210641309</v>
      </c>
      <c r="I48" s="64">
        <f t="shared" si="2"/>
        <v>-117231250</v>
      </c>
      <c r="J48" s="65">
        <f t="shared" si="2"/>
        <v>-233510640</v>
      </c>
      <c r="K48" s="61">
        <f t="shared" si="2"/>
        <v>-250278921</v>
      </c>
      <c r="L48" s="62">
        <f t="shared" si="2"/>
        <v>-276624939</v>
      </c>
    </row>
    <row r="49" spans="1:12" ht="25.5" x14ac:dyDescent="0.25">
      <c r="A49" s="66" t="s">
        <v>64</v>
      </c>
      <c r="B49" s="21" t="s">
        <v>65</v>
      </c>
      <c r="C49" s="34">
        <v>69256452</v>
      </c>
      <c r="D49" s="34">
        <v>84885499</v>
      </c>
      <c r="E49" s="37">
        <v>87720987</v>
      </c>
      <c r="F49" s="39">
        <v>146241000</v>
      </c>
      <c r="G49" s="34">
        <v>131072350</v>
      </c>
      <c r="H49" s="37">
        <v>131072350</v>
      </c>
      <c r="I49" s="41">
        <v>131078304</v>
      </c>
      <c r="J49" s="39">
        <v>135907000</v>
      </c>
      <c r="K49" s="34">
        <v>152952000</v>
      </c>
      <c r="L49" s="37">
        <v>171425708</v>
      </c>
    </row>
    <row r="50" spans="1:12" ht="13.5" x14ac:dyDescent="0.25">
      <c r="A50" s="66" t="s">
        <v>66</v>
      </c>
      <c r="B50" s="21" t="s">
        <v>65</v>
      </c>
      <c r="C50" s="34">
        <v>172977</v>
      </c>
      <c r="D50" s="34">
        <v>17483646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-311232535</v>
      </c>
      <c r="D51" s="68">
        <f t="shared" si="3"/>
        <v>-164616193</v>
      </c>
      <c r="E51" s="69">
        <f t="shared" si="3"/>
        <v>-220376458</v>
      </c>
      <c r="F51" s="70">
        <f t="shared" si="3"/>
        <v>-76234654</v>
      </c>
      <c r="G51" s="68">
        <f t="shared" si="3"/>
        <v>-79568959</v>
      </c>
      <c r="H51" s="69">
        <f t="shared" si="3"/>
        <v>-79568959</v>
      </c>
      <c r="I51" s="71">
        <f t="shared" si="3"/>
        <v>13847054</v>
      </c>
      <c r="J51" s="72">
        <f t="shared" si="3"/>
        <v>-97603640</v>
      </c>
      <c r="K51" s="68">
        <f t="shared" si="3"/>
        <v>-97326921</v>
      </c>
      <c r="L51" s="69">
        <f t="shared" si="3"/>
        <v>-105199231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-311232535</v>
      </c>
      <c r="D53" s="79">
        <f t="shared" ref="D53:L53" si="4">+D51-D52</f>
        <v>-164616193</v>
      </c>
      <c r="E53" s="80">
        <f t="shared" si="4"/>
        <v>-220376458</v>
      </c>
      <c r="F53" s="81">
        <f t="shared" si="4"/>
        <v>-76234654</v>
      </c>
      <c r="G53" s="79">
        <f t="shared" si="4"/>
        <v>-79568959</v>
      </c>
      <c r="H53" s="80">
        <f t="shared" si="4"/>
        <v>-79568959</v>
      </c>
      <c r="I53" s="82">
        <f t="shared" si="4"/>
        <v>13847054</v>
      </c>
      <c r="J53" s="83">
        <f t="shared" si="4"/>
        <v>-97603640</v>
      </c>
      <c r="K53" s="79">
        <f t="shared" si="4"/>
        <v>-97326921</v>
      </c>
      <c r="L53" s="80">
        <f t="shared" si="4"/>
        <v>-105199231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-311232535</v>
      </c>
      <c r="D56" s="68">
        <f t="shared" ref="D56:L56" si="5">SUM(D53:D55)</f>
        <v>-164616193</v>
      </c>
      <c r="E56" s="69">
        <f t="shared" si="5"/>
        <v>-220376458</v>
      </c>
      <c r="F56" s="70">
        <f t="shared" si="5"/>
        <v>-76234654</v>
      </c>
      <c r="G56" s="68">
        <f t="shared" si="5"/>
        <v>-79568959</v>
      </c>
      <c r="H56" s="69">
        <f t="shared" si="5"/>
        <v>-79568959</v>
      </c>
      <c r="I56" s="71">
        <f t="shared" si="5"/>
        <v>13847054</v>
      </c>
      <c r="J56" s="72">
        <f t="shared" si="5"/>
        <v>-97603640</v>
      </c>
      <c r="K56" s="68">
        <f t="shared" si="5"/>
        <v>-97326921</v>
      </c>
      <c r="L56" s="69">
        <f t="shared" si="5"/>
        <v>-105199231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-311232535</v>
      </c>
      <c r="D59" s="87">
        <f t="shared" ref="D59:L59" si="6">SUM(D56:D58)</f>
        <v>-164616193</v>
      </c>
      <c r="E59" s="88">
        <f t="shared" si="6"/>
        <v>-220376458</v>
      </c>
      <c r="F59" s="89">
        <f t="shared" si="6"/>
        <v>-76234654</v>
      </c>
      <c r="G59" s="87">
        <f t="shared" si="6"/>
        <v>-79568959</v>
      </c>
      <c r="H59" s="90">
        <f t="shared" si="6"/>
        <v>-79568959</v>
      </c>
      <c r="I59" s="91">
        <f t="shared" si="6"/>
        <v>13847054</v>
      </c>
      <c r="J59" s="92">
        <f t="shared" si="6"/>
        <v>-97603640</v>
      </c>
      <c r="K59" s="87">
        <f t="shared" si="6"/>
        <v>-97326921</v>
      </c>
      <c r="L59" s="88">
        <f t="shared" si="6"/>
        <v>-105199231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111469067</v>
      </c>
      <c r="D6" s="29">
        <v>128556383</v>
      </c>
      <c r="E6" s="30">
        <v>126126115</v>
      </c>
      <c r="F6" s="31">
        <v>152012008</v>
      </c>
      <c r="G6" s="29">
        <v>152012008</v>
      </c>
      <c r="H6" s="32">
        <v>152012008</v>
      </c>
      <c r="I6" s="30">
        <v>147250620</v>
      </c>
      <c r="J6" s="33">
        <v>174813808</v>
      </c>
      <c r="K6" s="29">
        <v>185282605</v>
      </c>
      <c r="L6" s="32">
        <v>198267517</v>
      </c>
    </row>
    <row r="7" spans="1:12" ht="13.5" x14ac:dyDescent="0.25">
      <c r="A7" s="28" t="s">
        <v>23</v>
      </c>
      <c r="B7" s="21" t="s">
        <v>22</v>
      </c>
      <c r="C7" s="29">
        <v>28355370</v>
      </c>
      <c r="D7" s="29">
        <v>28947661</v>
      </c>
      <c r="E7" s="30">
        <v>33803744</v>
      </c>
      <c r="F7" s="31">
        <v>38973853</v>
      </c>
      <c r="G7" s="29">
        <v>38973853</v>
      </c>
      <c r="H7" s="32">
        <v>38973853</v>
      </c>
      <c r="I7" s="30">
        <v>32818695</v>
      </c>
      <c r="J7" s="33">
        <v>51931049</v>
      </c>
      <c r="K7" s="29">
        <v>53858498</v>
      </c>
      <c r="L7" s="32">
        <v>57359300</v>
      </c>
    </row>
    <row r="8" spans="1:12" ht="13.5" x14ac:dyDescent="0.25">
      <c r="A8" s="28" t="s">
        <v>24</v>
      </c>
      <c r="B8" s="21" t="s">
        <v>22</v>
      </c>
      <c r="C8" s="29">
        <v>5210572</v>
      </c>
      <c r="D8" s="29">
        <v>5559078</v>
      </c>
      <c r="E8" s="30">
        <v>6002371</v>
      </c>
      <c r="F8" s="31">
        <v>6437271</v>
      </c>
      <c r="G8" s="29">
        <v>6437271</v>
      </c>
      <c r="H8" s="32">
        <v>6437271</v>
      </c>
      <c r="I8" s="30">
        <v>6450913</v>
      </c>
      <c r="J8" s="33">
        <v>7181442</v>
      </c>
      <c r="K8" s="29">
        <v>7655418</v>
      </c>
      <c r="L8" s="32">
        <v>8153019</v>
      </c>
    </row>
    <row r="9" spans="1:12" ht="13.5" x14ac:dyDescent="0.25">
      <c r="A9" s="28" t="s">
        <v>25</v>
      </c>
      <c r="B9" s="21" t="s">
        <v>22</v>
      </c>
      <c r="C9" s="29">
        <v>9868291</v>
      </c>
      <c r="D9" s="29">
        <v>10396727</v>
      </c>
      <c r="E9" s="30">
        <v>11251502</v>
      </c>
      <c r="F9" s="31">
        <v>12061331</v>
      </c>
      <c r="G9" s="29">
        <v>12127492</v>
      </c>
      <c r="H9" s="32">
        <v>12127492</v>
      </c>
      <c r="I9" s="30">
        <v>11994991</v>
      </c>
      <c r="J9" s="33">
        <v>14307711</v>
      </c>
      <c r="K9" s="29">
        <v>15252019</v>
      </c>
      <c r="L9" s="32">
        <v>16243400</v>
      </c>
    </row>
    <row r="10" spans="1:12" ht="13.5" x14ac:dyDescent="0.25">
      <c r="A10" s="28" t="s">
        <v>26</v>
      </c>
      <c r="B10" s="21" t="s">
        <v>19</v>
      </c>
      <c r="C10" s="29">
        <v>3009591</v>
      </c>
      <c r="D10" s="29">
        <v>2197669</v>
      </c>
      <c r="E10" s="30">
        <v>3076584</v>
      </c>
      <c r="F10" s="31">
        <v>2603661</v>
      </c>
      <c r="G10" s="29">
        <v>3507013</v>
      </c>
      <c r="H10" s="32">
        <v>3507013</v>
      </c>
      <c r="I10" s="30">
        <v>4259852</v>
      </c>
      <c r="J10" s="33">
        <v>4655774</v>
      </c>
      <c r="K10" s="29">
        <v>4963056</v>
      </c>
      <c r="L10" s="32">
        <v>5285652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1226873</v>
      </c>
      <c r="D13" s="29">
        <v>1336942</v>
      </c>
      <c r="E13" s="30">
        <v>3325464</v>
      </c>
      <c r="F13" s="31">
        <v>3249820</v>
      </c>
      <c r="G13" s="29">
        <v>4346195</v>
      </c>
      <c r="H13" s="32">
        <v>4346195</v>
      </c>
      <c r="I13" s="30">
        <v>4117543</v>
      </c>
      <c r="J13" s="33">
        <v>3951876</v>
      </c>
      <c r="K13" s="29">
        <v>4212700</v>
      </c>
      <c r="L13" s="32">
        <v>4488410</v>
      </c>
    </row>
    <row r="14" spans="1:12" ht="13.5" x14ac:dyDescent="0.25">
      <c r="A14" s="28" t="s">
        <v>30</v>
      </c>
      <c r="B14" s="21" t="s">
        <v>19</v>
      </c>
      <c r="C14" s="29">
        <v>15240962</v>
      </c>
      <c r="D14" s="29">
        <v>13302221</v>
      </c>
      <c r="E14" s="30">
        <v>23484500</v>
      </c>
      <c r="F14" s="31">
        <v>25592837</v>
      </c>
      <c r="G14" s="29">
        <v>20312005</v>
      </c>
      <c r="H14" s="32">
        <v>20312005</v>
      </c>
      <c r="I14" s="30">
        <v>11165534</v>
      </c>
      <c r="J14" s="33">
        <v>27713534</v>
      </c>
      <c r="K14" s="29">
        <v>29042627</v>
      </c>
      <c r="L14" s="32">
        <v>31430398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4964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4233087</v>
      </c>
      <c r="D17" s="34">
        <v>4122367</v>
      </c>
      <c r="E17" s="37">
        <v>3604785</v>
      </c>
      <c r="F17" s="39">
        <v>3120602</v>
      </c>
      <c r="G17" s="34">
        <v>5007205</v>
      </c>
      <c r="H17" s="37">
        <v>5007205</v>
      </c>
      <c r="I17" s="40">
        <v>4945440</v>
      </c>
      <c r="J17" s="39">
        <v>6214770</v>
      </c>
      <c r="K17" s="34">
        <v>6624945</v>
      </c>
      <c r="L17" s="37">
        <v>7055567</v>
      </c>
    </row>
    <row r="18" spans="1:12" ht="13.5" x14ac:dyDescent="0.25">
      <c r="A18" s="28" t="s">
        <v>34</v>
      </c>
      <c r="B18" s="21" t="s">
        <v>19</v>
      </c>
      <c r="C18" s="34">
        <v>34609</v>
      </c>
      <c r="D18" s="34">
        <v>41562</v>
      </c>
      <c r="E18" s="37">
        <v>41712</v>
      </c>
      <c r="F18" s="39">
        <v>27012</v>
      </c>
      <c r="G18" s="34">
        <v>2283222</v>
      </c>
      <c r="H18" s="37">
        <v>2283222</v>
      </c>
      <c r="I18" s="41">
        <v>2172526</v>
      </c>
      <c r="J18" s="39">
        <v>2717188</v>
      </c>
      <c r="K18" s="34">
        <v>2896523</v>
      </c>
      <c r="L18" s="37">
        <v>3084797</v>
      </c>
    </row>
    <row r="19" spans="1:12" ht="13.5" x14ac:dyDescent="0.25">
      <c r="A19" s="28" t="s">
        <v>35</v>
      </c>
      <c r="B19" s="21" t="s">
        <v>19</v>
      </c>
      <c r="C19" s="34">
        <v>2687690</v>
      </c>
      <c r="D19" s="34">
        <v>1378694</v>
      </c>
      <c r="E19" s="37">
        <v>5051813</v>
      </c>
      <c r="F19" s="39">
        <v>1005761</v>
      </c>
      <c r="G19" s="34">
        <v>866948</v>
      </c>
      <c r="H19" s="37">
        <v>866948</v>
      </c>
      <c r="I19" s="41">
        <v>1135251</v>
      </c>
      <c r="J19" s="39">
        <v>1624926</v>
      </c>
      <c r="K19" s="34">
        <v>1625571</v>
      </c>
      <c r="L19" s="37">
        <v>1731233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111628567</v>
      </c>
      <c r="D21" s="34">
        <v>112273849</v>
      </c>
      <c r="E21" s="37">
        <v>128094034</v>
      </c>
      <c r="F21" s="39">
        <v>139324664</v>
      </c>
      <c r="G21" s="34">
        <v>128048019</v>
      </c>
      <c r="H21" s="37">
        <v>128048019</v>
      </c>
      <c r="I21" s="41">
        <v>119461787</v>
      </c>
      <c r="J21" s="39">
        <v>145118304</v>
      </c>
      <c r="K21" s="34">
        <v>153696111</v>
      </c>
      <c r="L21" s="37">
        <v>163686360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3727286</v>
      </c>
      <c r="D23" s="34">
        <v>2895384</v>
      </c>
      <c r="E23" s="37">
        <v>3028957</v>
      </c>
      <c r="F23" s="39">
        <v>3482003</v>
      </c>
      <c r="G23" s="34">
        <v>3772350</v>
      </c>
      <c r="H23" s="37">
        <v>3772350</v>
      </c>
      <c r="I23" s="41">
        <v>470519</v>
      </c>
      <c r="J23" s="39">
        <v>4256160</v>
      </c>
      <c r="K23" s="34">
        <v>4565114</v>
      </c>
      <c r="L23" s="37">
        <v>4894485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753435387</v>
      </c>
      <c r="D25" s="34">
        <v>673385589</v>
      </c>
      <c r="E25" s="37">
        <v>804575321</v>
      </c>
      <c r="F25" s="39">
        <v>841894968</v>
      </c>
      <c r="G25" s="34">
        <v>852223469</v>
      </c>
      <c r="H25" s="37">
        <v>852223469</v>
      </c>
      <c r="I25" s="41">
        <v>846921042</v>
      </c>
      <c r="J25" s="39">
        <v>878983448</v>
      </c>
      <c r="K25" s="34">
        <v>893403639</v>
      </c>
      <c r="L25" s="37">
        <v>908256600</v>
      </c>
    </row>
    <row r="26" spans="1:12" ht="13.5" x14ac:dyDescent="0.25">
      <c r="A26" s="28" t="s">
        <v>28</v>
      </c>
      <c r="B26" s="21" t="s">
        <v>19</v>
      </c>
      <c r="C26" s="34">
        <v>6114160</v>
      </c>
      <c r="D26" s="34">
        <v>6476229</v>
      </c>
      <c r="E26" s="37">
        <v>8779528</v>
      </c>
      <c r="F26" s="39">
        <v>8266736</v>
      </c>
      <c r="G26" s="34">
        <v>12703865</v>
      </c>
      <c r="H26" s="37">
        <v>12703865</v>
      </c>
      <c r="I26" s="41">
        <v>12167295</v>
      </c>
      <c r="J26" s="39">
        <v>13654009</v>
      </c>
      <c r="K26" s="34">
        <v>14555173</v>
      </c>
      <c r="L26" s="37">
        <v>15501260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-133275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5667</v>
      </c>
      <c r="D30" s="34">
        <v>1372389</v>
      </c>
      <c r="E30" s="37">
        <v>1886677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1056247179</v>
      </c>
      <c r="D32" s="52">
        <f t="shared" ref="D32:L32" si="0">SUM(D6:D19)+SUM(D21:D31)</f>
        <v>992242744</v>
      </c>
      <c r="E32" s="53">
        <f t="shared" si="0"/>
        <v>1161999832</v>
      </c>
      <c r="F32" s="54">
        <f t="shared" si="0"/>
        <v>1238052527</v>
      </c>
      <c r="G32" s="52">
        <f t="shared" si="0"/>
        <v>1242620915</v>
      </c>
      <c r="H32" s="55">
        <f t="shared" si="0"/>
        <v>1242620915</v>
      </c>
      <c r="I32" s="56">
        <f t="shared" si="0"/>
        <v>1205336972</v>
      </c>
      <c r="J32" s="57">
        <f t="shared" si="0"/>
        <v>1337123999</v>
      </c>
      <c r="K32" s="52">
        <f t="shared" si="0"/>
        <v>1377633999</v>
      </c>
      <c r="L32" s="53">
        <f t="shared" si="0"/>
        <v>1425437998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566146651</v>
      </c>
      <c r="D34" s="34">
        <v>626770367</v>
      </c>
      <c r="E34" s="37">
        <v>651134907</v>
      </c>
      <c r="F34" s="38">
        <v>654472033</v>
      </c>
      <c r="G34" s="34">
        <v>654734090</v>
      </c>
      <c r="H34" s="40">
        <v>654734090</v>
      </c>
      <c r="I34" s="41">
        <v>714943495</v>
      </c>
      <c r="J34" s="39">
        <v>680244733</v>
      </c>
      <c r="K34" s="34">
        <v>718321258</v>
      </c>
      <c r="L34" s="37">
        <v>758534818</v>
      </c>
    </row>
    <row r="35" spans="1:12" ht="13.5" x14ac:dyDescent="0.25">
      <c r="A35" s="28" t="s">
        <v>49</v>
      </c>
      <c r="B35" s="21" t="s">
        <v>19</v>
      </c>
      <c r="C35" s="34">
        <v>24623248</v>
      </c>
      <c r="D35" s="34">
        <v>25081467</v>
      </c>
      <c r="E35" s="37">
        <v>26790654</v>
      </c>
      <c r="F35" s="38">
        <v>27968267</v>
      </c>
      <c r="G35" s="34">
        <v>27968267</v>
      </c>
      <c r="H35" s="40">
        <v>27968267</v>
      </c>
      <c r="I35" s="41">
        <v>28587195</v>
      </c>
      <c r="J35" s="39">
        <v>28125313</v>
      </c>
      <c r="K35" s="34">
        <v>29700327</v>
      </c>
      <c r="L35" s="37">
        <v>31363546</v>
      </c>
    </row>
    <row r="36" spans="1:12" ht="13.5" x14ac:dyDescent="0.25">
      <c r="A36" s="28" t="s">
        <v>50</v>
      </c>
      <c r="B36" s="21" t="s">
        <v>22</v>
      </c>
      <c r="C36" s="34">
        <v>95882910</v>
      </c>
      <c r="D36" s="34">
        <v>105045540</v>
      </c>
      <c r="E36" s="37">
        <v>103474264</v>
      </c>
      <c r="F36" s="39">
        <v>101539047</v>
      </c>
      <c r="G36" s="34">
        <v>101539047</v>
      </c>
      <c r="H36" s="37">
        <v>101539047</v>
      </c>
      <c r="I36" s="41">
        <v>98588959</v>
      </c>
      <c r="J36" s="39">
        <v>104514460</v>
      </c>
      <c r="K36" s="34">
        <v>109322125</v>
      </c>
      <c r="L36" s="37">
        <v>114350943</v>
      </c>
    </row>
    <row r="37" spans="1:12" ht="13.5" x14ac:dyDescent="0.25">
      <c r="A37" s="28" t="s">
        <v>51</v>
      </c>
      <c r="B37" s="21" t="s">
        <v>52</v>
      </c>
      <c r="C37" s="34">
        <v>45616399</v>
      </c>
      <c r="D37" s="34">
        <v>39866133</v>
      </c>
      <c r="E37" s="37">
        <v>45145601</v>
      </c>
      <c r="F37" s="39">
        <v>55782873</v>
      </c>
      <c r="G37" s="34">
        <v>55482092</v>
      </c>
      <c r="H37" s="37">
        <v>55482092</v>
      </c>
      <c r="I37" s="41">
        <v>63988386</v>
      </c>
      <c r="J37" s="39">
        <v>61770388</v>
      </c>
      <c r="K37" s="34">
        <v>64403401</v>
      </c>
      <c r="L37" s="37">
        <v>67105240</v>
      </c>
    </row>
    <row r="38" spans="1:12" ht="13.5" x14ac:dyDescent="0.25">
      <c r="A38" s="28" t="s">
        <v>53</v>
      </c>
      <c r="B38" s="21" t="s">
        <v>54</v>
      </c>
      <c r="C38" s="34">
        <v>8320041</v>
      </c>
      <c r="D38" s="34">
        <v>3294688</v>
      </c>
      <c r="E38" s="37">
        <v>4224607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90783536</v>
      </c>
      <c r="D39" s="34">
        <v>96394469</v>
      </c>
      <c r="E39" s="37">
        <v>93214300</v>
      </c>
      <c r="F39" s="39">
        <v>76822373</v>
      </c>
      <c r="G39" s="34">
        <v>73851974</v>
      </c>
      <c r="H39" s="37">
        <v>73851974</v>
      </c>
      <c r="I39" s="41">
        <v>93281489</v>
      </c>
      <c r="J39" s="39">
        <v>72722373</v>
      </c>
      <c r="K39" s="34">
        <v>76067603</v>
      </c>
      <c r="L39" s="37">
        <v>79566705</v>
      </c>
    </row>
    <row r="40" spans="1:12" ht="13.5" x14ac:dyDescent="0.25">
      <c r="A40" s="28" t="s">
        <v>28</v>
      </c>
      <c r="B40" s="21" t="s">
        <v>19</v>
      </c>
      <c r="C40" s="34">
        <v>664160</v>
      </c>
      <c r="D40" s="34">
        <v>466932</v>
      </c>
      <c r="E40" s="37">
        <v>456618</v>
      </c>
      <c r="F40" s="38">
        <v>112882</v>
      </c>
      <c r="G40" s="34">
        <v>112882</v>
      </c>
      <c r="H40" s="40">
        <v>112882</v>
      </c>
      <c r="I40" s="41">
        <v>6033888</v>
      </c>
      <c r="J40" s="39">
        <v>101594</v>
      </c>
      <c r="K40" s="34">
        <v>106267</v>
      </c>
      <c r="L40" s="37">
        <v>111155</v>
      </c>
    </row>
    <row r="41" spans="1:12" ht="13.5" x14ac:dyDescent="0.25">
      <c r="A41" s="28" t="s">
        <v>56</v>
      </c>
      <c r="B41" s="21" t="s">
        <v>19</v>
      </c>
      <c r="C41" s="34">
        <v>153300698</v>
      </c>
      <c r="D41" s="34">
        <v>125415671</v>
      </c>
      <c r="E41" s="37">
        <v>134524185</v>
      </c>
      <c r="F41" s="38">
        <v>135001453</v>
      </c>
      <c r="G41" s="34">
        <v>144041643</v>
      </c>
      <c r="H41" s="40">
        <v>144041643</v>
      </c>
      <c r="I41" s="41">
        <v>222457818</v>
      </c>
      <c r="J41" s="39">
        <v>152311823</v>
      </c>
      <c r="K41" s="34">
        <v>165526659</v>
      </c>
      <c r="L41" s="37">
        <v>166010720</v>
      </c>
    </row>
    <row r="42" spans="1:12" ht="13.5" x14ac:dyDescent="0.25">
      <c r="A42" s="28" t="s">
        <v>57</v>
      </c>
      <c r="B42" s="21" t="s">
        <v>19</v>
      </c>
      <c r="C42" s="34">
        <v>6591653</v>
      </c>
      <c r="D42" s="34">
        <v>11443597</v>
      </c>
      <c r="E42" s="37">
        <v>29194323</v>
      </c>
      <c r="F42" s="39">
        <v>37239971</v>
      </c>
      <c r="G42" s="34">
        <v>37836068</v>
      </c>
      <c r="H42" s="37">
        <v>37836068</v>
      </c>
      <c r="I42" s="41">
        <v>32179212</v>
      </c>
      <c r="J42" s="39">
        <v>21151649</v>
      </c>
      <c r="K42" s="34">
        <v>22565422</v>
      </c>
      <c r="L42" s="37">
        <v>24775431</v>
      </c>
    </row>
    <row r="43" spans="1:12" ht="13.5" x14ac:dyDescent="0.25">
      <c r="A43" s="28" t="s">
        <v>58</v>
      </c>
      <c r="B43" s="21" t="s">
        <v>19</v>
      </c>
      <c r="C43" s="34">
        <v>18909</v>
      </c>
      <c r="D43" s="34">
        <v>19944213</v>
      </c>
      <c r="E43" s="37">
        <v>0</v>
      </c>
      <c r="F43" s="38">
        <v>4280914</v>
      </c>
      <c r="G43" s="34">
        <v>4280914</v>
      </c>
      <c r="H43" s="40">
        <v>4280914</v>
      </c>
      <c r="I43" s="41">
        <v>25008359</v>
      </c>
      <c r="J43" s="39">
        <v>3780914</v>
      </c>
      <c r="K43" s="34">
        <v>3954836</v>
      </c>
      <c r="L43" s="37">
        <v>4136759</v>
      </c>
    </row>
    <row r="44" spans="1:12" ht="13.5" x14ac:dyDescent="0.25">
      <c r="A44" s="28" t="s">
        <v>59</v>
      </c>
      <c r="B44" s="21" t="s">
        <v>19</v>
      </c>
      <c r="C44" s="34">
        <v>174169068</v>
      </c>
      <c r="D44" s="34">
        <v>196413308</v>
      </c>
      <c r="E44" s="37">
        <v>218532551</v>
      </c>
      <c r="F44" s="39">
        <v>197790190</v>
      </c>
      <c r="G44" s="34">
        <v>203480506</v>
      </c>
      <c r="H44" s="37">
        <v>203480506</v>
      </c>
      <c r="I44" s="41">
        <v>272288307</v>
      </c>
      <c r="J44" s="39">
        <v>197758775</v>
      </c>
      <c r="K44" s="34">
        <v>205643114</v>
      </c>
      <c r="L44" s="37">
        <v>215025685</v>
      </c>
    </row>
    <row r="45" spans="1:12" ht="13.5" x14ac:dyDescent="0.25">
      <c r="A45" s="28" t="s">
        <v>60</v>
      </c>
      <c r="B45" s="21" t="s">
        <v>19</v>
      </c>
      <c r="C45" s="34">
        <v>7057572</v>
      </c>
      <c r="D45" s="34">
        <v>383006</v>
      </c>
      <c r="E45" s="37">
        <v>3405735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195567</v>
      </c>
      <c r="D46" s="34">
        <v>917677</v>
      </c>
      <c r="E46" s="37">
        <v>1328054</v>
      </c>
      <c r="F46" s="39">
        <v>0</v>
      </c>
      <c r="G46" s="34">
        <v>0</v>
      </c>
      <c r="H46" s="37">
        <v>0</v>
      </c>
      <c r="I46" s="41">
        <v>27183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1173370412</v>
      </c>
      <c r="D47" s="52">
        <f t="shared" ref="D47:L47" si="1">SUM(D34:D46)</f>
        <v>1251437068</v>
      </c>
      <c r="E47" s="53">
        <f t="shared" si="1"/>
        <v>1311425799</v>
      </c>
      <c r="F47" s="54">
        <f t="shared" si="1"/>
        <v>1291010003</v>
      </c>
      <c r="G47" s="52">
        <f t="shared" si="1"/>
        <v>1303327483</v>
      </c>
      <c r="H47" s="53">
        <f t="shared" si="1"/>
        <v>1303327483</v>
      </c>
      <c r="I47" s="56">
        <f t="shared" si="1"/>
        <v>1557384291</v>
      </c>
      <c r="J47" s="57">
        <f t="shared" si="1"/>
        <v>1322482022</v>
      </c>
      <c r="K47" s="52">
        <f t="shared" si="1"/>
        <v>1395611012</v>
      </c>
      <c r="L47" s="53">
        <f t="shared" si="1"/>
        <v>1460981002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-117123233</v>
      </c>
      <c r="D48" s="61">
        <f t="shared" si="2"/>
        <v>-259194324</v>
      </c>
      <c r="E48" s="62">
        <f t="shared" si="2"/>
        <v>-149425967</v>
      </c>
      <c r="F48" s="63">
        <f t="shared" si="2"/>
        <v>-52957476</v>
      </c>
      <c r="G48" s="61">
        <f t="shared" si="2"/>
        <v>-60706568</v>
      </c>
      <c r="H48" s="62">
        <f t="shared" si="2"/>
        <v>-60706568</v>
      </c>
      <c r="I48" s="64">
        <f t="shared" si="2"/>
        <v>-352047319</v>
      </c>
      <c r="J48" s="65">
        <f t="shared" si="2"/>
        <v>14641977</v>
      </c>
      <c r="K48" s="61">
        <f t="shared" si="2"/>
        <v>-17977013</v>
      </c>
      <c r="L48" s="62">
        <f t="shared" si="2"/>
        <v>-35543004</v>
      </c>
    </row>
    <row r="49" spans="1:12" ht="25.5" x14ac:dyDescent="0.25">
      <c r="A49" s="66" t="s">
        <v>64</v>
      </c>
      <c r="B49" s="21" t="s">
        <v>65</v>
      </c>
      <c r="C49" s="34">
        <v>257396119</v>
      </c>
      <c r="D49" s="34">
        <v>365224640</v>
      </c>
      <c r="E49" s="37">
        <v>487154536</v>
      </c>
      <c r="F49" s="39">
        <v>273221440</v>
      </c>
      <c r="G49" s="34">
        <v>343961407</v>
      </c>
      <c r="H49" s="37">
        <v>343961407</v>
      </c>
      <c r="I49" s="41">
        <v>354415488</v>
      </c>
      <c r="J49" s="39">
        <v>324314160</v>
      </c>
      <c r="K49" s="34">
        <v>335542360</v>
      </c>
      <c r="L49" s="37">
        <v>326898400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140272886</v>
      </c>
      <c r="D51" s="68">
        <f t="shared" si="3"/>
        <v>106030316</v>
      </c>
      <c r="E51" s="69">
        <f t="shared" si="3"/>
        <v>337728569</v>
      </c>
      <c r="F51" s="70">
        <f t="shared" si="3"/>
        <v>220263964</v>
      </c>
      <c r="G51" s="68">
        <f t="shared" si="3"/>
        <v>283254839</v>
      </c>
      <c r="H51" s="69">
        <f t="shared" si="3"/>
        <v>283254839</v>
      </c>
      <c r="I51" s="71">
        <f t="shared" si="3"/>
        <v>2368169</v>
      </c>
      <c r="J51" s="72">
        <f t="shared" si="3"/>
        <v>338956137</v>
      </c>
      <c r="K51" s="68">
        <f t="shared" si="3"/>
        <v>317565347</v>
      </c>
      <c r="L51" s="69">
        <f t="shared" si="3"/>
        <v>291355396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140272886</v>
      </c>
      <c r="D53" s="79">
        <f t="shared" ref="D53:L53" si="4">+D51-D52</f>
        <v>106030316</v>
      </c>
      <c r="E53" s="80">
        <f t="shared" si="4"/>
        <v>337728569</v>
      </c>
      <c r="F53" s="81">
        <f t="shared" si="4"/>
        <v>220263964</v>
      </c>
      <c r="G53" s="79">
        <f t="shared" si="4"/>
        <v>283254839</v>
      </c>
      <c r="H53" s="80">
        <f t="shared" si="4"/>
        <v>283254839</v>
      </c>
      <c r="I53" s="82">
        <f t="shared" si="4"/>
        <v>2368169</v>
      </c>
      <c r="J53" s="83">
        <f t="shared" si="4"/>
        <v>338956137</v>
      </c>
      <c r="K53" s="79">
        <f t="shared" si="4"/>
        <v>317565347</v>
      </c>
      <c r="L53" s="80">
        <f t="shared" si="4"/>
        <v>291355396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140272886</v>
      </c>
      <c r="D56" s="68">
        <f t="shared" ref="D56:L56" si="5">SUM(D53:D55)</f>
        <v>106030316</v>
      </c>
      <c r="E56" s="69">
        <f t="shared" si="5"/>
        <v>337728569</v>
      </c>
      <c r="F56" s="70">
        <f t="shared" si="5"/>
        <v>220263964</v>
      </c>
      <c r="G56" s="68">
        <f t="shared" si="5"/>
        <v>283254839</v>
      </c>
      <c r="H56" s="69">
        <f t="shared" si="5"/>
        <v>283254839</v>
      </c>
      <c r="I56" s="71">
        <f t="shared" si="5"/>
        <v>2368169</v>
      </c>
      <c r="J56" s="72">
        <f t="shared" si="5"/>
        <v>338956137</v>
      </c>
      <c r="K56" s="68">
        <f t="shared" si="5"/>
        <v>317565347</v>
      </c>
      <c r="L56" s="69">
        <f t="shared" si="5"/>
        <v>291355396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140272886</v>
      </c>
      <c r="D59" s="87">
        <f t="shared" ref="D59:L59" si="6">SUM(D56:D58)</f>
        <v>106030316</v>
      </c>
      <c r="E59" s="88">
        <f t="shared" si="6"/>
        <v>337728569</v>
      </c>
      <c r="F59" s="89">
        <f t="shared" si="6"/>
        <v>220263964</v>
      </c>
      <c r="G59" s="87">
        <f t="shared" si="6"/>
        <v>283254839</v>
      </c>
      <c r="H59" s="90">
        <f t="shared" si="6"/>
        <v>283254839</v>
      </c>
      <c r="I59" s="91">
        <f t="shared" si="6"/>
        <v>2368169</v>
      </c>
      <c r="J59" s="92">
        <f t="shared" si="6"/>
        <v>338956137</v>
      </c>
      <c r="K59" s="87">
        <f t="shared" si="6"/>
        <v>317565347</v>
      </c>
      <c r="L59" s="88">
        <f t="shared" si="6"/>
        <v>291355396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36276635</v>
      </c>
      <c r="D7" s="29">
        <v>98995241</v>
      </c>
      <c r="E7" s="30">
        <v>105116937</v>
      </c>
      <c r="F7" s="31">
        <v>75732972</v>
      </c>
      <c r="G7" s="29">
        <v>110000000</v>
      </c>
      <c r="H7" s="32">
        <v>110000000</v>
      </c>
      <c r="I7" s="30">
        <v>78134787</v>
      </c>
      <c r="J7" s="33">
        <v>113139379</v>
      </c>
      <c r="K7" s="29">
        <v>118796348</v>
      </c>
      <c r="L7" s="32">
        <v>124736167</v>
      </c>
    </row>
    <row r="8" spans="1:12" ht="13.5" x14ac:dyDescent="0.25">
      <c r="A8" s="28" t="s">
        <v>24</v>
      </c>
      <c r="B8" s="21" t="s">
        <v>22</v>
      </c>
      <c r="C8" s="29">
        <v>4428397</v>
      </c>
      <c r="D8" s="29">
        <v>4548049</v>
      </c>
      <c r="E8" s="30">
        <v>4520421</v>
      </c>
      <c r="F8" s="31">
        <v>4867802</v>
      </c>
      <c r="G8" s="29">
        <v>4867802</v>
      </c>
      <c r="H8" s="32">
        <v>4867802</v>
      </c>
      <c r="I8" s="30">
        <v>3754479</v>
      </c>
      <c r="J8" s="33">
        <v>5100263</v>
      </c>
      <c r="K8" s="29">
        <v>5355276</v>
      </c>
      <c r="L8" s="32">
        <v>5623041</v>
      </c>
    </row>
    <row r="9" spans="1:12" ht="13.5" x14ac:dyDescent="0.25">
      <c r="A9" s="28" t="s">
        <v>25</v>
      </c>
      <c r="B9" s="21" t="s">
        <v>22</v>
      </c>
      <c r="C9" s="29">
        <v>8088554</v>
      </c>
      <c r="D9" s="29">
        <v>8597505</v>
      </c>
      <c r="E9" s="30">
        <v>9182202</v>
      </c>
      <c r="F9" s="31">
        <v>10144091</v>
      </c>
      <c r="G9" s="29">
        <v>10144091</v>
      </c>
      <c r="H9" s="32">
        <v>10144091</v>
      </c>
      <c r="I9" s="30">
        <v>8680963</v>
      </c>
      <c r="J9" s="33">
        <v>10633466</v>
      </c>
      <c r="K9" s="29">
        <v>11165140</v>
      </c>
      <c r="L9" s="32">
        <v>11723396</v>
      </c>
    </row>
    <row r="10" spans="1:12" ht="13.5" x14ac:dyDescent="0.25">
      <c r="A10" s="28" t="s">
        <v>26</v>
      </c>
      <c r="B10" s="21" t="s">
        <v>19</v>
      </c>
      <c r="C10" s="29">
        <v>3651078</v>
      </c>
      <c r="D10" s="29">
        <v>3598029</v>
      </c>
      <c r="E10" s="30">
        <v>4537751</v>
      </c>
      <c r="F10" s="31">
        <v>4303146</v>
      </c>
      <c r="G10" s="29">
        <v>332657998</v>
      </c>
      <c r="H10" s="32">
        <v>332657998</v>
      </c>
      <c r="I10" s="30">
        <v>2590207</v>
      </c>
      <c r="J10" s="33">
        <v>30335098</v>
      </c>
      <c r="K10" s="29">
        <v>31851853</v>
      </c>
      <c r="L10" s="32">
        <v>33444447</v>
      </c>
    </row>
    <row r="11" spans="1:12" ht="13.5" x14ac:dyDescent="0.25">
      <c r="A11" s="28" t="s">
        <v>27</v>
      </c>
      <c r="B11" s="21" t="s">
        <v>19</v>
      </c>
      <c r="C11" s="29">
        <v>9220749</v>
      </c>
      <c r="D11" s="29">
        <v>7671827</v>
      </c>
      <c r="E11" s="30">
        <v>9035998</v>
      </c>
      <c r="F11" s="31">
        <v>11059500</v>
      </c>
      <c r="G11" s="29">
        <v>15000000</v>
      </c>
      <c r="H11" s="32">
        <v>15000000</v>
      </c>
      <c r="I11" s="30">
        <v>9569351</v>
      </c>
      <c r="J11" s="33">
        <v>7000000</v>
      </c>
      <c r="K11" s="29">
        <v>7350000</v>
      </c>
      <c r="L11" s="32">
        <v>7717500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16661442</v>
      </c>
      <c r="D13" s="29">
        <v>22456713</v>
      </c>
      <c r="E13" s="30">
        <v>47034569</v>
      </c>
      <c r="F13" s="31">
        <v>4799360</v>
      </c>
      <c r="G13" s="29">
        <v>5000000</v>
      </c>
      <c r="H13" s="32">
        <v>5000000</v>
      </c>
      <c r="I13" s="30">
        <v>22923199</v>
      </c>
      <c r="J13" s="33">
        <v>5000000</v>
      </c>
      <c r="K13" s="29">
        <v>5250000</v>
      </c>
      <c r="L13" s="32">
        <v>5512499</v>
      </c>
    </row>
    <row r="14" spans="1:12" ht="13.5" x14ac:dyDescent="0.25">
      <c r="A14" s="28" t="s">
        <v>30</v>
      </c>
      <c r="B14" s="21" t="s">
        <v>19</v>
      </c>
      <c r="C14" s="29">
        <v>3934812</v>
      </c>
      <c r="D14" s="29">
        <v>6586676</v>
      </c>
      <c r="E14" s="30">
        <v>18636744</v>
      </c>
      <c r="F14" s="31">
        <v>7500000</v>
      </c>
      <c r="G14" s="29">
        <v>14160000</v>
      </c>
      <c r="H14" s="32">
        <v>14160000</v>
      </c>
      <c r="I14" s="30">
        <v>18927907</v>
      </c>
      <c r="J14" s="33">
        <v>14160000</v>
      </c>
      <c r="K14" s="29">
        <v>14868000</v>
      </c>
      <c r="L14" s="32">
        <v>15611400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972486</v>
      </c>
      <c r="D17" s="34">
        <v>1012385</v>
      </c>
      <c r="E17" s="37">
        <v>1066490</v>
      </c>
      <c r="F17" s="39">
        <v>1081904</v>
      </c>
      <c r="G17" s="34">
        <v>1081904</v>
      </c>
      <c r="H17" s="37">
        <v>1081904</v>
      </c>
      <c r="I17" s="40">
        <v>721459</v>
      </c>
      <c r="J17" s="39">
        <v>1081904</v>
      </c>
      <c r="K17" s="34">
        <v>1136000</v>
      </c>
      <c r="L17" s="37">
        <v>1192799</v>
      </c>
    </row>
    <row r="18" spans="1:12" ht="13.5" x14ac:dyDescent="0.25">
      <c r="A18" s="28" t="s">
        <v>34</v>
      </c>
      <c r="B18" s="21" t="s">
        <v>19</v>
      </c>
      <c r="C18" s="34">
        <v>3043887</v>
      </c>
      <c r="D18" s="34">
        <v>6810918</v>
      </c>
      <c r="E18" s="37">
        <v>2596863</v>
      </c>
      <c r="F18" s="39">
        <v>5244514</v>
      </c>
      <c r="G18" s="34">
        <v>5669177</v>
      </c>
      <c r="H18" s="37">
        <v>5669177</v>
      </c>
      <c r="I18" s="41">
        <v>2357083</v>
      </c>
      <c r="J18" s="39">
        <v>5669177</v>
      </c>
      <c r="K18" s="34">
        <v>5952636</v>
      </c>
      <c r="L18" s="37">
        <v>6250268</v>
      </c>
    </row>
    <row r="19" spans="1:12" ht="13.5" x14ac:dyDescent="0.25">
      <c r="A19" s="28" t="s">
        <v>35</v>
      </c>
      <c r="B19" s="21" t="s">
        <v>19</v>
      </c>
      <c r="C19" s="34">
        <v>2069552</v>
      </c>
      <c r="D19" s="34">
        <v>3746466</v>
      </c>
      <c r="E19" s="37">
        <v>5613501</v>
      </c>
      <c r="F19" s="39">
        <v>2952731</v>
      </c>
      <c r="G19" s="34">
        <v>427807</v>
      </c>
      <c r="H19" s="37">
        <v>427807</v>
      </c>
      <c r="I19" s="41">
        <v>7425287</v>
      </c>
      <c r="J19" s="39">
        <v>427807</v>
      </c>
      <c r="K19" s="34">
        <v>449197</v>
      </c>
      <c r="L19" s="37">
        <v>471657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242455367</v>
      </c>
      <c r="D21" s="34">
        <v>242892362</v>
      </c>
      <c r="E21" s="37">
        <v>251708461</v>
      </c>
      <c r="F21" s="39">
        <v>250630910</v>
      </c>
      <c r="G21" s="34">
        <v>250630910</v>
      </c>
      <c r="H21" s="37">
        <v>250630910</v>
      </c>
      <c r="I21" s="41">
        <v>243538673</v>
      </c>
      <c r="J21" s="39">
        <v>250630910</v>
      </c>
      <c r="K21" s="34">
        <v>263162455</v>
      </c>
      <c r="L21" s="37">
        <v>276320578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463581</v>
      </c>
      <c r="D23" s="34">
        <v>1957295</v>
      </c>
      <c r="E23" s="37">
        <v>3901282</v>
      </c>
      <c r="F23" s="39">
        <v>2000003</v>
      </c>
      <c r="G23" s="34">
        <v>4999003</v>
      </c>
      <c r="H23" s="37">
        <v>4999003</v>
      </c>
      <c r="I23" s="41">
        <v>1616250</v>
      </c>
      <c r="J23" s="39">
        <v>4999003</v>
      </c>
      <c r="K23" s="34">
        <v>5248952</v>
      </c>
      <c r="L23" s="37">
        <v>5511401</v>
      </c>
    </row>
    <row r="24" spans="1:12" ht="13.5" x14ac:dyDescent="0.25">
      <c r="A24" s="28" t="s">
        <v>40</v>
      </c>
      <c r="B24" s="21" t="s">
        <v>19</v>
      </c>
      <c r="C24" s="34">
        <v>68467</v>
      </c>
      <c r="D24" s="34">
        <v>86801</v>
      </c>
      <c r="E24" s="37">
        <v>133877</v>
      </c>
      <c r="F24" s="39">
        <v>90393</v>
      </c>
      <c r="G24" s="34">
        <v>250000</v>
      </c>
      <c r="H24" s="37">
        <v>250000</v>
      </c>
      <c r="I24" s="41">
        <v>79037</v>
      </c>
      <c r="J24" s="39">
        <v>250000</v>
      </c>
      <c r="K24" s="34">
        <v>262500</v>
      </c>
      <c r="L24" s="37">
        <v>275625</v>
      </c>
    </row>
    <row r="25" spans="1:12" ht="13.5" x14ac:dyDescent="0.25">
      <c r="A25" s="28" t="s">
        <v>41</v>
      </c>
      <c r="B25" s="21" t="s">
        <v>19</v>
      </c>
      <c r="C25" s="34">
        <v>1039567764</v>
      </c>
      <c r="D25" s="34">
        <v>899143330</v>
      </c>
      <c r="E25" s="37">
        <v>995031553</v>
      </c>
      <c r="F25" s="39">
        <v>1060191000</v>
      </c>
      <c r="G25" s="34">
        <v>1059810000</v>
      </c>
      <c r="H25" s="37">
        <v>1059810000</v>
      </c>
      <c r="I25" s="41">
        <v>1075518477</v>
      </c>
      <c r="J25" s="39">
        <v>1130007000</v>
      </c>
      <c r="K25" s="34">
        <v>1186507350</v>
      </c>
      <c r="L25" s="37">
        <v>1245832718</v>
      </c>
    </row>
    <row r="26" spans="1:12" ht="13.5" x14ac:dyDescent="0.25">
      <c r="A26" s="28" t="s">
        <v>28</v>
      </c>
      <c r="B26" s="21" t="s">
        <v>19</v>
      </c>
      <c r="C26" s="34">
        <v>72398923</v>
      </c>
      <c r="D26" s="34">
        <v>81652843</v>
      </c>
      <c r="E26" s="37">
        <v>115545722</v>
      </c>
      <c r="F26" s="39">
        <v>19159670</v>
      </c>
      <c r="G26" s="34">
        <v>180000000</v>
      </c>
      <c r="H26" s="37">
        <v>180000000</v>
      </c>
      <c r="I26" s="41">
        <v>44296594</v>
      </c>
      <c r="J26" s="39">
        <v>180000000</v>
      </c>
      <c r="K26" s="34">
        <v>189000000</v>
      </c>
      <c r="L26" s="37">
        <v>198450000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1371860</v>
      </c>
      <c r="D29" s="34">
        <v>160916</v>
      </c>
      <c r="E29" s="37">
        <v>-10139676</v>
      </c>
      <c r="F29" s="39">
        <v>2163000</v>
      </c>
      <c r="G29" s="34">
        <v>439899</v>
      </c>
      <c r="H29" s="37">
        <v>439899</v>
      </c>
      <c r="I29" s="41">
        <v>-14857640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1444673554</v>
      </c>
      <c r="D32" s="52">
        <f t="shared" ref="D32:L32" si="0">SUM(D6:D19)+SUM(D21:D31)</f>
        <v>1389917356</v>
      </c>
      <c r="E32" s="53">
        <f t="shared" si="0"/>
        <v>1563522695</v>
      </c>
      <c r="F32" s="54">
        <f t="shared" si="0"/>
        <v>1461920996</v>
      </c>
      <c r="G32" s="52">
        <f t="shared" si="0"/>
        <v>1995138591</v>
      </c>
      <c r="H32" s="55">
        <f t="shared" si="0"/>
        <v>1995138591</v>
      </c>
      <c r="I32" s="56">
        <f t="shared" si="0"/>
        <v>1505276113</v>
      </c>
      <c r="J32" s="57">
        <f t="shared" si="0"/>
        <v>1758434007</v>
      </c>
      <c r="K32" s="52">
        <f t="shared" si="0"/>
        <v>1846355707</v>
      </c>
      <c r="L32" s="53">
        <f t="shared" si="0"/>
        <v>1938673496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575305199</v>
      </c>
      <c r="D34" s="34">
        <v>587103917</v>
      </c>
      <c r="E34" s="37">
        <v>626398378</v>
      </c>
      <c r="F34" s="38">
        <v>600452575</v>
      </c>
      <c r="G34" s="34">
        <v>660572508</v>
      </c>
      <c r="H34" s="40">
        <v>660572508</v>
      </c>
      <c r="I34" s="41">
        <v>656950093</v>
      </c>
      <c r="J34" s="39">
        <v>706243423</v>
      </c>
      <c r="K34" s="34">
        <v>741555627</v>
      </c>
      <c r="L34" s="37">
        <v>778633374</v>
      </c>
    </row>
    <row r="35" spans="1:12" ht="13.5" x14ac:dyDescent="0.25">
      <c r="A35" s="28" t="s">
        <v>49</v>
      </c>
      <c r="B35" s="21" t="s">
        <v>19</v>
      </c>
      <c r="C35" s="34">
        <v>25156755</v>
      </c>
      <c r="D35" s="34">
        <v>26847375</v>
      </c>
      <c r="E35" s="37">
        <v>31804302</v>
      </c>
      <c r="F35" s="38">
        <v>29411018</v>
      </c>
      <c r="G35" s="34">
        <v>29411018</v>
      </c>
      <c r="H35" s="40">
        <v>29411018</v>
      </c>
      <c r="I35" s="41">
        <v>33394581</v>
      </c>
      <c r="J35" s="39">
        <v>29411018</v>
      </c>
      <c r="K35" s="34">
        <v>30881568</v>
      </c>
      <c r="L35" s="37">
        <v>32425648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16864401</v>
      </c>
      <c r="D37" s="34">
        <v>18241510</v>
      </c>
      <c r="E37" s="37">
        <v>23252984</v>
      </c>
      <c r="F37" s="39">
        <v>31323210</v>
      </c>
      <c r="G37" s="34">
        <v>35464188</v>
      </c>
      <c r="H37" s="37">
        <v>35464188</v>
      </c>
      <c r="I37" s="41">
        <v>20815055</v>
      </c>
      <c r="J37" s="39">
        <v>17010000</v>
      </c>
      <c r="K37" s="34">
        <v>26302500</v>
      </c>
      <c r="L37" s="37">
        <v>27617625</v>
      </c>
    </row>
    <row r="38" spans="1:12" ht="13.5" x14ac:dyDescent="0.25">
      <c r="A38" s="28" t="s">
        <v>53</v>
      </c>
      <c r="B38" s="21" t="s">
        <v>54</v>
      </c>
      <c r="C38" s="34">
        <v>238427434</v>
      </c>
      <c r="D38" s="34">
        <v>232737769</v>
      </c>
      <c r="E38" s="37">
        <v>332445273</v>
      </c>
      <c r="F38" s="38">
        <v>100556700</v>
      </c>
      <c r="G38" s="34">
        <v>390556700</v>
      </c>
      <c r="H38" s="40">
        <v>390556700</v>
      </c>
      <c r="I38" s="41">
        <v>0</v>
      </c>
      <c r="J38" s="39">
        <v>258651700</v>
      </c>
      <c r="K38" s="34">
        <v>271584286</v>
      </c>
      <c r="L38" s="37">
        <v>285163498</v>
      </c>
    </row>
    <row r="39" spans="1:12" ht="13.5" x14ac:dyDescent="0.25">
      <c r="A39" s="28" t="s">
        <v>55</v>
      </c>
      <c r="B39" s="21" t="s">
        <v>19</v>
      </c>
      <c r="C39" s="34">
        <v>142021245</v>
      </c>
      <c r="D39" s="34">
        <v>124508637</v>
      </c>
      <c r="E39" s="37">
        <v>150191860</v>
      </c>
      <c r="F39" s="39">
        <v>115024266</v>
      </c>
      <c r="G39" s="34">
        <v>175024266</v>
      </c>
      <c r="H39" s="37">
        <v>175024266</v>
      </c>
      <c r="I39" s="41">
        <v>95437125</v>
      </c>
      <c r="J39" s="39">
        <v>186524266</v>
      </c>
      <c r="K39" s="34">
        <v>195850479</v>
      </c>
      <c r="L39" s="37">
        <v>205643004</v>
      </c>
    </row>
    <row r="40" spans="1:12" ht="13.5" x14ac:dyDescent="0.25">
      <c r="A40" s="28" t="s">
        <v>28</v>
      </c>
      <c r="B40" s="21" t="s">
        <v>19</v>
      </c>
      <c r="C40" s="34">
        <v>7299365</v>
      </c>
      <c r="D40" s="34">
        <v>8825789</v>
      </c>
      <c r="E40" s="37">
        <v>11662677</v>
      </c>
      <c r="F40" s="38">
        <v>769766</v>
      </c>
      <c r="G40" s="34">
        <v>10000000</v>
      </c>
      <c r="H40" s="40">
        <v>10000000</v>
      </c>
      <c r="I40" s="41">
        <v>498038</v>
      </c>
      <c r="J40" s="39">
        <v>10000000</v>
      </c>
      <c r="K40" s="34">
        <v>10500000</v>
      </c>
      <c r="L40" s="37">
        <v>11025000</v>
      </c>
    </row>
    <row r="41" spans="1:12" ht="13.5" x14ac:dyDescent="0.25">
      <c r="A41" s="28" t="s">
        <v>56</v>
      </c>
      <c r="B41" s="21" t="s">
        <v>19</v>
      </c>
      <c r="C41" s="34">
        <v>168880881</v>
      </c>
      <c r="D41" s="34">
        <v>223990932</v>
      </c>
      <c r="E41" s="37">
        <v>206021858</v>
      </c>
      <c r="F41" s="38">
        <v>252515763</v>
      </c>
      <c r="G41" s="34">
        <v>295981991</v>
      </c>
      <c r="H41" s="40">
        <v>295981991</v>
      </c>
      <c r="I41" s="41">
        <v>239518876</v>
      </c>
      <c r="J41" s="39">
        <v>207433012</v>
      </c>
      <c r="K41" s="34">
        <v>217804663</v>
      </c>
      <c r="L41" s="37">
        <v>228694898</v>
      </c>
    </row>
    <row r="42" spans="1:12" ht="13.5" x14ac:dyDescent="0.25">
      <c r="A42" s="28" t="s">
        <v>57</v>
      </c>
      <c r="B42" s="21" t="s">
        <v>19</v>
      </c>
      <c r="C42" s="34">
        <v>1246502</v>
      </c>
      <c r="D42" s="34">
        <v>2303579</v>
      </c>
      <c r="E42" s="37">
        <v>5816600</v>
      </c>
      <c r="F42" s="39">
        <v>2318662</v>
      </c>
      <c r="G42" s="34">
        <v>9400000</v>
      </c>
      <c r="H42" s="37">
        <v>9400000</v>
      </c>
      <c r="I42" s="41">
        <v>3062683</v>
      </c>
      <c r="J42" s="39">
        <v>6690000</v>
      </c>
      <c r="K42" s="34">
        <v>7024500</v>
      </c>
      <c r="L42" s="37">
        <v>7375725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89177062</v>
      </c>
      <c r="E43" s="37">
        <v>96875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189685263</v>
      </c>
      <c r="D44" s="34">
        <v>179415137</v>
      </c>
      <c r="E44" s="37">
        <v>184683682</v>
      </c>
      <c r="F44" s="39">
        <v>147249045</v>
      </c>
      <c r="G44" s="34">
        <v>245854933</v>
      </c>
      <c r="H44" s="37">
        <v>245854933</v>
      </c>
      <c r="I44" s="41">
        <v>225247094</v>
      </c>
      <c r="J44" s="39">
        <v>210793561</v>
      </c>
      <c r="K44" s="34">
        <v>221333241</v>
      </c>
      <c r="L44" s="37">
        <v>232399899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-2018217</v>
      </c>
      <c r="D46" s="34">
        <v>-1628001</v>
      </c>
      <c r="E46" s="37">
        <v>4727614</v>
      </c>
      <c r="F46" s="39">
        <v>0</v>
      </c>
      <c r="G46" s="34">
        <v>0</v>
      </c>
      <c r="H46" s="37">
        <v>0</v>
      </c>
      <c r="I46" s="41">
        <v>-2787931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1362868828</v>
      </c>
      <c r="D47" s="52">
        <f t="shared" ref="D47:L47" si="1">SUM(D34:D46)</f>
        <v>1491523706</v>
      </c>
      <c r="E47" s="53">
        <f t="shared" si="1"/>
        <v>1577102103</v>
      </c>
      <c r="F47" s="54">
        <f t="shared" si="1"/>
        <v>1279621005</v>
      </c>
      <c r="G47" s="52">
        <f t="shared" si="1"/>
        <v>1852265604</v>
      </c>
      <c r="H47" s="53">
        <f t="shared" si="1"/>
        <v>1852265604</v>
      </c>
      <c r="I47" s="56">
        <f t="shared" si="1"/>
        <v>1272135614</v>
      </c>
      <c r="J47" s="57">
        <f t="shared" si="1"/>
        <v>1632756980</v>
      </c>
      <c r="K47" s="52">
        <f t="shared" si="1"/>
        <v>1722836864</v>
      </c>
      <c r="L47" s="53">
        <f t="shared" si="1"/>
        <v>1808978671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81804726</v>
      </c>
      <c r="D48" s="61">
        <f t="shared" si="2"/>
        <v>-101606350</v>
      </c>
      <c r="E48" s="62">
        <f t="shared" si="2"/>
        <v>-13579408</v>
      </c>
      <c r="F48" s="63">
        <f t="shared" si="2"/>
        <v>182299991</v>
      </c>
      <c r="G48" s="61">
        <f t="shared" si="2"/>
        <v>142872987</v>
      </c>
      <c r="H48" s="62">
        <f t="shared" si="2"/>
        <v>142872987</v>
      </c>
      <c r="I48" s="64">
        <f t="shared" si="2"/>
        <v>233140499</v>
      </c>
      <c r="J48" s="65">
        <f t="shared" si="2"/>
        <v>125677027</v>
      </c>
      <c r="K48" s="61">
        <f t="shared" si="2"/>
        <v>123518843</v>
      </c>
      <c r="L48" s="62">
        <f t="shared" si="2"/>
        <v>129694825</v>
      </c>
    </row>
    <row r="49" spans="1:12" ht="25.5" x14ac:dyDescent="0.25">
      <c r="A49" s="66" t="s">
        <v>64</v>
      </c>
      <c r="B49" s="21" t="s">
        <v>65</v>
      </c>
      <c r="C49" s="34">
        <v>528583849</v>
      </c>
      <c r="D49" s="34">
        <v>457851909</v>
      </c>
      <c r="E49" s="37">
        <v>499127183</v>
      </c>
      <c r="F49" s="39">
        <v>569183000</v>
      </c>
      <c r="G49" s="34">
        <v>569107000</v>
      </c>
      <c r="H49" s="37">
        <v>569107000</v>
      </c>
      <c r="I49" s="41">
        <v>603251640</v>
      </c>
      <c r="J49" s="39">
        <v>542261000</v>
      </c>
      <c r="K49" s="34">
        <v>569374050</v>
      </c>
      <c r="L49" s="37">
        <v>597842754</v>
      </c>
    </row>
    <row r="50" spans="1:12" ht="13.5" x14ac:dyDescent="0.25">
      <c r="A50" s="66" t="s">
        <v>66</v>
      </c>
      <c r="B50" s="21" t="s">
        <v>65</v>
      </c>
      <c r="C50" s="34">
        <v>381329</v>
      </c>
      <c r="D50" s="34">
        <v>1138055</v>
      </c>
      <c r="E50" s="37">
        <v>493846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610769904</v>
      </c>
      <c r="D51" s="68">
        <f t="shared" si="3"/>
        <v>357383614</v>
      </c>
      <c r="E51" s="69">
        <f t="shared" si="3"/>
        <v>486041621</v>
      </c>
      <c r="F51" s="70">
        <f t="shared" si="3"/>
        <v>751482991</v>
      </c>
      <c r="G51" s="68">
        <f t="shared" si="3"/>
        <v>711979987</v>
      </c>
      <c r="H51" s="69">
        <f t="shared" si="3"/>
        <v>711979987</v>
      </c>
      <c r="I51" s="71">
        <f t="shared" si="3"/>
        <v>836392139</v>
      </c>
      <c r="J51" s="72">
        <f t="shared" si="3"/>
        <v>667938027</v>
      </c>
      <c r="K51" s="68">
        <f t="shared" si="3"/>
        <v>692892893</v>
      </c>
      <c r="L51" s="69">
        <f t="shared" si="3"/>
        <v>727537579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610769904</v>
      </c>
      <c r="D53" s="79">
        <f t="shared" ref="D53:L53" si="4">+D51-D52</f>
        <v>357383614</v>
      </c>
      <c r="E53" s="80">
        <f t="shared" si="4"/>
        <v>486041621</v>
      </c>
      <c r="F53" s="81">
        <f t="shared" si="4"/>
        <v>751482991</v>
      </c>
      <c r="G53" s="79">
        <f t="shared" si="4"/>
        <v>711979987</v>
      </c>
      <c r="H53" s="80">
        <f t="shared" si="4"/>
        <v>711979987</v>
      </c>
      <c r="I53" s="82">
        <f t="shared" si="4"/>
        <v>836392139</v>
      </c>
      <c r="J53" s="83">
        <f t="shared" si="4"/>
        <v>667938027</v>
      </c>
      <c r="K53" s="79">
        <f t="shared" si="4"/>
        <v>692892893</v>
      </c>
      <c r="L53" s="80">
        <f t="shared" si="4"/>
        <v>727537579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610769904</v>
      </c>
      <c r="D56" s="68">
        <f t="shared" ref="D56:L56" si="5">SUM(D53:D55)</f>
        <v>357383614</v>
      </c>
      <c r="E56" s="69">
        <f t="shared" si="5"/>
        <v>486041621</v>
      </c>
      <c r="F56" s="70">
        <f t="shared" si="5"/>
        <v>751482991</v>
      </c>
      <c r="G56" s="68">
        <f t="shared" si="5"/>
        <v>711979987</v>
      </c>
      <c r="H56" s="69">
        <f t="shared" si="5"/>
        <v>711979987</v>
      </c>
      <c r="I56" s="71">
        <f t="shared" si="5"/>
        <v>836392139</v>
      </c>
      <c r="J56" s="72">
        <f t="shared" si="5"/>
        <v>667938027</v>
      </c>
      <c r="K56" s="68">
        <f t="shared" si="5"/>
        <v>692892893</v>
      </c>
      <c r="L56" s="69">
        <f t="shared" si="5"/>
        <v>727537579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610769904</v>
      </c>
      <c r="D59" s="87">
        <f t="shared" ref="D59:L59" si="6">SUM(D56:D58)</f>
        <v>357383614</v>
      </c>
      <c r="E59" s="88">
        <f t="shared" si="6"/>
        <v>486041621</v>
      </c>
      <c r="F59" s="89">
        <f t="shared" si="6"/>
        <v>751482991</v>
      </c>
      <c r="G59" s="87">
        <f t="shared" si="6"/>
        <v>711979987</v>
      </c>
      <c r="H59" s="90">
        <f t="shared" si="6"/>
        <v>711979987</v>
      </c>
      <c r="I59" s="91">
        <f t="shared" si="6"/>
        <v>836392139</v>
      </c>
      <c r="J59" s="92">
        <f t="shared" si="6"/>
        <v>667938027</v>
      </c>
      <c r="K59" s="87">
        <f t="shared" si="6"/>
        <v>692892893</v>
      </c>
      <c r="L59" s="88">
        <f t="shared" si="6"/>
        <v>727537579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1137108485</v>
      </c>
      <c r="D6" s="29">
        <v>1258134429</v>
      </c>
      <c r="E6" s="30">
        <v>1280692735</v>
      </c>
      <c r="F6" s="31">
        <v>1516161859</v>
      </c>
      <c r="G6" s="29">
        <v>1516161859</v>
      </c>
      <c r="H6" s="32">
        <v>1516161859</v>
      </c>
      <c r="I6" s="30">
        <v>1442531827</v>
      </c>
      <c r="J6" s="33">
        <v>1654532501</v>
      </c>
      <c r="K6" s="29">
        <v>1914294106</v>
      </c>
      <c r="L6" s="32">
        <v>2214838278</v>
      </c>
    </row>
    <row r="7" spans="1:12" ht="13.5" x14ac:dyDescent="0.25">
      <c r="A7" s="28" t="s">
        <v>23</v>
      </c>
      <c r="B7" s="21" t="s">
        <v>22</v>
      </c>
      <c r="C7" s="29">
        <v>102311533</v>
      </c>
      <c r="D7" s="29">
        <v>109243597</v>
      </c>
      <c r="E7" s="30">
        <v>120776179</v>
      </c>
      <c r="F7" s="31">
        <v>138166945</v>
      </c>
      <c r="G7" s="29">
        <v>129876929</v>
      </c>
      <c r="H7" s="32">
        <v>129876929</v>
      </c>
      <c r="I7" s="30">
        <v>115633632</v>
      </c>
      <c r="J7" s="33">
        <v>119884787</v>
      </c>
      <c r="K7" s="29">
        <v>127077873</v>
      </c>
      <c r="L7" s="32">
        <v>134702546</v>
      </c>
    </row>
    <row r="8" spans="1:12" ht="13.5" x14ac:dyDescent="0.25">
      <c r="A8" s="28" t="s">
        <v>24</v>
      </c>
      <c r="B8" s="21" t="s">
        <v>22</v>
      </c>
      <c r="C8" s="29">
        <v>22701465</v>
      </c>
      <c r="D8" s="29">
        <v>23171875</v>
      </c>
      <c r="E8" s="30">
        <v>23435857</v>
      </c>
      <c r="F8" s="31">
        <v>25745638</v>
      </c>
      <c r="G8" s="29">
        <v>25294921</v>
      </c>
      <c r="H8" s="32">
        <v>25294921</v>
      </c>
      <c r="I8" s="30">
        <v>25879731</v>
      </c>
      <c r="J8" s="33">
        <v>25627417</v>
      </c>
      <c r="K8" s="29">
        <v>27165061</v>
      </c>
      <c r="L8" s="32">
        <v>28794965</v>
      </c>
    </row>
    <row r="9" spans="1:12" ht="13.5" x14ac:dyDescent="0.25">
      <c r="A9" s="28" t="s">
        <v>25</v>
      </c>
      <c r="B9" s="21" t="s">
        <v>22</v>
      </c>
      <c r="C9" s="29">
        <v>138650855</v>
      </c>
      <c r="D9" s="29">
        <v>159341854</v>
      </c>
      <c r="E9" s="30">
        <v>150703160</v>
      </c>
      <c r="F9" s="31">
        <v>159571065</v>
      </c>
      <c r="G9" s="29">
        <v>159571065</v>
      </c>
      <c r="H9" s="32">
        <v>159571065</v>
      </c>
      <c r="I9" s="30">
        <v>156198846</v>
      </c>
      <c r="J9" s="33">
        <v>165953711</v>
      </c>
      <c r="K9" s="29">
        <v>175910936</v>
      </c>
      <c r="L9" s="32">
        <v>186465590</v>
      </c>
    </row>
    <row r="10" spans="1:12" ht="13.5" x14ac:dyDescent="0.25">
      <c r="A10" s="28" t="s">
        <v>26</v>
      </c>
      <c r="B10" s="21" t="s">
        <v>19</v>
      </c>
      <c r="C10" s="29">
        <v>13137549</v>
      </c>
      <c r="D10" s="29">
        <v>18662934</v>
      </c>
      <c r="E10" s="30">
        <v>10104291</v>
      </c>
      <c r="F10" s="31">
        <v>14444148</v>
      </c>
      <c r="G10" s="29">
        <v>13969731</v>
      </c>
      <c r="H10" s="32">
        <v>13969731</v>
      </c>
      <c r="I10" s="30">
        <v>12712802</v>
      </c>
      <c r="J10" s="33">
        <v>14930835</v>
      </c>
      <c r="K10" s="29">
        <v>16423915</v>
      </c>
      <c r="L10" s="32">
        <v>18066310</v>
      </c>
    </row>
    <row r="11" spans="1:12" ht="13.5" x14ac:dyDescent="0.25">
      <c r="A11" s="28" t="s">
        <v>27</v>
      </c>
      <c r="B11" s="21" t="s">
        <v>19</v>
      </c>
      <c r="C11" s="29">
        <v>37770715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42780869</v>
      </c>
      <c r="D13" s="29">
        <v>29528990</v>
      </c>
      <c r="E13" s="30">
        <v>37414341</v>
      </c>
      <c r="F13" s="31">
        <v>35790704</v>
      </c>
      <c r="G13" s="29">
        <v>45207422</v>
      </c>
      <c r="H13" s="32">
        <v>45207422</v>
      </c>
      <c r="I13" s="30">
        <v>45442772</v>
      </c>
      <c r="J13" s="33">
        <v>54674117</v>
      </c>
      <c r="K13" s="29">
        <v>60606258</v>
      </c>
      <c r="L13" s="32">
        <v>67182037</v>
      </c>
    </row>
    <row r="14" spans="1:12" ht="13.5" x14ac:dyDescent="0.25">
      <c r="A14" s="28" t="s">
        <v>30</v>
      </c>
      <c r="B14" s="21" t="s">
        <v>19</v>
      </c>
      <c r="C14" s="29">
        <v>12524842</v>
      </c>
      <c r="D14" s="29">
        <v>3558804</v>
      </c>
      <c r="E14" s="30">
        <v>9080495</v>
      </c>
      <c r="F14" s="31">
        <v>4162208</v>
      </c>
      <c r="G14" s="29">
        <v>10336839</v>
      </c>
      <c r="H14" s="32">
        <v>10336839</v>
      </c>
      <c r="I14" s="30">
        <v>9590290</v>
      </c>
      <c r="J14" s="33">
        <v>10406642</v>
      </c>
      <c r="K14" s="29">
        <v>10916567</v>
      </c>
      <c r="L14" s="32">
        <v>11451479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8316057</v>
      </c>
      <c r="D17" s="34">
        <v>45284216</v>
      </c>
      <c r="E17" s="37">
        <v>25282798</v>
      </c>
      <c r="F17" s="39">
        <v>40725318</v>
      </c>
      <c r="G17" s="34">
        <v>31178536</v>
      </c>
      <c r="H17" s="37">
        <v>31178536</v>
      </c>
      <c r="I17" s="40">
        <v>5672575</v>
      </c>
      <c r="J17" s="39">
        <v>5831803</v>
      </c>
      <c r="K17" s="34">
        <v>6117561</v>
      </c>
      <c r="L17" s="37">
        <v>6417319</v>
      </c>
    </row>
    <row r="18" spans="1:12" ht="13.5" x14ac:dyDescent="0.25">
      <c r="A18" s="28" t="s">
        <v>34</v>
      </c>
      <c r="B18" s="21" t="s">
        <v>19</v>
      </c>
      <c r="C18" s="34">
        <v>46261</v>
      </c>
      <c r="D18" s="34">
        <v>2783</v>
      </c>
      <c r="E18" s="37">
        <v>41061</v>
      </c>
      <c r="F18" s="39">
        <v>1825143</v>
      </c>
      <c r="G18" s="34">
        <v>203037</v>
      </c>
      <c r="H18" s="37">
        <v>203037</v>
      </c>
      <c r="I18" s="41">
        <v>169131</v>
      </c>
      <c r="J18" s="39">
        <v>158029</v>
      </c>
      <c r="K18" s="34">
        <v>165773</v>
      </c>
      <c r="L18" s="37">
        <v>173896</v>
      </c>
    </row>
    <row r="19" spans="1:12" ht="13.5" x14ac:dyDescent="0.25">
      <c r="A19" s="28" t="s">
        <v>35</v>
      </c>
      <c r="B19" s="21" t="s">
        <v>19</v>
      </c>
      <c r="C19" s="34">
        <v>29376254</v>
      </c>
      <c r="D19" s="34">
        <v>42753177</v>
      </c>
      <c r="E19" s="37">
        <v>420542746</v>
      </c>
      <c r="F19" s="39">
        <v>116196184</v>
      </c>
      <c r="G19" s="34">
        <v>220743500</v>
      </c>
      <c r="H19" s="37">
        <v>220743500</v>
      </c>
      <c r="I19" s="41">
        <v>126523683</v>
      </c>
      <c r="J19" s="39">
        <v>178228339</v>
      </c>
      <c r="K19" s="34">
        <v>186961528</v>
      </c>
      <c r="L19" s="37">
        <v>196122643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708139708</v>
      </c>
      <c r="D21" s="34">
        <v>744046040</v>
      </c>
      <c r="E21" s="37">
        <v>803090048</v>
      </c>
      <c r="F21" s="39">
        <v>1029662810</v>
      </c>
      <c r="G21" s="34">
        <v>1009055648</v>
      </c>
      <c r="H21" s="37">
        <v>1009055648</v>
      </c>
      <c r="I21" s="41">
        <v>978437698</v>
      </c>
      <c r="J21" s="39">
        <v>1058998989</v>
      </c>
      <c r="K21" s="34">
        <v>1122538927</v>
      </c>
      <c r="L21" s="37">
        <v>1189891264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5633489</v>
      </c>
      <c r="D23" s="34">
        <v>5054283</v>
      </c>
      <c r="E23" s="37">
        <v>3999415</v>
      </c>
      <c r="F23" s="39">
        <v>6155015</v>
      </c>
      <c r="G23" s="34">
        <v>3588159</v>
      </c>
      <c r="H23" s="37">
        <v>3588159</v>
      </c>
      <c r="I23" s="41">
        <v>3561378</v>
      </c>
      <c r="J23" s="39">
        <v>3970032</v>
      </c>
      <c r="K23" s="34">
        <v>4367033</v>
      </c>
      <c r="L23" s="37">
        <v>4803737</v>
      </c>
    </row>
    <row r="24" spans="1:12" ht="13.5" x14ac:dyDescent="0.25">
      <c r="A24" s="28" t="s">
        <v>40</v>
      </c>
      <c r="B24" s="21" t="s">
        <v>19</v>
      </c>
      <c r="C24" s="34">
        <v>270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995588278</v>
      </c>
      <c r="D25" s="34">
        <v>913257829</v>
      </c>
      <c r="E25" s="37">
        <v>963947001</v>
      </c>
      <c r="F25" s="39">
        <v>1062704210</v>
      </c>
      <c r="G25" s="34">
        <v>1062310210</v>
      </c>
      <c r="H25" s="37">
        <v>1062310210</v>
      </c>
      <c r="I25" s="41">
        <v>1061862634</v>
      </c>
      <c r="J25" s="39">
        <v>1133444000</v>
      </c>
      <c r="K25" s="34">
        <v>1189780000</v>
      </c>
      <c r="L25" s="37">
        <v>1251475000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3491702</v>
      </c>
      <c r="G26" s="34">
        <v>40104815</v>
      </c>
      <c r="H26" s="37">
        <v>40104815</v>
      </c>
      <c r="I26" s="41">
        <v>39935806</v>
      </c>
      <c r="J26" s="39">
        <v>38277445</v>
      </c>
      <c r="K26" s="34">
        <v>40574092</v>
      </c>
      <c r="L26" s="37">
        <v>43008538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9109318</v>
      </c>
      <c r="E30" s="37">
        <v>34447354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7545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3254086630</v>
      </c>
      <c r="D32" s="52">
        <f t="shared" ref="D32:L32" si="0">SUM(D6:D19)+SUM(D21:D31)</f>
        <v>3361150129</v>
      </c>
      <c r="E32" s="53">
        <f t="shared" si="0"/>
        <v>3883557481</v>
      </c>
      <c r="F32" s="54">
        <f t="shared" si="0"/>
        <v>4154810494</v>
      </c>
      <c r="G32" s="52">
        <f t="shared" si="0"/>
        <v>4267602671</v>
      </c>
      <c r="H32" s="55">
        <f t="shared" si="0"/>
        <v>4267602671</v>
      </c>
      <c r="I32" s="56">
        <f t="shared" si="0"/>
        <v>4024152805</v>
      </c>
      <c r="J32" s="57">
        <f t="shared" si="0"/>
        <v>4464918647</v>
      </c>
      <c r="K32" s="52">
        <f t="shared" si="0"/>
        <v>4882899630</v>
      </c>
      <c r="L32" s="53">
        <f t="shared" si="0"/>
        <v>5353393602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1147640887</v>
      </c>
      <c r="D34" s="34">
        <v>1198405423</v>
      </c>
      <c r="E34" s="37">
        <v>1256138747</v>
      </c>
      <c r="F34" s="38">
        <v>1201915183</v>
      </c>
      <c r="G34" s="34">
        <v>1251915183</v>
      </c>
      <c r="H34" s="40">
        <v>1251915183</v>
      </c>
      <c r="I34" s="41">
        <v>1271490546</v>
      </c>
      <c r="J34" s="39">
        <v>1324654114</v>
      </c>
      <c r="K34" s="34">
        <v>1385588205</v>
      </c>
      <c r="L34" s="37">
        <v>1449325252</v>
      </c>
    </row>
    <row r="35" spans="1:12" ht="13.5" x14ac:dyDescent="0.25">
      <c r="A35" s="28" t="s">
        <v>49</v>
      </c>
      <c r="B35" s="21" t="s">
        <v>19</v>
      </c>
      <c r="C35" s="34">
        <v>59255916</v>
      </c>
      <c r="D35" s="34">
        <v>59935638</v>
      </c>
      <c r="E35" s="37">
        <v>62781941</v>
      </c>
      <c r="F35" s="38">
        <v>64813438</v>
      </c>
      <c r="G35" s="34">
        <v>64813438</v>
      </c>
      <c r="H35" s="40">
        <v>64813438</v>
      </c>
      <c r="I35" s="41">
        <v>64974363</v>
      </c>
      <c r="J35" s="39">
        <v>74776861</v>
      </c>
      <c r="K35" s="34">
        <v>77618380</v>
      </c>
      <c r="L35" s="37">
        <v>80567871</v>
      </c>
    </row>
    <row r="36" spans="1:12" ht="13.5" x14ac:dyDescent="0.25">
      <c r="A36" s="28" t="s">
        <v>50</v>
      </c>
      <c r="B36" s="21" t="s">
        <v>22</v>
      </c>
      <c r="C36" s="34">
        <v>886815769</v>
      </c>
      <c r="D36" s="34">
        <v>1057513385</v>
      </c>
      <c r="E36" s="37">
        <v>1110556606</v>
      </c>
      <c r="F36" s="39">
        <v>1312620738</v>
      </c>
      <c r="G36" s="34">
        <v>1242620738</v>
      </c>
      <c r="H36" s="37">
        <v>1242620738</v>
      </c>
      <c r="I36" s="41">
        <v>1304914398</v>
      </c>
      <c r="J36" s="39">
        <v>1460900931</v>
      </c>
      <c r="K36" s="34">
        <v>1690262378</v>
      </c>
      <c r="L36" s="37">
        <v>1905263752</v>
      </c>
    </row>
    <row r="37" spans="1:12" ht="13.5" x14ac:dyDescent="0.25">
      <c r="A37" s="28" t="s">
        <v>51</v>
      </c>
      <c r="B37" s="21" t="s">
        <v>52</v>
      </c>
      <c r="C37" s="34">
        <v>127475174</v>
      </c>
      <c r="D37" s="34">
        <v>79631685</v>
      </c>
      <c r="E37" s="37">
        <v>91032356</v>
      </c>
      <c r="F37" s="39">
        <v>89944494</v>
      </c>
      <c r="G37" s="34">
        <v>89944494</v>
      </c>
      <c r="H37" s="37">
        <v>89944494</v>
      </c>
      <c r="I37" s="41">
        <v>94914055</v>
      </c>
      <c r="J37" s="39">
        <v>86245611</v>
      </c>
      <c r="K37" s="34">
        <v>90212911</v>
      </c>
      <c r="L37" s="37">
        <v>94362699</v>
      </c>
    </row>
    <row r="38" spans="1:12" ht="13.5" x14ac:dyDescent="0.25">
      <c r="A38" s="28" t="s">
        <v>53</v>
      </c>
      <c r="B38" s="21" t="s">
        <v>54</v>
      </c>
      <c r="C38" s="34">
        <v>-61788414</v>
      </c>
      <c r="D38" s="34">
        <v>-28229970</v>
      </c>
      <c r="E38" s="37">
        <v>320707352</v>
      </c>
      <c r="F38" s="38">
        <v>144304372</v>
      </c>
      <c r="G38" s="34">
        <v>144304372</v>
      </c>
      <c r="H38" s="40">
        <v>144304372</v>
      </c>
      <c r="I38" s="41">
        <v>0</v>
      </c>
      <c r="J38" s="39">
        <v>161405823</v>
      </c>
      <c r="K38" s="34">
        <v>179051136</v>
      </c>
      <c r="L38" s="37">
        <v>199013827</v>
      </c>
    </row>
    <row r="39" spans="1:12" ht="13.5" x14ac:dyDescent="0.25">
      <c r="A39" s="28" t="s">
        <v>55</v>
      </c>
      <c r="B39" s="21" t="s">
        <v>19</v>
      </c>
      <c r="C39" s="34">
        <v>540367352</v>
      </c>
      <c r="D39" s="34">
        <v>553635847</v>
      </c>
      <c r="E39" s="37">
        <v>557351721</v>
      </c>
      <c r="F39" s="39">
        <v>543499958</v>
      </c>
      <c r="G39" s="34">
        <v>543499958</v>
      </c>
      <c r="H39" s="37">
        <v>543499958</v>
      </c>
      <c r="I39" s="41">
        <v>554744705</v>
      </c>
      <c r="J39" s="39">
        <v>565839612</v>
      </c>
      <c r="K39" s="34">
        <v>571498008</v>
      </c>
      <c r="L39" s="37">
        <v>597786918</v>
      </c>
    </row>
    <row r="40" spans="1:12" ht="13.5" x14ac:dyDescent="0.25">
      <c r="A40" s="28" t="s">
        <v>28</v>
      </c>
      <c r="B40" s="21" t="s">
        <v>19</v>
      </c>
      <c r="C40" s="34">
        <v>85678468</v>
      </c>
      <c r="D40" s="34">
        <v>115406494</v>
      </c>
      <c r="E40" s="37">
        <v>168682238</v>
      </c>
      <c r="F40" s="38">
        <v>26739329</v>
      </c>
      <c r="G40" s="34">
        <v>31037264</v>
      </c>
      <c r="H40" s="40">
        <v>31037264</v>
      </c>
      <c r="I40" s="41">
        <v>79473527</v>
      </c>
      <c r="J40" s="39">
        <v>74683511</v>
      </c>
      <c r="K40" s="34">
        <v>76177181</v>
      </c>
      <c r="L40" s="37">
        <v>79681331</v>
      </c>
    </row>
    <row r="41" spans="1:12" ht="13.5" x14ac:dyDescent="0.25">
      <c r="A41" s="28" t="s">
        <v>56</v>
      </c>
      <c r="B41" s="21" t="s">
        <v>19</v>
      </c>
      <c r="C41" s="34">
        <v>685290698</v>
      </c>
      <c r="D41" s="34">
        <v>642528865</v>
      </c>
      <c r="E41" s="37">
        <v>603304682</v>
      </c>
      <c r="F41" s="38">
        <v>413358764</v>
      </c>
      <c r="G41" s="34">
        <v>559311459</v>
      </c>
      <c r="H41" s="40">
        <v>559311459</v>
      </c>
      <c r="I41" s="41">
        <v>611963505</v>
      </c>
      <c r="J41" s="39">
        <v>388617611</v>
      </c>
      <c r="K41" s="34">
        <v>406494021</v>
      </c>
      <c r="L41" s="37">
        <v>425192746</v>
      </c>
    </row>
    <row r="42" spans="1:12" ht="13.5" x14ac:dyDescent="0.25">
      <c r="A42" s="28" t="s">
        <v>57</v>
      </c>
      <c r="B42" s="21" t="s">
        <v>19</v>
      </c>
      <c r="C42" s="34">
        <v>1135055</v>
      </c>
      <c r="D42" s="34">
        <v>39335115</v>
      </c>
      <c r="E42" s="37">
        <v>47271738</v>
      </c>
      <c r="F42" s="39">
        <v>3436626</v>
      </c>
      <c r="G42" s="34">
        <v>1225822</v>
      </c>
      <c r="H42" s="37">
        <v>1225822</v>
      </c>
      <c r="I42" s="41">
        <v>27371325</v>
      </c>
      <c r="J42" s="39">
        <v>859639</v>
      </c>
      <c r="K42" s="34">
        <v>899182</v>
      </c>
      <c r="L42" s="37">
        <v>940545</v>
      </c>
    </row>
    <row r="43" spans="1:12" ht="13.5" x14ac:dyDescent="0.25">
      <c r="A43" s="28" t="s">
        <v>58</v>
      </c>
      <c r="B43" s="21" t="s">
        <v>19</v>
      </c>
      <c r="C43" s="34">
        <v>298900045</v>
      </c>
      <c r="D43" s="34">
        <v>187409746</v>
      </c>
      <c r="E43" s="37">
        <v>38815457</v>
      </c>
      <c r="F43" s="38">
        <v>0</v>
      </c>
      <c r="G43" s="34">
        <v>20054968</v>
      </c>
      <c r="H43" s="40">
        <v>20054968</v>
      </c>
      <c r="I43" s="41">
        <v>213181708</v>
      </c>
      <c r="J43" s="39">
        <v>15395000</v>
      </c>
      <c r="K43" s="34">
        <v>15702900</v>
      </c>
      <c r="L43" s="37">
        <v>16425233</v>
      </c>
    </row>
    <row r="44" spans="1:12" ht="13.5" x14ac:dyDescent="0.25">
      <c r="A44" s="28" t="s">
        <v>59</v>
      </c>
      <c r="B44" s="21" t="s">
        <v>19</v>
      </c>
      <c r="C44" s="34">
        <v>289221844</v>
      </c>
      <c r="D44" s="34">
        <v>290046930</v>
      </c>
      <c r="E44" s="37">
        <v>288901979</v>
      </c>
      <c r="F44" s="39">
        <v>115755598</v>
      </c>
      <c r="G44" s="34">
        <v>179273154</v>
      </c>
      <c r="H44" s="37">
        <v>179273154</v>
      </c>
      <c r="I44" s="41">
        <v>202261032</v>
      </c>
      <c r="J44" s="39">
        <v>95306799</v>
      </c>
      <c r="K44" s="34">
        <v>99690912</v>
      </c>
      <c r="L44" s="37">
        <v>104276686</v>
      </c>
    </row>
    <row r="45" spans="1:12" ht="13.5" x14ac:dyDescent="0.25">
      <c r="A45" s="28" t="s">
        <v>60</v>
      </c>
      <c r="B45" s="21" t="s">
        <v>19</v>
      </c>
      <c r="C45" s="34">
        <v>2347359</v>
      </c>
      <c r="D45" s="34">
        <v>3465066</v>
      </c>
      <c r="E45" s="37">
        <v>5890147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299659</v>
      </c>
      <c r="D46" s="34">
        <v>1595113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4062639812</v>
      </c>
      <c r="D47" s="52">
        <f t="shared" ref="D47:L47" si="1">SUM(D34:D46)</f>
        <v>4200679337</v>
      </c>
      <c r="E47" s="53">
        <f t="shared" si="1"/>
        <v>4551434964</v>
      </c>
      <c r="F47" s="54">
        <f t="shared" si="1"/>
        <v>3916388500</v>
      </c>
      <c r="G47" s="52">
        <f t="shared" si="1"/>
        <v>4128000850</v>
      </c>
      <c r="H47" s="53">
        <f t="shared" si="1"/>
        <v>4128000850</v>
      </c>
      <c r="I47" s="56">
        <f t="shared" si="1"/>
        <v>4425289164</v>
      </c>
      <c r="J47" s="57">
        <f t="shared" si="1"/>
        <v>4248685512</v>
      </c>
      <c r="K47" s="52">
        <f t="shared" si="1"/>
        <v>4593195214</v>
      </c>
      <c r="L47" s="53">
        <f t="shared" si="1"/>
        <v>4952836860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-808553182</v>
      </c>
      <c r="D48" s="61">
        <f t="shared" si="2"/>
        <v>-839529208</v>
      </c>
      <c r="E48" s="62">
        <f t="shared" si="2"/>
        <v>-667877483</v>
      </c>
      <c r="F48" s="63">
        <f t="shared" si="2"/>
        <v>238421994</v>
      </c>
      <c r="G48" s="61">
        <f t="shared" si="2"/>
        <v>139601821</v>
      </c>
      <c r="H48" s="62">
        <f t="shared" si="2"/>
        <v>139601821</v>
      </c>
      <c r="I48" s="64">
        <f t="shared" si="2"/>
        <v>-401136359</v>
      </c>
      <c r="J48" s="65">
        <f t="shared" si="2"/>
        <v>216233135</v>
      </c>
      <c r="K48" s="61">
        <f t="shared" si="2"/>
        <v>289704416</v>
      </c>
      <c r="L48" s="62">
        <f t="shared" si="2"/>
        <v>400556742</v>
      </c>
    </row>
    <row r="49" spans="1:12" ht="25.5" x14ac:dyDescent="0.25">
      <c r="A49" s="66" t="s">
        <v>64</v>
      </c>
      <c r="B49" s="21" t="s">
        <v>65</v>
      </c>
      <c r="C49" s="34">
        <v>422310957</v>
      </c>
      <c r="D49" s="34">
        <v>440653632</v>
      </c>
      <c r="E49" s="37">
        <v>543274874</v>
      </c>
      <c r="F49" s="39">
        <v>455474000</v>
      </c>
      <c r="G49" s="34">
        <v>544788127</v>
      </c>
      <c r="H49" s="37">
        <v>544788127</v>
      </c>
      <c r="I49" s="41">
        <v>447849760</v>
      </c>
      <c r="J49" s="39">
        <v>464088000</v>
      </c>
      <c r="K49" s="34">
        <v>492423000</v>
      </c>
      <c r="L49" s="37">
        <v>502719000</v>
      </c>
    </row>
    <row r="50" spans="1:12" ht="13.5" x14ac:dyDescent="0.25">
      <c r="A50" s="66" t="s">
        <v>66</v>
      </c>
      <c r="B50" s="21" t="s">
        <v>65</v>
      </c>
      <c r="C50" s="34">
        <v>2416625</v>
      </c>
      <c r="D50" s="34">
        <v>5662501</v>
      </c>
      <c r="E50" s="37">
        <v>7796532</v>
      </c>
      <c r="F50" s="38">
        <v>0</v>
      </c>
      <c r="G50" s="34">
        <v>0</v>
      </c>
      <c r="H50" s="37">
        <v>0</v>
      </c>
      <c r="I50" s="41">
        <v>2285480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-383825600</v>
      </c>
      <c r="D51" s="68">
        <f t="shared" si="3"/>
        <v>-393213075</v>
      </c>
      <c r="E51" s="69">
        <f t="shared" si="3"/>
        <v>-116806077</v>
      </c>
      <c r="F51" s="70">
        <f t="shared" si="3"/>
        <v>693895994</v>
      </c>
      <c r="G51" s="68">
        <f t="shared" si="3"/>
        <v>684389948</v>
      </c>
      <c r="H51" s="69">
        <f t="shared" si="3"/>
        <v>684389948</v>
      </c>
      <c r="I51" s="71">
        <f t="shared" si="3"/>
        <v>48998881</v>
      </c>
      <c r="J51" s="72">
        <f t="shared" si="3"/>
        <v>680321135</v>
      </c>
      <c r="K51" s="68">
        <f t="shared" si="3"/>
        <v>782127416</v>
      </c>
      <c r="L51" s="69">
        <f t="shared" si="3"/>
        <v>903275742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-383825600</v>
      </c>
      <c r="D53" s="79">
        <f t="shared" ref="D53:L53" si="4">+D51-D52</f>
        <v>-393213075</v>
      </c>
      <c r="E53" s="80">
        <f t="shared" si="4"/>
        <v>-116806077</v>
      </c>
      <c r="F53" s="81">
        <f t="shared" si="4"/>
        <v>693895994</v>
      </c>
      <c r="G53" s="79">
        <f t="shared" si="4"/>
        <v>684389948</v>
      </c>
      <c r="H53" s="80">
        <f t="shared" si="4"/>
        <v>684389948</v>
      </c>
      <c r="I53" s="82">
        <f t="shared" si="4"/>
        <v>48998881</v>
      </c>
      <c r="J53" s="83">
        <f t="shared" si="4"/>
        <v>680321135</v>
      </c>
      <c r="K53" s="79">
        <f t="shared" si="4"/>
        <v>782127416</v>
      </c>
      <c r="L53" s="80">
        <f t="shared" si="4"/>
        <v>903275742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-383825600</v>
      </c>
      <c r="D56" s="68">
        <f t="shared" ref="D56:L56" si="5">SUM(D53:D55)</f>
        <v>-393213075</v>
      </c>
      <c r="E56" s="69">
        <f t="shared" si="5"/>
        <v>-116806077</v>
      </c>
      <c r="F56" s="70">
        <f t="shared" si="5"/>
        <v>693895994</v>
      </c>
      <c r="G56" s="68">
        <f t="shared" si="5"/>
        <v>684389948</v>
      </c>
      <c r="H56" s="69">
        <f t="shared" si="5"/>
        <v>684389948</v>
      </c>
      <c r="I56" s="71">
        <f t="shared" si="5"/>
        <v>48998881</v>
      </c>
      <c r="J56" s="72">
        <f t="shared" si="5"/>
        <v>680321135</v>
      </c>
      <c r="K56" s="68">
        <f t="shared" si="5"/>
        <v>782127416</v>
      </c>
      <c r="L56" s="69">
        <f t="shared" si="5"/>
        <v>903275742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-383825600</v>
      </c>
      <c r="D59" s="87">
        <f t="shared" ref="D59:L59" si="6">SUM(D56:D58)</f>
        <v>-393213075</v>
      </c>
      <c r="E59" s="88">
        <f t="shared" si="6"/>
        <v>-116806077</v>
      </c>
      <c r="F59" s="89">
        <f t="shared" si="6"/>
        <v>693895994</v>
      </c>
      <c r="G59" s="87">
        <f t="shared" si="6"/>
        <v>684389948</v>
      </c>
      <c r="H59" s="90">
        <f t="shared" si="6"/>
        <v>684389948</v>
      </c>
      <c r="I59" s="91">
        <f t="shared" si="6"/>
        <v>48998881</v>
      </c>
      <c r="J59" s="92">
        <f t="shared" si="6"/>
        <v>680321135</v>
      </c>
      <c r="K59" s="87">
        <f t="shared" si="6"/>
        <v>782127416</v>
      </c>
      <c r="L59" s="88">
        <f t="shared" si="6"/>
        <v>903275742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176906</v>
      </c>
      <c r="D10" s="29">
        <v>0</v>
      </c>
      <c r="E10" s="30">
        <v>22969</v>
      </c>
      <c r="F10" s="31">
        <v>0</v>
      </c>
      <c r="G10" s="29">
        <v>100000</v>
      </c>
      <c r="H10" s="32">
        <v>100000</v>
      </c>
      <c r="I10" s="30">
        <v>66722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58588</v>
      </c>
      <c r="D13" s="29">
        <v>544476</v>
      </c>
      <c r="E13" s="30">
        <v>489813</v>
      </c>
      <c r="F13" s="31">
        <v>544476</v>
      </c>
      <c r="G13" s="29">
        <v>544476</v>
      </c>
      <c r="H13" s="32">
        <v>544476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6795620</v>
      </c>
      <c r="D14" s="29">
        <v>6665700</v>
      </c>
      <c r="E14" s="30">
        <v>8735146</v>
      </c>
      <c r="F14" s="31">
        <v>9490478</v>
      </c>
      <c r="G14" s="29">
        <v>9640478</v>
      </c>
      <c r="H14" s="32">
        <v>9640478</v>
      </c>
      <c r="I14" s="30">
        <v>9288848</v>
      </c>
      <c r="J14" s="33">
        <v>9640478</v>
      </c>
      <c r="K14" s="29">
        <v>9640478</v>
      </c>
      <c r="L14" s="32">
        <v>9640478</v>
      </c>
    </row>
    <row r="15" spans="1:12" ht="13.5" x14ac:dyDescent="0.25">
      <c r="A15" s="28" t="s">
        <v>31</v>
      </c>
      <c r="B15" s="21" t="s">
        <v>19</v>
      </c>
      <c r="C15" s="29">
        <v>137544</v>
      </c>
      <c r="D15" s="29">
        <v>153132</v>
      </c>
      <c r="E15" s="30">
        <v>165053</v>
      </c>
      <c r="F15" s="31">
        <v>161248</v>
      </c>
      <c r="G15" s="29">
        <v>161248</v>
      </c>
      <c r="H15" s="32">
        <v>161248</v>
      </c>
      <c r="I15" s="30">
        <v>0</v>
      </c>
      <c r="J15" s="33">
        <v>173141</v>
      </c>
      <c r="K15" s="29">
        <v>168665</v>
      </c>
      <c r="L15" s="32">
        <v>180932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403535</v>
      </c>
      <c r="D17" s="34">
        <v>181578</v>
      </c>
      <c r="E17" s="37">
        <v>202970</v>
      </c>
      <c r="F17" s="39">
        <v>1402500</v>
      </c>
      <c r="G17" s="34">
        <v>1402500</v>
      </c>
      <c r="H17" s="37">
        <v>1402500</v>
      </c>
      <c r="I17" s="40">
        <v>0</v>
      </c>
      <c r="J17" s="39">
        <v>1612875</v>
      </c>
      <c r="K17" s="34">
        <v>1854806</v>
      </c>
      <c r="L17" s="37">
        <v>2133027</v>
      </c>
    </row>
    <row r="18" spans="1:12" ht="13.5" x14ac:dyDescent="0.25">
      <c r="A18" s="28" t="s">
        <v>34</v>
      </c>
      <c r="B18" s="21" t="s">
        <v>19</v>
      </c>
      <c r="C18" s="34">
        <v>451820</v>
      </c>
      <c r="D18" s="34">
        <v>443296</v>
      </c>
      <c r="E18" s="37">
        <v>639277</v>
      </c>
      <c r="F18" s="39">
        <v>1255455</v>
      </c>
      <c r="G18" s="34">
        <v>1255455</v>
      </c>
      <c r="H18" s="37">
        <v>1255455</v>
      </c>
      <c r="I18" s="41">
        <v>741217</v>
      </c>
      <c r="J18" s="39">
        <v>2000000</v>
      </c>
      <c r="K18" s="34">
        <v>2300000</v>
      </c>
      <c r="L18" s="37">
        <v>2645000</v>
      </c>
    </row>
    <row r="19" spans="1:12" ht="13.5" x14ac:dyDescent="0.25">
      <c r="A19" s="28" t="s">
        <v>35</v>
      </c>
      <c r="B19" s="21" t="s">
        <v>19</v>
      </c>
      <c r="C19" s="34">
        <v>398442</v>
      </c>
      <c r="D19" s="34">
        <v>543479</v>
      </c>
      <c r="E19" s="37">
        <v>488563</v>
      </c>
      <c r="F19" s="39">
        <v>706578</v>
      </c>
      <c r="G19" s="34">
        <v>1039578</v>
      </c>
      <c r="H19" s="37">
        <v>1039578</v>
      </c>
      <c r="I19" s="41">
        <v>436809</v>
      </c>
      <c r="J19" s="39">
        <v>1310515</v>
      </c>
      <c r="K19" s="34">
        <v>1310515</v>
      </c>
      <c r="L19" s="37">
        <v>1507092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100000</v>
      </c>
      <c r="D23" s="34">
        <v>0</v>
      </c>
      <c r="E23" s="37">
        <v>418849</v>
      </c>
      <c r="F23" s="39">
        <v>0</v>
      </c>
      <c r="G23" s="34">
        <v>0</v>
      </c>
      <c r="H23" s="37">
        <v>0</v>
      </c>
      <c r="I23" s="41">
        <v>661432</v>
      </c>
      <c r="J23" s="39">
        <v>1000000</v>
      </c>
      <c r="K23" s="34">
        <v>1150000</v>
      </c>
      <c r="L23" s="37">
        <v>1322500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287266000</v>
      </c>
      <c r="D25" s="34">
        <v>278932000</v>
      </c>
      <c r="E25" s="37">
        <v>341416035</v>
      </c>
      <c r="F25" s="39">
        <v>299426000</v>
      </c>
      <c r="G25" s="34">
        <v>392972236</v>
      </c>
      <c r="H25" s="37">
        <v>392972236</v>
      </c>
      <c r="I25" s="41">
        <v>308350461</v>
      </c>
      <c r="J25" s="39">
        <v>363845646</v>
      </c>
      <c r="K25" s="34">
        <v>353177565</v>
      </c>
      <c r="L25" s="37">
        <v>363863565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7039</v>
      </c>
      <c r="D29" s="34">
        <v>0</v>
      </c>
      <c r="E29" s="37">
        <v>42181</v>
      </c>
      <c r="F29" s="39">
        <v>0</v>
      </c>
      <c r="G29" s="34">
        <v>0</v>
      </c>
      <c r="H29" s="37">
        <v>0</v>
      </c>
      <c r="I29" s="41">
        <v>256744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15754</v>
      </c>
      <c r="D30" s="34">
        <v>90</v>
      </c>
      <c r="E30" s="37">
        <v>313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295811248</v>
      </c>
      <c r="D32" s="52">
        <f t="shared" ref="D32:L32" si="0">SUM(D6:D19)+SUM(D21:D31)</f>
        <v>287463751</v>
      </c>
      <c r="E32" s="53">
        <f t="shared" si="0"/>
        <v>352621169</v>
      </c>
      <c r="F32" s="54">
        <f t="shared" si="0"/>
        <v>312986735</v>
      </c>
      <c r="G32" s="52">
        <f t="shared" si="0"/>
        <v>407115971</v>
      </c>
      <c r="H32" s="55">
        <f t="shared" si="0"/>
        <v>407115971</v>
      </c>
      <c r="I32" s="56">
        <f t="shared" si="0"/>
        <v>319802233</v>
      </c>
      <c r="J32" s="57">
        <f t="shared" si="0"/>
        <v>379582655</v>
      </c>
      <c r="K32" s="52">
        <f t="shared" si="0"/>
        <v>369602029</v>
      </c>
      <c r="L32" s="53">
        <f t="shared" si="0"/>
        <v>381292594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151815613</v>
      </c>
      <c r="D34" s="34">
        <v>164319986</v>
      </c>
      <c r="E34" s="37">
        <v>155303443</v>
      </c>
      <c r="F34" s="38">
        <v>170143451</v>
      </c>
      <c r="G34" s="34">
        <v>161611858</v>
      </c>
      <c r="H34" s="40">
        <v>161611858</v>
      </c>
      <c r="I34" s="41">
        <v>159622445</v>
      </c>
      <c r="J34" s="39">
        <v>176965175</v>
      </c>
      <c r="K34" s="34">
        <v>185105578</v>
      </c>
      <c r="L34" s="37">
        <v>193435336</v>
      </c>
    </row>
    <row r="35" spans="1:12" ht="13.5" x14ac:dyDescent="0.25">
      <c r="A35" s="28" t="s">
        <v>49</v>
      </c>
      <c r="B35" s="21" t="s">
        <v>19</v>
      </c>
      <c r="C35" s="34">
        <v>16264200</v>
      </c>
      <c r="D35" s="34">
        <v>17184752</v>
      </c>
      <c r="E35" s="37">
        <v>20294852</v>
      </c>
      <c r="F35" s="38">
        <v>21458201</v>
      </c>
      <c r="G35" s="34">
        <v>21458201</v>
      </c>
      <c r="H35" s="40">
        <v>21458201</v>
      </c>
      <c r="I35" s="41">
        <v>19444381</v>
      </c>
      <c r="J35" s="39">
        <v>22509653</v>
      </c>
      <c r="K35" s="34">
        <v>23545095</v>
      </c>
      <c r="L35" s="37">
        <v>24604624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1872795</v>
      </c>
      <c r="D37" s="34">
        <v>3538593</v>
      </c>
      <c r="E37" s="37">
        <v>3608154</v>
      </c>
      <c r="F37" s="39">
        <v>649923</v>
      </c>
      <c r="G37" s="34">
        <v>2916923</v>
      </c>
      <c r="H37" s="37">
        <v>2916923</v>
      </c>
      <c r="I37" s="41">
        <v>3999799</v>
      </c>
      <c r="J37" s="39">
        <v>1588340</v>
      </c>
      <c r="K37" s="34">
        <v>1661406</v>
      </c>
      <c r="L37" s="37">
        <v>1736169</v>
      </c>
    </row>
    <row r="38" spans="1:12" ht="13.5" x14ac:dyDescent="0.25">
      <c r="A38" s="28" t="s">
        <v>53</v>
      </c>
      <c r="B38" s="21" t="s">
        <v>54</v>
      </c>
      <c r="C38" s="34">
        <v>5924979</v>
      </c>
      <c r="D38" s="34">
        <v>5125158</v>
      </c>
      <c r="E38" s="37">
        <v>188075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11052042</v>
      </c>
      <c r="D39" s="34">
        <v>11325943</v>
      </c>
      <c r="E39" s="37">
        <v>9497883</v>
      </c>
      <c r="F39" s="39">
        <v>12698000</v>
      </c>
      <c r="G39" s="34">
        <v>10109147</v>
      </c>
      <c r="H39" s="37">
        <v>10109147</v>
      </c>
      <c r="I39" s="41">
        <v>9925058</v>
      </c>
      <c r="J39" s="39">
        <v>10240566</v>
      </c>
      <c r="K39" s="34">
        <v>10240566</v>
      </c>
      <c r="L39" s="37">
        <v>10404414</v>
      </c>
    </row>
    <row r="40" spans="1:12" ht="13.5" x14ac:dyDescent="0.25">
      <c r="A40" s="28" t="s">
        <v>28</v>
      </c>
      <c r="B40" s="21" t="s">
        <v>19</v>
      </c>
      <c r="C40" s="34">
        <v>13562877</v>
      </c>
      <c r="D40" s="34">
        <v>12632758</v>
      </c>
      <c r="E40" s="37">
        <v>11795765</v>
      </c>
      <c r="F40" s="38">
        <v>10560094</v>
      </c>
      <c r="G40" s="34">
        <v>10529812</v>
      </c>
      <c r="H40" s="40">
        <v>10529812</v>
      </c>
      <c r="I40" s="41">
        <v>10529351</v>
      </c>
      <c r="J40" s="39">
        <v>9259503</v>
      </c>
      <c r="K40" s="34">
        <v>7872544</v>
      </c>
      <c r="L40" s="37">
        <v>6330501</v>
      </c>
    </row>
    <row r="41" spans="1:12" ht="13.5" x14ac:dyDescent="0.25">
      <c r="A41" s="28" t="s">
        <v>56</v>
      </c>
      <c r="B41" s="21" t="s">
        <v>19</v>
      </c>
      <c r="C41" s="34">
        <v>27710619</v>
      </c>
      <c r="D41" s="34">
        <v>30817479</v>
      </c>
      <c r="E41" s="37">
        <v>37690095</v>
      </c>
      <c r="F41" s="38">
        <v>39539610</v>
      </c>
      <c r="G41" s="34">
        <v>45250479</v>
      </c>
      <c r="H41" s="40">
        <v>45250479</v>
      </c>
      <c r="I41" s="41">
        <v>43353815</v>
      </c>
      <c r="J41" s="39">
        <v>44016939</v>
      </c>
      <c r="K41" s="34">
        <v>33809053</v>
      </c>
      <c r="L41" s="37">
        <v>31496070</v>
      </c>
    </row>
    <row r="42" spans="1:12" ht="13.5" x14ac:dyDescent="0.25">
      <c r="A42" s="28" t="s">
        <v>57</v>
      </c>
      <c r="B42" s="21" t="s">
        <v>19</v>
      </c>
      <c r="C42" s="34">
        <v>8827027</v>
      </c>
      <c r="D42" s="34">
        <v>15590166</v>
      </c>
      <c r="E42" s="37">
        <v>82551706</v>
      </c>
      <c r="F42" s="39">
        <v>0</v>
      </c>
      <c r="G42" s="34">
        <v>6073287</v>
      </c>
      <c r="H42" s="37">
        <v>6073287</v>
      </c>
      <c r="I42" s="41">
        <v>8039860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70830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36445070</v>
      </c>
      <c r="D44" s="34">
        <v>38513356</v>
      </c>
      <c r="E44" s="37">
        <v>51293637</v>
      </c>
      <c r="F44" s="39">
        <v>44469777</v>
      </c>
      <c r="G44" s="34">
        <v>51498528</v>
      </c>
      <c r="H44" s="37">
        <v>51498528</v>
      </c>
      <c r="I44" s="41">
        <v>52494888</v>
      </c>
      <c r="J44" s="39">
        <v>50195959</v>
      </c>
      <c r="K44" s="34">
        <v>48783280</v>
      </c>
      <c r="L44" s="37">
        <v>46561532</v>
      </c>
    </row>
    <row r="45" spans="1:12" ht="13.5" x14ac:dyDescent="0.25">
      <c r="A45" s="28" t="s">
        <v>60</v>
      </c>
      <c r="B45" s="21" t="s">
        <v>19</v>
      </c>
      <c r="C45" s="34">
        <v>266803</v>
      </c>
      <c r="D45" s="34">
        <v>39432</v>
      </c>
      <c r="E45" s="37">
        <v>236620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12960</v>
      </c>
      <c r="D46" s="34">
        <v>4660</v>
      </c>
      <c r="E46" s="37">
        <v>15964</v>
      </c>
      <c r="F46" s="39">
        <v>0</v>
      </c>
      <c r="G46" s="34">
        <v>0</v>
      </c>
      <c r="H46" s="37">
        <v>0</v>
      </c>
      <c r="I46" s="41">
        <v>9592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273754985</v>
      </c>
      <c r="D47" s="52">
        <f t="shared" ref="D47:L47" si="1">SUM(D34:D46)</f>
        <v>299092283</v>
      </c>
      <c r="E47" s="53">
        <f t="shared" si="1"/>
        <v>372547024</v>
      </c>
      <c r="F47" s="54">
        <f t="shared" si="1"/>
        <v>299519056</v>
      </c>
      <c r="G47" s="52">
        <f t="shared" si="1"/>
        <v>309448235</v>
      </c>
      <c r="H47" s="53">
        <f t="shared" si="1"/>
        <v>309448235</v>
      </c>
      <c r="I47" s="56">
        <f t="shared" si="1"/>
        <v>307419189</v>
      </c>
      <c r="J47" s="57">
        <f t="shared" si="1"/>
        <v>314776135</v>
      </c>
      <c r="K47" s="52">
        <f t="shared" si="1"/>
        <v>311017522</v>
      </c>
      <c r="L47" s="53">
        <f t="shared" si="1"/>
        <v>314568646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22056263</v>
      </c>
      <c r="D48" s="61">
        <f t="shared" si="2"/>
        <v>-11628532</v>
      </c>
      <c r="E48" s="62">
        <f t="shared" si="2"/>
        <v>-19925855</v>
      </c>
      <c r="F48" s="63">
        <f t="shared" si="2"/>
        <v>13467679</v>
      </c>
      <c r="G48" s="61">
        <f t="shared" si="2"/>
        <v>97667736</v>
      </c>
      <c r="H48" s="62">
        <f t="shared" si="2"/>
        <v>97667736</v>
      </c>
      <c r="I48" s="64">
        <f t="shared" si="2"/>
        <v>12383044</v>
      </c>
      <c r="J48" s="65">
        <f t="shared" si="2"/>
        <v>64806520</v>
      </c>
      <c r="K48" s="61">
        <f t="shared" si="2"/>
        <v>58584507</v>
      </c>
      <c r="L48" s="62">
        <f t="shared" si="2"/>
        <v>66723948</v>
      </c>
    </row>
    <row r="49" spans="1:12" ht="25.5" x14ac:dyDescent="0.25">
      <c r="A49" s="66" t="s">
        <v>64</v>
      </c>
      <c r="B49" s="21" t="s">
        <v>65</v>
      </c>
      <c r="C49" s="34">
        <v>2371000</v>
      </c>
      <c r="D49" s="34">
        <v>2403000</v>
      </c>
      <c r="E49" s="37">
        <v>2516000</v>
      </c>
      <c r="F49" s="39">
        <v>2525000</v>
      </c>
      <c r="G49" s="34">
        <v>2525000</v>
      </c>
      <c r="H49" s="37">
        <v>2525000</v>
      </c>
      <c r="I49" s="41">
        <v>2525000</v>
      </c>
      <c r="J49" s="39">
        <v>2639000</v>
      </c>
      <c r="K49" s="34">
        <v>2757000</v>
      </c>
      <c r="L49" s="37">
        <v>2883000</v>
      </c>
    </row>
    <row r="50" spans="1:12" ht="13.5" x14ac:dyDescent="0.25">
      <c r="A50" s="66" t="s">
        <v>66</v>
      </c>
      <c r="B50" s="21" t="s">
        <v>65</v>
      </c>
      <c r="C50" s="34">
        <v>29550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24456813</v>
      </c>
      <c r="D51" s="68">
        <f t="shared" si="3"/>
        <v>-9225532</v>
      </c>
      <c r="E51" s="69">
        <f t="shared" si="3"/>
        <v>-17409855</v>
      </c>
      <c r="F51" s="70">
        <f t="shared" si="3"/>
        <v>15992679</v>
      </c>
      <c r="G51" s="68">
        <f t="shared" si="3"/>
        <v>100192736</v>
      </c>
      <c r="H51" s="69">
        <f t="shared" si="3"/>
        <v>100192736</v>
      </c>
      <c r="I51" s="71">
        <f t="shared" si="3"/>
        <v>14908044</v>
      </c>
      <c r="J51" s="72">
        <f t="shared" si="3"/>
        <v>67445520</v>
      </c>
      <c r="K51" s="68">
        <f t="shared" si="3"/>
        <v>61341507</v>
      </c>
      <c r="L51" s="69">
        <f t="shared" si="3"/>
        <v>69606948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24456813</v>
      </c>
      <c r="D53" s="79">
        <f t="shared" ref="D53:L53" si="4">+D51-D52</f>
        <v>-9225532</v>
      </c>
      <c r="E53" s="80">
        <f t="shared" si="4"/>
        <v>-17409855</v>
      </c>
      <c r="F53" s="81">
        <f t="shared" si="4"/>
        <v>15992679</v>
      </c>
      <c r="G53" s="79">
        <f t="shared" si="4"/>
        <v>100192736</v>
      </c>
      <c r="H53" s="80">
        <f t="shared" si="4"/>
        <v>100192736</v>
      </c>
      <c r="I53" s="82">
        <f t="shared" si="4"/>
        <v>14908044</v>
      </c>
      <c r="J53" s="83">
        <f t="shared" si="4"/>
        <v>67445520</v>
      </c>
      <c r="K53" s="79">
        <f t="shared" si="4"/>
        <v>61341507</v>
      </c>
      <c r="L53" s="80">
        <f t="shared" si="4"/>
        <v>69606948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24456813</v>
      </c>
      <c r="D56" s="68">
        <f t="shared" ref="D56:L56" si="5">SUM(D53:D55)</f>
        <v>-9225532</v>
      </c>
      <c r="E56" s="69">
        <f t="shared" si="5"/>
        <v>-17409855</v>
      </c>
      <c r="F56" s="70">
        <f t="shared" si="5"/>
        <v>15992679</v>
      </c>
      <c r="G56" s="68">
        <f t="shared" si="5"/>
        <v>100192736</v>
      </c>
      <c r="H56" s="69">
        <f t="shared" si="5"/>
        <v>100192736</v>
      </c>
      <c r="I56" s="71">
        <f t="shared" si="5"/>
        <v>14908044</v>
      </c>
      <c r="J56" s="72">
        <f t="shared" si="5"/>
        <v>67445520</v>
      </c>
      <c r="K56" s="68">
        <f t="shared" si="5"/>
        <v>61341507</v>
      </c>
      <c r="L56" s="69">
        <f t="shared" si="5"/>
        <v>69606948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24456813</v>
      </c>
      <c r="D59" s="87">
        <f t="shared" ref="D59:L59" si="6">SUM(D56:D58)</f>
        <v>-9225532</v>
      </c>
      <c r="E59" s="88">
        <f t="shared" si="6"/>
        <v>-17409855</v>
      </c>
      <c r="F59" s="89">
        <f t="shared" si="6"/>
        <v>15992679</v>
      </c>
      <c r="G59" s="87">
        <f t="shared" si="6"/>
        <v>100192736</v>
      </c>
      <c r="H59" s="90">
        <f t="shared" si="6"/>
        <v>100192736</v>
      </c>
      <c r="I59" s="91">
        <f t="shared" si="6"/>
        <v>14908044</v>
      </c>
      <c r="J59" s="92">
        <f t="shared" si="6"/>
        <v>67445520</v>
      </c>
      <c r="K59" s="87">
        <f t="shared" si="6"/>
        <v>61341507</v>
      </c>
      <c r="L59" s="88">
        <f t="shared" si="6"/>
        <v>69606948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6886868</v>
      </c>
      <c r="D6" s="29">
        <v>6998885</v>
      </c>
      <c r="E6" s="30">
        <v>6998885</v>
      </c>
      <c r="F6" s="31">
        <v>8018997</v>
      </c>
      <c r="G6" s="29">
        <v>6750784</v>
      </c>
      <c r="H6" s="32">
        <v>6750784</v>
      </c>
      <c r="I6" s="30">
        <v>949179</v>
      </c>
      <c r="J6" s="33">
        <v>9108428</v>
      </c>
      <c r="K6" s="29">
        <v>9654933</v>
      </c>
      <c r="L6" s="32">
        <v>10234231</v>
      </c>
    </row>
    <row r="7" spans="1:12" ht="13.5" x14ac:dyDescent="0.25">
      <c r="A7" s="28" t="s">
        <v>23</v>
      </c>
      <c r="B7" s="21" t="s">
        <v>22</v>
      </c>
      <c r="C7" s="29">
        <v>9882879</v>
      </c>
      <c r="D7" s="29">
        <v>37575370</v>
      </c>
      <c r="E7" s="30">
        <v>37575370</v>
      </c>
      <c r="F7" s="31">
        <v>27626501</v>
      </c>
      <c r="G7" s="29">
        <v>27626501</v>
      </c>
      <c r="H7" s="32">
        <v>27626501</v>
      </c>
      <c r="I7" s="30">
        <v>9177704</v>
      </c>
      <c r="J7" s="33">
        <v>33323340</v>
      </c>
      <c r="K7" s="29">
        <v>35322740</v>
      </c>
      <c r="L7" s="32">
        <v>37442105</v>
      </c>
    </row>
    <row r="8" spans="1:12" ht="13.5" x14ac:dyDescent="0.25">
      <c r="A8" s="28" t="s">
        <v>24</v>
      </c>
      <c r="B8" s="21" t="s">
        <v>22</v>
      </c>
      <c r="C8" s="29">
        <v>3794560</v>
      </c>
      <c r="D8" s="29">
        <v>1340172</v>
      </c>
      <c r="E8" s="30">
        <v>1340172</v>
      </c>
      <c r="F8" s="31">
        <v>1431026</v>
      </c>
      <c r="G8" s="29">
        <v>1502894</v>
      </c>
      <c r="H8" s="32">
        <v>1502894</v>
      </c>
      <c r="I8" s="30">
        <v>1472401</v>
      </c>
      <c r="J8" s="33">
        <v>1706301</v>
      </c>
      <c r="K8" s="29">
        <v>1808679</v>
      </c>
      <c r="L8" s="32">
        <v>1917200</v>
      </c>
    </row>
    <row r="9" spans="1:12" ht="13.5" x14ac:dyDescent="0.25">
      <c r="A9" s="28" t="s">
        <v>25</v>
      </c>
      <c r="B9" s="21" t="s">
        <v>22</v>
      </c>
      <c r="C9" s="29">
        <v>1694698</v>
      </c>
      <c r="D9" s="29">
        <v>3170092</v>
      </c>
      <c r="E9" s="30">
        <v>3170092</v>
      </c>
      <c r="F9" s="31">
        <v>3665063</v>
      </c>
      <c r="G9" s="29">
        <v>1981879</v>
      </c>
      <c r="H9" s="32">
        <v>1981879</v>
      </c>
      <c r="I9" s="30">
        <v>2353266</v>
      </c>
      <c r="J9" s="33">
        <v>4487859</v>
      </c>
      <c r="K9" s="29">
        <v>4757131</v>
      </c>
      <c r="L9" s="32">
        <v>5042559</v>
      </c>
    </row>
    <row r="10" spans="1:12" ht="13.5" x14ac:dyDescent="0.25">
      <c r="A10" s="28" t="s">
        <v>26</v>
      </c>
      <c r="B10" s="21" t="s">
        <v>19</v>
      </c>
      <c r="C10" s="29">
        <v>578426</v>
      </c>
      <c r="D10" s="29">
        <v>179918</v>
      </c>
      <c r="E10" s="30">
        <v>179918</v>
      </c>
      <c r="F10" s="31">
        <v>189001</v>
      </c>
      <c r="G10" s="29">
        <v>239001</v>
      </c>
      <c r="H10" s="32">
        <v>239001</v>
      </c>
      <c r="I10" s="30">
        <v>277033</v>
      </c>
      <c r="J10" s="33">
        <v>286901</v>
      </c>
      <c r="K10" s="29">
        <v>304115</v>
      </c>
      <c r="L10" s="32">
        <v>322362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30000</v>
      </c>
      <c r="K11" s="29">
        <v>31800</v>
      </c>
      <c r="L11" s="32">
        <v>33708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5780323</v>
      </c>
      <c r="D13" s="29">
        <v>8253598</v>
      </c>
      <c r="E13" s="30">
        <v>8253598</v>
      </c>
      <c r="F13" s="31">
        <v>8300062</v>
      </c>
      <c r="G13" s="29">
        <v>9453113</v>
      </c>
      <c r="H13" s="32">
        <v>9453113</v>
      </c>
      <c r="I13" s="30">
        <v>22176653</v>
      </c>
      <c r="J13" s="33">
        <v>13378454</v>
      </c>
      <c r="K13" s="29">
        <v>14181165</v>
      </c>
      <c r="L13" s="32">
        <v>15032033</v>
      </c>
    </row>
    <row r="14" spans="1:12" ht="13.5" x14ac:dyDescent="0.25">
      <c r="A14" s="28" t="s">
        <v>30</v>
      </c>
      <c r="B14" s="21" t="s">
        <v>19</v>
      </c>
      <c r="C14" s="29">
        <v>2091810</v>
      </c>
      <c r="D14" s="29">
        <v>6234393</v>
      </c>
      <c r="E14" s="30">
        <v>6234393</v>
      </c>
      <c r="F14" s="31">
        <v>8043311</v>
      </c>
      <c r="G14" s="29">
        <v>8043311</v>
      </c>
      <c r="H14" s="32">
        <v>8043311</v>
      </c>
      <c r="I14" s="30">
        <v>6520317</v>
      </c>
      <c r="J14" s="33">
        <v>8525910</v>
      </c>
      <c r="K14" s="29">
        <v>9037464</v>
      </c>
      <c r="L14" s="32">
        <v>9579712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49752</v>
      </c>
      <c r="D17" s="34">
        <v>80669</v>
      </c>
      <c r="E17" s="37">
        <v>80669</v>
      </c>
      <c r="F17" s="39">
        <v>80000</v>
      </c>
      <c r="G17" s="34">
        <v>80000</v>
      </c>
      <c r="H17" s="37">
        <v>80000</v>
      </c>
      <c r="I17" s="40">
        <v>87776</v>
      </c>
      <c r="J17" s="39">
        <v>126000</v>
      </c>
      <c r="K17" s="34">
        <v>133560</v>
      </c>
      <c r="L17" s="37">
        <v>141574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5000</v>
      </c>
      <c r="G18" s="34">
        <v>0</v>
      </c>
      <c r="H18" s="37">
        <v>0</v>
      </c>
      <c r="I18" s="41">
        <v>0</v>
      </c>
      <c r="J18" s="39">
        <v>210000</v>
      </c>
      <c r="K18" s="34">
        <v>222600</v>
      </c>
      <c r="L18" s="37">
        <v>235956</v>
      </c>
    </row>
    <row r="19" spans="1:12" ht="13.5" x14ac:dyDescent="0.25">
      <c r="A19" s="28" t="s">
        <v>35</v>
      </c>
      <c r="B19" s="21" t="s">
        <v>19</v>
      </c>
      <c r="C19" s="34">
        <v>604751</v>
      </c>
      <c r="D19" s="34">
        <v>146677</v>
      </c>
      <c r="E19" s="37">
        <v>146677</v>
      </c>
      <c r="F19" s="39">
        <v>90106</v>
      </c>
      <c r="G19" s="34">
        <v>90106</v>
      </c>
      <c r="H19" s="37">
        <v>90106</v>
      </c>
      <c r="I19" s="41">
        <v>8305998</v>
      </c>
      <c r="J19" s="39">
        <v>353102</v>
      </c>
      <c r="K19" s="34">
        <v>374290</v>
      </c>
      <c r="L19" s="37">
        <v>396745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47550834</v>
      </c>
      <c r="D21" s="34">
        <v>34023621</v>
      </c>
      <c r="E21" s="37">
        <v>34023621</v>
      </c>
      <c r="F21" s="39">
        <v>30499599</v>
      </c>
      <c r="G21" s="34">
        <v>43923985</v>
      </c>
      <c r="H21" s="37">
        <v>43923985</v>
      </c>
      <c r="I21" s="41">
        <v>46859184</v>
      </c>
      <c r="J21" s="39">
        <v>42591028</v>
      </c>
      <c r="K21" s="34">
        <v>45146490</v>
      </c>
      <c r="L21" s="37">
        <v>47855278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167802901</v>
      </c>
      <c r="D25" s="34">
        <v>181713640</v>
      </c>
      <c r="E25" s="37">
        <v>181713640</v>
      </c>
      <c r="F25" s="39">
        <v>192454430</v>
      </c>
      <c r="G25" s="34">
        <v>192454430</v>
      </c>
      <c r="H25" s="37">
        <v>192454430</v>
      </c>
      <c r="I25" s="41">
        <v>184432939</v>
      </c>
      <c r="J25" s="39">
        <v>200311800</v>
      </c>
      <c r="K25" s="34">
        <v>208069420</v>
      </c>
      <c r="L25" s="37">
        <v>217710523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6793531</v>
      </c>
      <c r="E26" s="37">
        <v>6793531</v>
      </c>
      <c r="F26" s="39">
        <v>6943865</v>
      </c>
      <c r="G26" s="34">
        <v>15446959</v>
      </c>
      <c r="H26" s="37">
        <v>15446959</v>
      </c>
      <c r="I26" s="41">
        <v>28938629</v>
      </c>
      <c r="J26" s="39">
        <v>17629068</v>
      </c>
      <c r="K26" s="34">
        <v>18686813</v>
      </c>
      <c r="L26" s="37">
        <v>19808020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-10600</v>
      </c>
      <c r="G30" s="34">
        <v>-10600</v>
      </c>
      <c r="H30" s="37">
        <v>-10600</v>
      </c>
      <c r="I30" s="41">
        <v>0</v>
      </c>
      <c r="J30" s="39">
        <v>-11236</v>
      </c>
      <c r="K30" s="34">
        <v>-11910</v>
      </c>
      <c r="L30" s="37">
        <v>-12625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246717802</v>
      </c>
      <c r="D32" s="52">
        <f t="shared" ref="D32:L32" si="0">SUM(D6:D19)+SUM(D21:D31)</f>
        <v>286510566</v>
      </c>
      <c r="E32" s="53">
        <f t="shared" si="0"/>
        <v>286510566</v>
      </c>
      <c r="F32" s="54">
        <f t="shared" si="0"/>
        <v>287336361</v>
      </c>
      <c r="G32" s="52">
        <f t="shared" si="0"/>
        <v>307582363</v>
      </c>
      <c r="H32" s="55">
        <f t="shared" si="0"/>
        <v>307582363</v>
      </c>
      <c r="I32" s="56">
        <f t="shared" si="0"/>
        <v>311551079</v>
      </c>
      <c r="J32" s="57">
        <f t="shared" si="0"/>
        <v>332056955</v>
      </c>
      <c r="K32" s="52">
        <f t="shared" si="0"/>
        <v>347719290</v>
      </c>
      <c r="L32" s="53">
        <f t="shared" si="0"/>
        <v>365739381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71730799</v>
      </c>
      <c r="D34" s="34">
        <v>90031355</v>
      </c>
      <c r="E34" s="37">
        <v>90031355</v>
      </c>
      <c r="F34" s="38">
        <v>126134277</v>
      </c>
      <c r="G34" s="34">
        <v>115391216</v>
      </c>
      <c r="H34" s="40">
        <v>115391216</v>
      </c>
      <c r="I34" s="41">
        <v>112387290</v>
      </c>
      <c r="J34" s="39">
        <v>132301652</v>
      </c>
      <c r="K34" s="34">
        <v>138176319</v>
      </c>
      <c r="L34" s="37">
        <v>144642963</v>
      </c>
    </row>
    <row r="35" spans="1:12" ht="13.5" x14ac:dyDescent="0.25">
      <c r="A35" s="28" t="s">
        <v>49</v>
      </c>
      <c r="B35" s="21" t="s">
        <v>19</v>
      </c>
      <c r="C35" s="34">
        <v>11650491</v>
      </c>
      <c r="D35" s="34">
        <v>13635735</v>
      </c>
      <c r="E35" s="37">
        <v>13635735</v>
      </c>
      <c r="F35" s="38">
        <v>13799468</v>
      </c>
      <c r="G35" s="34">
        <v>16597621</v>
      </c>
      <c r="H35" s="40">
        <v>16597621</v>
      </c>
      <c r="I35" s="41">
        <v>15953892</v>
      </c>
      <c r="J35" s="39">
        <v>16842182</v>
      </c>
      <c r="K35" s="34">
        <v>14439199</v>
      </c>
      <c r="L35" s="37">
        <v>15110664</v>
      </c>
    </row>
    <row r="36" spans="1:12" ht="13.5" x14ac:dyDescent="0.25">
      <c r="A36" s="28" t="s">
        <v>50</v>
      </c>
      <c r="B36" s="21" t="s">
        <v>22</v>
      </c>
      <c r="C36" s="34">
        <v>5769151</v>
      </c>
      <c r="D36" s="34">
        <v>9971630</v>
      </c>
      <c r="E36" s="37">
        <v>9971630</v>
      </c>
      <c r="F36" s="39">
        <v>7038686</v>
      </c>
      <c r="G36" s="34">
        <v>13927944</v>
      </c>
      <c r="H36" s="37">
        <v>13927944</v>
      </c>
      <c r="I36" s="41">
        <v>14013336</v>
      </c>
      <c r="J36" s="39">
        <v>9600000</v>
      </c>
      <c r="K36" s="34">
        <v>10041600</v>
      </c>
      <c r="L36" s="37">
        <v>10503513</v>
      </c>
    </row>
    <row r="37" spans="1:12" ht="13.5" x14ac:dyDescent="0.25">
      <c r="A37" s="28" t="s">
        <v>51</v>
      </c>
      <c r="B37" s="21" t="s">
        <v>52</v>
      </c>
      <c r="C37" s="34">
        <v>13121956</v>
      </c>
      <c r="D37" s="34">
        <v>13495924</v>
      </c>
      <c r="E37" s="37">
        <v>13495924</v>
      </c>
      <c r="F37" s="39">
        <v>24690820</v>
      </c>
      <c r="G37" s="34">
        <v>37010820</v>
      </c>
      <c r="H37" s="37">
        <v>37010820</v>
      </c>
      <c r="I37" s="41">
        <v>22178924</v>
      </c>
      <c r="J37" s="39">
        <v>28068487</v>
      </c>
      <c r="K37" s="34">
        <v>29368006</v>
      </c>
      <c r="L37" s="37">
        <v>30718934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31370883</v>
      </c>
      <c r="E38" s="37">
        <v>31370883</v>
      </c>
      <c r="F38" s="38">
        <v>21925856</v>
      </c>
      <c r="G38" s="34">
        <v>27258963</v>
      </c>
      <c r="H38" s="40">
        <v>27258963</v>
      </c>
      <c r="I38" s="41">
        <v>0</v>
      </c>
      <c r="J38" s="39">
        <v>16722822</v>
      </c>
      <c r="K38" s="34">
        <v>17726192</v>
      </c>
      <c r="L38" s="37">
        <v>18789764</v>
      </c>
    </row>
    <row r="39" spans="1:12" ht="13.5" x14ac:dyDescent="0.25">
      <c r="A39" s="28" t="s">
        <v>55</v>
      </c>
      <c r="B39" s="21" t="s">
        <v>19</v>
      </c>
      <c r="C39" s="34">
        <v>123019315</v>
      </c>
      <c r="D39" s="34">
        <v>122519346</v>
      </c>
      <c r="E39" s="37">
        <v>122519346</v>
      </c>
      <c r="F39" s="39">
        <v>34803888</v>
      </c>
      <c r="G39" s="34">
        <v>94477966</v>
      </c>
      <c r="H39" s="37">
        <v>94477966</v>
      </c>
      <c r="I39" s="41">
        <v>67</v>
      </c>
      <c r="J39" s="39">
        <v>102425296</v>
      </c>
      <c r="K39" s="34">
        <v>107318205</v>
      </c>
      <c r="L39" s="37">
        <v>112248266</v>
      </c>
    </row>
    <row r="40" spans="1:12" ht="13.5" x14ac:dyDescent="0.25">
      <c r="A40" s="28" t="s">
        <v>28</v>
      </c>
      <c r="B40" s="21" t="s">
        <v>19</v>
      </c>
      <c r="C40" s="34">
        <v>281584</v>
      </c>
      <c r="D40" s="34">
        <v>760242</v>
      </c>
      <c r="E40" s="37">
        <v>760242</v>
      </c>
      <c r="F40" s="38">
        <v>260060</v>
      </c>
      <c r="G40" s="34">
        <v>499297</v>
      </c>
      <c r="H40" s="40">
        <v>499297</v>
      </c>
      <c r="I40" s="41">
        <v>463804</v>
      </c>
      <c r="J40" s="39">
        <v>70000</v>
      </c>
      <c r="K40" s="34">
        <v>73220</v>
      </c>
      <c r="L40" s="37">
        <v>76588</v>
      </c>
    </row>
    <row r="41" spans="1:12" ht="13.5" x14ac:dyDescent="0.25">
      <c r="A41" s="28" t="s">
        <v>56</v>
      </c>
      <c r="B41" s="21" t="s">
        <v>19</v>
      </c>
      <c r="C41" s="34">
        <v>31265826</v>
      </c>
      <c r="D41" s="34">
        <v>41229067</v>
      </c>
      <c r="E41" s="37">
        <v>41229067</v>
      </c>
      <c r="F41" s="38">
        <v>46699824</v>
      </c>
      <c r="G41" s="34">
        <v>48631210</v>
      </c>
      <c r="H41" s="40">
        <v>48631210</v>
      </c>
      <c r="I41" s="41">
        <v>49321899</v>
      </c>
      <c r="J41" s="39">
        <v>45458030</v>
      </c>
      <c r="K41" s="34">
        <v>50692697</v>
      </c>
      <c r="L41" s="37">
        <v>53027310</v>
      </c>
    </row>
    <row r="42" spans="1:12" ht="13.5" x14ac:dyDescent="0.25">
      <c r="A42" s="28" t="s">
        <v>57</v>
      </c>
      <c r="B42" s="21" t="s">
        <v>19</v>
      </c>
      <c r="C42" s="34">
        <v>17188374</v>
      </c>
      <c r="D42" s="34">
        <v>442740</v>
      </c>
      <c r="E42" s="37">
        <v>442740</v>
      </c>
      <c r="F42" s="39">
        <v>500000</v>
      </c>
      <c r="G42" s="34">
        <v>500000</v>
      </c>
      <c r="H42" s="37">
        <v>500000</v>
      </c>
      <c r="I42" s="41">
        <v>0</v>
      </c>
      <c r="J42" s="39">
        <v>800000</v>
      </c>
      <c r="K42" s="34">
        <v>836800</v>
      </c>
      <c r="L42" s="37">
        <v>875293</v>
      </c>
    </row>
    <row r="43" spans="1:12" ht="13.5" x14ac:dyDescent="0.25">
      <c r="A43" s="28" t="s">
        <v>58</v>
      </c>
      <c r="B43" s="21" t="s">
        <v>19</v>
      </c>
      <c r="C43" s="34">
        <v>286549958</v>
      </c>
      <c r="D43" s="34">
        <v>16106112</v>
      </c>
      <c r="E43" s="37">
        <v>16106112</v>
      </c>
      <c r="F43" s="38">
        <v>0</v>
      </c>
      <c r="G43" s="34">
        <v>33804477</v>
      </c>
      <c r="H43" s="40">
        <v>33804477</v>
      </c>
      <c r="I43" s="41">
        <v>62142053</v>
      </c>
      <c r="J43" s="39">
        <v>12272278</v>
      </c>
      <c r="K43" s="34">
        <v>18264097</v>
      </c>
      <c r="L43" s="37">
        <v>19104245</v>
      </c>
    </row>
    <row r="44" spans="1:12" ht="13.5" x14ac:dyDescent="0.25">
      <c r="A44" s="28" t="s">
        <v>59</v>
      </c>
      <c r="B44" s="21" t="s">
        <v>19</v>
      </c>
      <c r="C44" s="34">
        <v>31531816</v>
      </c>
      <c r="D44" s="34">
        <v>49201073</v>
      </c>
      <c r="E44" s="37">
        <v>49201073</v>
      </c>
      <c r="F44" s="39">
        <v>48145920</v>
      </c>
      <c r="G44" s="34">
        <v>46624099</v>
      </c>
      <c r="H44" s="37">
        <v>46624099</v>
      </c>
      <c r="I44" s="41">
        <v>33162534</v>
      </c>
      <c r="J44" s="39">
        <v>50612740</v>
      </c>
      <c r="K44" s="34">
        <v>53749667</v>
      </c>
      <c r="L44" s="37">
        <v>56194174</v>
      </c>
    </row>
    <row r="45" spans="1:12" ht="13.5" x14ac:dyDescent="0.25">
      <c r="A45" s="28" t="s">
        <v>60</v>
      </c>
      <c r="B45" s="21" t="s">
        <v>19</v>
      </c>
      <c r="C45" s="34">
        <v>7476072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-10200</v>
      </c>
      <c r="E46" s="37">
        <v>-10200</v>
      </c>
      <c r="F46" s="39">
        <v>-10600</v>
      </c>
      <c r="G46" s="34">
        <v>-10600</v>
      </c>
      <c r="H46" s="37">
        <v>-10600</v>
      </c>
      <c r="I46" s="41">
        <v>0</v>
      </c>
      <c r="J46" s="39">
        <v>-11236</v>
      </c>
      <c r="K46" s="34">
        <v>-11910</v>
      </c>
      <c r="L46" s="37">
        <v>-12625</v>
      </c>
    </row>
    <row r="47" spans="1:12" x14ac:dyDescent="0.2">
      <c r="A47" s="60" t="s">
        <v>62</v>
      </c>
      <c r="B47" s="51" t="s">
        <v>19</v>
      </c>
      <c r="C47" s="52">
        <f>SUM(C34:C46)</f>
        <v>599585342</v>
      </c>
      <c r="D47" s="52">
        <f t="shared" ref="D47:L47" si="1">SUM(D34:D46)</f>
        <v>388753907</v>
      </c>
      <c r="E47" s="53">
        <f t="shared" si="1"/>
        <v>388753907</v>
      </c>
      <c r="F47" s="54">
        <f t="shared" si="1"/>
        <v>323988199</v>
      </c>
      <c r="G47" s="52">
        <f t="shared" si="1"/>
        <v>434713013</v>
      </c>
      <c r="H47" s="53">
        <f t="shared" si="1"/>
        <v>434713013</v>
      </c>
      <c r="I47" s="56">
        <f t="shared" si="1"/>
        <v>309623799</v>
      </c>
      <c r="J47" s="57">
        <f t="shared" si="1"/>
        <v>415162251</v>
      </c>
      <c r="K47" s="52">
        <f t="shared" si="1"/>
        <v>440674092</v>
      </c>
      <c r="L47" s="53">
        <f t="shared" si="1"/>
        <v>461279089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-352867540</v>
      </c>
      <c r="D48" s="61">
        <f t="shared" si="2"/>
        <v>-102243341</v>
      </c>
      <c r="E48" s="62">
        <f t="shared" si="2"/>
        <v>-102243341</v>
      </c>
      <c r="F48" s="63">
        <f t="shared" si="2"/>
        <v>-36651838</v>
      </c>
      <c r="G48" s="61">
        <f t="shared" si="2"/>
        <v>-127130650</v>
      </c>
      <c r="H48" s="62">
        <f t="shared" si="2"/>
        <v>-127130650</v>
      </c>
      <c r="I48" s="64">
        <f t="shared" si="2"/>
        <v>1927280</v>
      </c>
      <c r="J48" s="65">
        <f t="shared" si="2"/>
        <v>-83105296</v>
      </c>
      <c r="K48" s="61">
        <f t="shared" si="2"/>
        <v>-92954802</v>
      </c>
      <c r="L48" s="62">
        <f t="shared" si="2"/>
        <v>-95539708</v>
      </c>
    </row>
    <row r="49" spans="1:12" ht="25.5" x14ac:dyDescent="0.25">
      <c r="A49" s="66" t="s">
        <v>64</v>
      </c>
      <c r="B49" s="21" t="s">
        <v>65</v>
      </c>
      <c r="C49" s="34">
        <v>109913850</v>
      </c>
      <c r="D49" s="34">
        <v>121534200</v>
      </c>
      <c r="E49" s="37">
        <v>121534200</v>
      </c>
      <c r="F49" s="39">
        <v>132650650</v>
      </c>
      <c r="G49" s="34">
        <v>127130650</v>
      </c>
      <c r="H49" s="37">
        <v>127130650</v>
      </c>
      <c r="I49" s="41">
        <v>103561286</v>
      </c>
      <c r="J49" s="39">
        <v>125755200</v>
      </c>
      <c r="K49" s="34">
        <v>123945300</v>
      </c>
      <c r="L49" s="37">
        <v>144883750</v>
      </c>
    </row>
    <row r="50" spans="1:12" ht="13.5" x14ac:dyDescent="0.25">
      <c r="A50" s="66" t="s">
        <v>66</v>
      </c>
      <c r="B50" s="21" t="s">
        <v>65</v>
      </c>
      <c r="C50" s="34">
        <v>11095993</v>
      </c>
      <c r="D50" s="34">
        <v>92041</v>
      </c>
      <c r="E50" s="37">
        <v>92041</v>
      </c>
      <c r="F50" s="38">
        <v>0</v>
      </c>
      <c r="G50" s="34">
        <v>600000</v>
      </c>
      <c r="H50" s="37">
        <v>600000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-231857697</v>
      </c>
      <c r="D51" s="68">
        <f t="shared" si="3"/>
        <v>19382900</v>
      </c>
      <c r="E51" s="69">
        <f t="shared" si="3"/>
        <v>19382900</v>
      </c>
      <c r="F51" s="70">
        <f t="shared" si="3"/>
        <v>95998812</v>
      </c>
      <c r="G51" s="68">
        <f t="shared" si="3"/>
        <v>600000</v>
      </c>
      <c r="H51" s="69">
        <f t="shared" si="3"/>
        <v>600000</v>
      </c>
      <c r="I51" s="71">
        <f t="shared" si="3"/>
        <v>105488566</v>
      </c>
      <c r="J51" s="72">
        <f t="shared" si="3"/>
        <v>42649904</v>
      </c>
      <c r="K51" s="68">
        <f t="shared" si="3"/>
        <v>30990498</v>
      </c>
      <c r="L51" s="69">
        <f t="shared" si="3"/>
        <v>49344042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-231857697</v>
      </c>
      <c r="D53" s="79">
        <f t="shared" ref="D53:L53" si="4">+D51-D52</f>
        <v>19382900</v>
      </c>
      <c r="E53" s="80">
        <f t="shared" si="4"/>
        <v>19382900</v>
      </c>
      <c r="F53" s="81">
        <f t="shared" si="4"/>
        <v>95998812</v>
      </c>
      <c r="G53" s="79">
        <f t="shared" si="4"/>
        <v>600000</v>
      </c>
      <c r="H53" s="80">
        <f t="shared" si="4"/>
        <v>600000</v>
      </c>
      <c r="I53" s="82">
        <f t="shared" si="4"/>
        <v>105488566</v>
      </c>
      <c r="J53" s="83">
        <f t="shared" si="4"/>
        <v>42649904</v>
      </c>
      <c r="K53" s="79">
        <f t="shared" si="4"/>
        <v>30990498</v>
      </c>
      <c r="L53" s="80">
        <f t="shared" si="4"/>
        <v>49344042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-231857697</v>
      </c>
      <c r="D56" s="68">
        <f t="shared" ref="D56:L56" si="5">SUM(D53:D55)</f>
        <v>19382900</v>
      </c>
      <c r="E56" s="69">
        <f t="shared" si="5"/>
        <v>19382900</v>
      </c>
      <c r="F56" s="70">
        <f t="shared" si="5"/>
        <v>95998812</v>
      </c>
      <c r="G56" s="68">
        <f t="shared" si="5"/>
        <v>600000</v>
      </c>
      <c r="H56" s="69">
        <f t="shared" si="5"/>
        <v>600000</v>
      </c>
      <c r="I56" s="71">
        <f t="shared" si="5"/>
        <v>105488566</v>
      </c>
      <c r="J56" s="72">
        <f t="shared" si="5"/>
        <v>42649904</v>
      </c>
      <c r="K56" s="68">
        <f t="shared" si="5"/>
        <v>30990498</v>
      </c>
      <c r="L56" s="69">
        <f t="shared" si="5"/>
        <v>49344042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-231857697</v>
      </c>
      <c r="D59" s="87">
        <f t="shared" ref="D59:L59" si="6">SUM(D56:D58)</f>
        <v>19382900</v>
      </c>
      <c r="E59" s="88">
        <f t="shared" si="6"/>
        <v>19382900</v>
      </c>
      <c r="F59" s="89">
        <f t="shared" si="6"/>
        <v>95998812</v>
      </c>
      <c r="G59" s="87">
        <f t="shared" si="6"/>
        <v>600000</v>
      </c>
      <c r="H59" s="90">
        <f t="shared" si="6"/>
        <v>600000</v>
      </c>
      <c r="I59" s="91">
        <f t="shared" si="6"/>
        <v>105488566</v>
      </c>
      <c r="J59" s="92">
        <f t="shared" si="6"/>
        <v>42649904</v>
      </c>
      <c r="K59" s="87">
        <f t="shared" si="6"/>
        <v>30990498</v>
      </c>
      <c r="L59" s="88">
        <f t="shared" si="6"/>
        <v>49344042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112383812</v>
      </c>
      <c r="D6" s="29">
        <v>124957064</v>
      </c>
      <c r="E6" s="30">
        <v>121382959</v>
      </c>
      <c r="F6" s="31">
        <v>206106611</v>
      </c>
      <c r="G6" s="29">
        <v>206106611</v>
      </c>
      <c r="H6" s="32">
        <v>206106611</v>
      </c>
      <c r="I6" s="30">
        <v>150253493</v>
      </c>
      <c r="J6" s="33">
        <v>170602026</v>
      </c>
      <c r="K6" s="29">
        <v>178449720</v>
      </c>
      <c r="L6" s="32">
        <v>186479958</v>
      </c>
    </row>
    <row r="7" spans="1:12" ht="13.5" x14ac:dyDescent="0.25">
      <c r="A7" s="28" t="s">
        <v>23</v>
      </c>
      <c r="B7" s="21" t="s">
        <v>22</v>
      </c>
      <c r="C7" s="29">
        <v>22279146</v>
      </c>
      <c r="D7" s="29">
        <v>23393500</v>
      </c>
      <c r="E7" s="30">
        <v>28319082</v>
      </c>
      <c r="F7" s="31">
        <v>39695511</v>
      </c>
      <c r="G7" s="29">
        <v>41695511</v>
      </c>
      <c r="H7" s="32">
        <v>41695511</v>
      </c>
      <c r="I7" s="30">
        <v>42530655</v>
      </c>
      <c r="J7" s="33">
        <v>47793140</v>
      </c>
      <c r="K7" s="29">
        <v>49991623</v>
      </c>
      <c r="L7" s="32">
        <v>52241248</v>
      </c>
    </row>
    <row r="8" spans="1:12" ht="13.5" x14ac:dyDescent="0.25">
      <c r="A8" s="28" t="s">
        <v>24</v>
      </c>
      <c r="B8" s="21" t="s">
        <v>22</v>
      </c>
      <c r="C8" s="29">
        <v>13433717</v>
      </c>
      <c r="D8" s="29">
        <v>15004285</v>
      </c>
      <c r="E8" s="30">
        <v>17935619</v>
      </c>
      <c r="F8" s="31">
        <v>22106434</v>
      </c>
      <c r="G8" s="29">
        <v>23806434</v>
      </c>
      <c r="H8" s="32">
        <v>23806434</v>
      </c>
      <c r="I8" s="30">
        <v>26204724</v>
      </c>
      <c r="J8" s="33">
        <v>26782875</v>
      </c>
      <c r="K8" s="29">
        <v>28014886</v>
      </c>
      <c r="L8" s="32">
        <v>29275555</v>
      </c>
    </row>
    <row r="9" spans="1:12" ht="13.5" x14ac:dyDescent="0.25">
      <c r="A9" s="28" t="s">
        <v>25</v>
      </c>
      <c r="B9" s="21" t="s">
        <v>22</v>
      </c>
      <c r="C9" s="29">
        <v>9343195</v>
      </c>
      <c r="D9" s="29">
        <v>11106504</v>
      </c>
      <c r="E9" s="30">
        <v>12817594</v>
      </c>
      <c r="F9" s="31">
        <v>14211591</v>
      </c>
      <c r="G9" s="29">
        <v>14961591</v>
      </c>
      <c r="H9" s="32">
        <v>14961591</v>
      </c>
      <c r="I9" s="30">
        <v>15782035</v>
      </c>
      <c r="J9" s="33">
        <v>16607726</v>
      </c>
      <c r="K9" s="29">
        <v>17371681</v>
      </c>
      <c r="L9" s="32">
        <v>18153407</v>
      </c>
    </row>
    <row r="10" spans="1:12" ht="13.5" x14ac:dyDescent="0.25">
      <c r="A10" s="28" t="s">
        <v>26</v>
      </c>
      <c r="B10" s="21" t="s">
        <v>19</v>
      </c>
      <c r="C10" s="29">
        <v>1301819</v>
      </c>
      <c r="D10" s="29">
        <v>2598419</v>
      </c>
      <c r="E10" s="30">
        <v>3691369</v>
      </c>
      <c r="F10" s="31">
        <v>2564871</v>
      </c>
      <c r="G10" s="29">
        <v>2759871</v>
      </c>
      <c r="H10" s="32">
        <v>2759871</v>
      </c>
      <c r="I10" s="30">
        <v>2348751</v>
      </c>
      <c r="J10" s="33">
        <v>2631405</v>
      </c>
      <c r="K10" s="29">
        <v>2752447</v>
      </c>
      <c r="L10" s="32">
        <v>2876310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5047780</v>
      </c>
      <c r="D13" s="29">
        <v>2491079</v>
      </c>
      <c r="E13" s="30">
        <v>5633376</v>
      </c>
      <c r="F13" s="31">
        <v>6245194</v>
      </c>
      <c r="G13" s="29">
        <v>9295194</v>
      </c>
      <c r="H13" s="32">
        <v>9295194</v>
      </c>
      <c r="I13" s="30">
        <v>10418783</v>
      </c>
      <c r="J13" s="33">
        <v>8250659</v>
      </c>
      <c r="K13" s="29">
        <v>8630190</v>
      </c>
      <c r="L13" s="32">
        <v>9018548</v>
      </c>
    </row>
    <row r="14" spans="1:12" ht="13.5" x14ac:dyDescent="0.25">
      <c r="A14" s="28" t="s">
        <v>30</v>
      </c>
      <c r="B14" s="21" t="s">
        <v>19</v>
      </c>
      <c r="C14" s="29">
        <v>3864834</v>
      </c>
      <c r="D14" s="29">
        <v>5054603</v>
      </c>
      <c r="E14" s="30">
        <v>5691571</v>
      </c>
      <c r="F14" s="31">
        <v>5075017</v>
      </c>
      <c r="G14" s="29">
        <v>6121865</v>
      </c>
      <c r="H14" s="32">
        <v>6121865</v>
      </c>
      <c r="I14" s="30">
        <v>9373171</v>
      </c>
      <c r="J14" s="33">
        <v>7122644</v>
      </c>
      <c r="K14" s="29">
        <v>7450285</v>
      </c>
      <c r="L14" s="32">
        <v>7785548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468065</v>
      </c>
      <c r="D16" s="34">
        <v>348527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2012071</v>
      </c>
      <c r="D17" s="34">
        <v>3272540</v>
      </c>
      <c r="E17" s="37">
        <v>2873275</v>
      </c>
      <c r="F17" s="39">
        <v>1689510</v>
      </c>
      <c r="G17" s="34">
        <v>1689511</v>
      </c>
      <c r="H17" s="37">
        <v>1689511</v>
      </c>
      <c r="I17" s="40">
        <v>1318178</v>
      </c>
      <c r="J17" s="39">
        <v>1772451</v>
      </c>
      <c r="K17" s="34">
        <v>1853983</v>
      </c>
      <c r="L17" s="37">
        <v>1937413</v>
      </c>
    </row>
    <row r="18" spans="1:12" ht="13.5" x14ac:dyDescent="0.25">
      <c r="A18" s="28" t="s">
        <v>34</v>
      </c>
      <c r="B18" s="21" t="s">
        <v>19</v>
      </c>
      <c r="C18" s="34">
        <v>3351478</v>
      </c>
      <c r="D18" s="34">
        <v>3680421</v>
      </c>
      <c r="E18" s="37">
        <v>3642989</v>
      </c>
      <c r="F18" s="39">
        <v>3714771</v>
      </c>
      <c r="G18" s="34">
        <v>3964771</v>
      </c>
      <c r="H18" s="37">
        <v>3964771</v>
      </c>
      <c r="I18" s="41">
        <v>3612622</v>
      </c>
      <c r="J18" s="39">
        <v>4159044</v>
      </c>
      <c r="K18" s="34">
        <v>4350359</v>
      </c>
      <c r="L18" s="37">
        <v>4546127</v>
      </c>
    </row>
    <row r="19" spans="1:12" ht="13.5" x14ac:dyDescent="0.25">
      <c r="A19" s="28" t="s">
        <v>35</v>
      </c>
      <c r="B19" s="21" t="s">
        <v>19</v>
      </c>
      <c r="C19" s="34">
        <v>11496879</v>
      </c>
      <c r="D19" s="34">
        <v>11204976</v>
      </c>
      <c r="E19" s="37">
        <v>5406244</v>
      </c>
      <c r="F19" s="39">
        <v>22882585</v>
      </c>
      <c r="G19" s="34">
        <v>22851767</v>
      </c>
      <c r="H19" s="37">
        <v>22851767</v>
      </c>
      <c r="I19" s="41">
        <v>7740409</v>
      </c>
      <c r="J19" s="39">
        <v>23412074</v>
      </c>
      <c r="K19" s="34">
        <v>24489030</v>
      </c>
      <c r="L19" s="37">
        <v>25591036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49763478</v>
      </c>
      <c r="D21" s="34">
        <v>50222675</v>
      </c>
      <c r="E21" s="37">
        <v>54919389</v>
      </c>
      <c r="F21" s="39">
        <v>57938494</v>
      </c>
      <c r="G21" s="34">
        <v>59954494</v>
      </c>
      <c r="H21" s="37">
        <v>59954494</v>
      </c>
      <c r="I21" s="41">
        <v>58324196</v>
      </c>
      <c r="J21" s="39">
        <v>62887572</v>
      </c>
      <c r="K21" s="34">
        <v>65780400</v>
      </c>
      <c r="L21" s="37">
        <v>68740518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57224431</v>
      </c>
      <c r="H22" s="37">
        <v>57224431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3417910</v>
      </c>
      <c r="D23" s="34">
        <v>4898224</v>
      </c>
      <c r="E23" s="37">
        <v>7555914</v>
      </c>
      <c r="F23" s="39">
        <v>1644442</v>
      </c>
      <c r="G23" s="34">
        <v>1699442</v>
      </c>
      <c r="H23" s="37">
        <v>1699442</v>
      </c>
      <c r="I23" s="41">
        <v>1031291</v>
      </c>
      <c r="J23" s="39">
        <v>1751173</v>
      </c>
      <c r="K23" s="34">
        <v>1831726</v>
      </c>
      <c r="L23" s="37">
        <v>1914154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198531119</v>
      </c>
      <c r="D25" s="34">
        <v>214650958</v>
      </c>
      <c r="E25" s="37">
        <v>234839301</v>
      </c>
      <c r="F25" s="39">
        <v>239374000</v>
      </c>
      <c r="G25" s="34">
        <v>255970257</v>
      </c>
      <c r="H25" s="37">
        <v>255970257</v>
      </c>
      <c r="I25" s="41">
        <v>252714381</v>
      </c>
      <c r="J25" s="39">
        <v>253420000</v>
      </c>
      <c r="K25" s="34">
        <v>269160426</v>
      </c>
      <c r="L25" s="37">
        <v>271020541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1668827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1500000</v>
      </c>
      <c r="K26" s="34">
        <v>1569000</v>
      </c>
      <c r="L26" s="37">
        <v>1639605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-353107</v>
      </c>
      <c r="E29" s="37">
        <v>16763</v>
      </c>
      <c r="F29" s="39">
        <v>0</v>
      </c>
      <c r="G29" s="34">
        <v>0</v>
      </c>
      <c r="H29" s="37">
        <v>0</v>
      </c>
      <c r="I29" s="41">
        <v>-12578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1912000</v>
      </c>
      <c r="E30" s="37">
        <v>8380603</v>
      </c>
      <c r="F30" s="38">
        <v>0</v>
      </c>
      <c r="G30" s="34">
        <v>0</v>
      </c>
      <c r="H30" s="37">
        <v>0</v>
      </c>
      <c r="I30" s="41">
        <v>69236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436695303</v>
      </c>
      <c r="D32" s="52">
        <f t="shared" ref="D32:L32" si="0">SUM(D6:D19)+SUM(D21:D31)</f>
        <v>476111495</v>
      </c>
      <c r="E32" s="53">
        <f t="shared" si="0"/>
        <v>513106048</v>
      </c>
      <c r="F32" s="54">
        <f t="shared" si="0"/>
        <v>623249031</v>
      </c>
      <c r="G32" s="52">
        <f t="shared" si="0"/>
        <v>708101750</v>
      </c>
      <c r="H32" s="55">
        <f t="shared" si="0"/>
        <v>708101750</v>
      </c>
      <c r="I32" s="56">
        <f t="shared" si="0"/>
        <v>581709347</v>
      </c>
      <c r="J32" s="57">
        <f t="shared" si="0"/>
        <v>628692789</v>
      </c>
      <c r="K32" s="52">
        <f t="shared" si="0"/>
        <v>661695756</v>
      </c>
      <c r="L32" s="53">
        <f t="shared" si="0"/>
        <v>681219968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153998154</v>
      </c>
      <c r="D34" s="34">
        <v>173049559</v>
      </c>
      <c r="E34" s="37">
        <v>193534127</v>
      </c>
      <c r="F34" s="38">
        <v>249354823</v>
      </c>
      <c r="G34" s="34">
        <v>244159106</v>
      </c>
      <c r="H34" s="40">
        <v>244159106</v>
      </c>
      <c r="I34" s="41">
        <v>239174292</v>
      </c>
      <c r="J34" s="39">
        <v>262649890</v>
      </c>
      <c r="K34" s="34">
        <v>273379245</v>
      </c>
      <c r="L34" s="37">
        <v>285658422</v>
      </c>
    </row>
    <row r="35" spans="1:12" ht="13.5" x14ac:dyDescent="0.25">
      <c r="A35" s="28" t="s">
        <v>49</v>
      </c>
      <c r="B35" s="21" t="s">
        <v>19</v>
      </c>
      <c r="C35" s="34">
        <v>9842705</v>
      </c>
      <c r="D35" s="34">
        <v>10472327</v>
      </c>
      <c r="E35" s="37">
        <v>13185942</v>
      </c>
      <c r="F35" s="38">
        <v>13567364</v>
      </c>
      <c r="G35" s="34">
        <v>14869541</v>
      </c>
      <c r="H35" s="40">
        <v>14869541</v>
      </c>
      <c r="I35" s="41">
        <v>14809809</v>
      </c>
      <c r="J35" s="39">
        <v>15598148</v>
      </c>
      <c r="K35" s="34">
        <v>16315660</v>
      </c>
      <c r="L35" s="37">
        <v>17049867</v>
      </c>
    </row>
    <row r="36" spans="1:12" ht="13.5" x14ac:dyDescent="0.25">
      <c r="A36" s="28" t="s">
        <v>50</v>
      </c>
      <c r="B36" s="21" t="s">
        <v>22</v>
      </c>
      <c r="C36" s="34">
        <v>99409275</v>
      </c>
      <c r="D36" s="34">
        <v>120721658</v>
      </c>
      <c r="E36" s="37">
        <v>124534746</v>
      </c>
      <c r="F36" s="39">
        <v>130000000</v>
      </c>
      <c r="G36" s="34">
        <v>131000000</v>
      </c>
      <c r="H36" s="37">
        <v>131000000</v>
      </c>
      <c r="I36" s="41">
        <v>135193263</v>
      </c>
      <c r="J36" s="39">
        <v>137419000</v>
      </c>
      <c r="K36" s="34">
        <v>143740274</v>
      </c>
      <c r="L36" s="37">
        <v>150208586</v>
      </c>
    </row>
    <row r="37" spans="1:12" ht="13.5" x14ac:dyDescent="0.25">
      <c r="A37" s="28" t="s">
        <v>51</v>
      </c>
      <c r="B37" s="21" t="s">
        <v>52</v>
      </c>
      <c r="C37" s="34">
        <v>35436737</v>
      </c>
      <c r="D37" s="34">
        <v>39215060</v>
      </c>
      <c r="E37" s="37">
        <v>43267504</v>
      </c>
      <c r="F37" s="39">
        <v>39080716</v>
      </c>
      <c r="G37" s="34">
        <v>37436168</v>
      </c>
      <c r="H37" s="37">
        <v>37436168</v>
      </c>
      <c r="I37" s="41">
        <v>40693476</v>
      </c>
      <c r="J37" s="39">
        <v>35555652</v>
      </c>
      <c r="K37" s="34">
        <v>37191214</v>
      </c>
      <c r="L37" s="37">
        <v>38864814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77307430</v>
      </c>
      <c r="F38" s="38">
        <v>14969050</v>
      </c>
      <c r="G38" s="34">
        <v>14969050</v>
      </c>
      <c r="H38" s="40">
        <v>14969050</v>
      </c>
      <c r="I38" s="41">
        <v>0</v>
      </c>
      <c r="J38" s="39">
        <v>15702533</v>
      </c>
      <c r="K38" s="34">
        <v>16424851</v>
      </c>
      <c r="L38" s="37">
        <v>17163969</v>
      </c>
    </row>
    <row r="39" spans="1:12" ht="13.5" x14ac:dyDescent="0.25">
      <c r="A39" s="28" t="s">
        <v>55</v>
      </c>
      <c r="B39" s="21" t="s">
        <v>19</v>
      </c>
      <c r="C39" s="34">
        <v>67227071</v>
      </c>
      <c r="D39" s="34">
        <v>55465290</v>
      </c>
      <c r="E39" s="37">
        <v>89915383</v>
      </c>
      <c r="F39" s="39">
        <v>58906750</v>
      </c>
      <c r="G39" s="34">
        <v>59557150</v>
      </c>
      <c r="H39" s="37">
        <v>59557150</v>
      </c>
      <c r="I39" s="41">
        <v>82477953</v>
      </c>
      <c r="J39" s="39">
        <v>59999999</v>
      </c>
      <c r="K39" s="34">
        <v>62760000</v>
      </c>
      <c r="L39" s="37">
        <v>65584200</v>
      </c>
    </row>
    <row r="40" spans="1:12" ht="13.5" x14ac:dyDescent="0.25">
      <c r="A40" s="28" t="s">
        <v>28</v>
      </c>
      <c r="B40" s="21" t="s">
        <v>19</v>
      </c>
      <c r="C40" s="34">
        <v>10462752</v>
      </c>
      <c r="D40" s="34">
        <v>6515351</v>
      </c>
      <c r="E40" s="37">
        <v>3378090</v>
      </c>
      <c r="F40" s="38">
        <v>975780</v>
      </c>
      <c r="G40" s="34">
        <v>1230780</v>
      </c>
      <c r="H40" s="40">
        <v>1230780</v>
      </c>
      <c r="I40" s="41">
        <v>710074</v>
      </c>
      <c r="J40" s="39">
        <v>1291084</v>
      </c>
      <c r="K40" s="34">
        <v>1350478</v>
      </c>
      <c r="L40" s="37">
        <v>1411249</v>
      </c>
    </row>
    <row r="41" spans="1:12" ht="13.5" x14ac:dyDescent="0.25">
      <c r="A41" s="28" t="s">
        <v>56</v>
      </c>
      <c r="B41" s="21" t="s">
        <v>19</v>
      </c>
      <c r="C41" s="34">
        <v>73643506</v>
      </c>
      <c r="D41" s="34">
        <v>71559365</v>
      </c>
      <c r="E41" s="37">
        <v>97359300</v>
      </c>
      <c r="F41" s="38">
        <v>70350995</v>
      </c>
      <c r="G41" s="34">
        <v>102531632</v>
      </c>
      <c r="H41" s="40">
        <v>102531632</v>
      </c>
      <c r="I41" s="41">
        <v>86454783</v>
      </c>
      <c r="J41" s="39">
        <v>89630931</v>
      </c>
      <c r="K41" s="34">
        <v>92646315</v>
      </c>
      <c r="L41" s="37">
        <v>97755097</v>
      </c>
    </row>
    <row r="42" spans="1:12" ht="13.5" x14ac:dyDescent="0.25">
      <c r="A42" s="28" t="s">
        <v>57</v>
      </c>
      <c r="B42" s="21" t="s">
        <v>19</v>
      </c>
      <c r="C42" s="34">
        <v>23556</v>
      </c>
      <c r="D42" s="34">
        <v>30000</v>
      </c>
      <c r="E42" s="37">
        <v>61400</v>
      </c>
      <c r="F42" s="39">
        <v>65458</v>
      </c>
      <c r="G42" s="34">
        <v>65458</v>
      </c>
      <c r="H42" s="37">
        <v>65458</v>
      </c>
      <c r="I42" s="41">
        <v>30770</v>
      </c>
      <c r="J42" s="39">
        <v>68665</v>
      </c>
      <c r="K42" s="34">
        <v>71824</v>
      </c>
      <c r="L42" s="37">
        <v>75056</v>
      </c>
    </row>
    <row r="43" spans="1:12" ht="13.5" x14ac:dyDescent="0.25">
      <c r="A43" s="28" t="s">
        <v>58</v>
      </c>
      <c r="B43" s="21" t="s">
        <v>19</v>
      </c>
      <c r="C43" s="34">
        <v>15292357</v>
      </c>
      <c r="D43" s="34">
        <v>11720832</v>
      </c>
      <c r="E43" s="37">
        <v>11618486</v>
      </c>
      <c r="F43" s="38">
        <v>515950</v>
      </c>
      <c r="G43" s="34">
        <v>562450</v>
      </c>
      <c r="H43" s="40">
        <v>562450</v>
      </c>
      <c r="I43" s="41">
        <v>325977</v>
      </c>
      <c r="J43" s="39">
        <v>589485</v>
      </c>
      <c r="K43" s="34">
        <v>616600</v>
      </c>
      <c r="L43" s="37">
        <v>644348</v>
      </c>
    </row>
    <row r="44" spans="1:12" ht="13.5" x14ac:dyDescent="0.25">
      <c r="A44" s="28" t="s">
        <v>59</v>
      </c>
      <c r="B44" s="21" t="s">
        <v>19</v>
      </c>
      <c r="C44" s="34">
        <v>38578139</v>
      </c>
      <c r="D44" s="34">
        <v>52766201</v>
      </c>
      <c r="E44" s="37">
        <v>62229661</v>
      </c>
      <c r="F44" s="39">
        <v>70388011</v>
      </c>
      <c r="G44" s="34">
        <v>68291393</v>
      </c>
      <c r="H44" s="37">
        <v>68291393</v>
      </c>
      <c r="I44" s="41">
        <v>61600654</v>
      </c>
      <c r="J44" s="39">
        <v>67581437</v>
      </c>
      <c r="K44" s="34">
        <v>70683049</v>
      </c>
      <c r="L44" s="37">
        <v>73856803</v>
      </c>
    </row>
    <row r="45" spans="1:12" ht="13.5" x14ac:dyDescent="0.25">
      <c r="A45" s="28" t="s">
        <v>60</v>
      </c>
      <c r="B45" s="21" t="s">
        <v>19</v>
      </c>
      <c r="C45" s="34">
        <v>17774281</v>
      </c>
      <c r="D45" s="34">
        <v>4562258</v>
      </c>
      <c r="E45" s="37">
        <v>2486355</v>
      </c>
      <c r="F45" s="38">
        <v>0</v>
      </c>
      <c r="G45" s="34">
        <v>0</v>
      </c>
      <c r="H45" s="37">
        <v>0</v>
      </c>
      <c r="I45" s="41">
        <v>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53000</v>
      </c>
      <c r="E46" s="37">
        <v>4296846</v>
      </c>
      <c r="F46" s="39">
        <v>0</v>
      </c>
      <c r="G46" s="34">
        <v>0</v>
      </c>
      <c r="H46" s="37">
        <v>0</v>
      </c>
      <c r="I46" s="41">
        <v>493431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521688533</v>
      </c>
      <c r="D47" s="52">
        <f t="shared" ref="D47:L47" si="1">SUM(D34:D46)</f>
        <v>546130901</v>
      </c>
      <c r="E47" s="53">
        <f t="shared" si="1"/>
        <v>723175270</v>
      </c>
      <c r="F47" s="54">
        <f t="shared" si="1"/>
        <v>648174897</v>
      </c>
      <c r="G47" s="52">
        <f t="shared" si="1"/>
        <v>674672728</v>
      </c>
      <c r="H47" s="53">
        <f t="shared" si="1"/>
        <v>674672728</v>
      </c>
      <c r="I47" s="56">
        <f t="shared" si="1"/>
        <v>661964487</v>
      </c>
      <c r="J47" s="57">
        <f t="shared" si="1"/>
        <v>686086824</v>
      </c>
      <c r="K47" s="52">
        <f t="shared" si="1"/>
        <v>715179510</v>
      </c>
      <c r="L47" s="53">
        <f t="shared" si="1"/>
        <v>748272411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-84993230</v>
      </c>
      <c r="D48" s="61">
        <f t="shared" si="2"/>
        <v>-70019406</v>
      </c>
      <c r="E48" s="62">
        <f t="shared" si="2"/>
        <v>-210069222</v>
      </c>
      <c r="F48" s="63">
        <f t="shared" si="2"/>
        <v>-24925866</v>
      </c>
      <c r="G48" s="61">
        <f t="shared" si="2"/>
        <v>33429022</v>
      </c>
      <c r="H48" s="62">
        <f t="shared" si="2"/>
        <v>33429022</v>
      </c>
      <c r="I48" s="64">
        <f t="shared" si="2"/>
        <v>-80255140</v>
      </c>
      <c r="J48" s="65">
        <f t="shared" si="2"/>
        <v>-57394035</v>
      </c>
      <c r="K48" s="61">
        <f t="shared" si="2"/>
        <v>-53483754</v>
      </c>
      <c r="L48" s="62">
        <f t="shared" si="2"/>
        <v>-67052443</v>
      </c>
    </row>
    <row r="49" spans="1:12" ht="25.5" x14ac:dyDescent="0.25">
      <c r="A49" s="66" t="s">
        <v>64</v>
      </c>
      <c r="B49" s="21" t="s">
        <v>65</v>
      </c>
      <c r="C49" s="34">
        <v>153054267</v>
      </c>
      <c r="D49" s="34">
        <v>170176952</v>
      </c>
      <c r="E49" s="37">
        <v>142598703</v>
      </c>
      <c r="F49" s="39">
        <v>165674000</v>
      </c>
      <c r="G49" s="34">
        <v>159210908</v>
      </c>
      <c r="H49" s="37">
        <v>159210908</v>
      </c>
      <c r="I49" s="41">
        <v>150462930</v>
      </c>
      <c r="J49" s="39">
        <v>147688000</v>
      </c>
      <c r="K49" s="34">
        <v>97747568</v>
      </c>
      <c r="L49" s="37">
        <v>131562673</v>
      </c>
    </row>
    <row r="50" spans="1:12" ht="13.5" x14ac:dyDescent="0.25">
      <c r="A50" s="66" t="s">
        <v>66</v>
      </c>
      <c r="B50" s="21" t="s">
        <v>65</v>
      </c>
      <c r="C50" s="34">
        <v>37972566</v>
      </c>
      <c r="D50" s="34">
        <v>17487238</v>
      </c>
      <c r="E50" s="37">
        <v>9668474</v>
      </c>
      <c r="F50" s="38">
        <v>0</v>
      </c>
      <c r="G50" s="34">
        <v>20126721</v>
      </c>
      <c r="H50" s="37">
        <v>20126721</v>
      </c>
      <c r="I50" s="41">
        <v>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106033603</v>
      </c>
      <c r="D51" s="68">
        <f t="shared" si="3"/>
        <v>117644784</v>
      </c>
      <c r="E51" s="69">
        <f t="shared" si="3"/>
        <v>-57802045</v>
      </c>
      <c r="F51" s="70">
        <f t="shared" si="3"/>
        <v>140748134</v>
      </c>
      <c r="G51" s="68">
        <f t="shared" si="3"/>
        <v>212766651</v>
      </c>
      <c r="H51" s="69">
        <f t="shared" si="3"/>
        <v>212766651</v>
      </c>
      <c r="I51" s="71">
        <f t="shared" si="3"/>
        <v>70267790</v>
      </c>
      <c r="J51" s="72">
        <f t="shared" si="3"/>
        <v>90293965</v>
      </c>
      <c r="K51" s="68">
        <f t="shared" si="3"/>
        <v>44263814</v>
      </c>
      <c r="L51" s="69">
        <f t="shared" si="3"/>
        <v>64510230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106033603</v>
      </c>
      <c r="D53" s="79">
        <f t="shared" ref="D53:L53" si="4">+D51-D52</f>
        <v>117644784</v>
      </c>
      <c r="E53" s="80">
        <f t="shared" si="4"/>
        <v>-57802045</v>
      </c>
      <c r="F53" s="81">
        <f t="shared" si="4"/>
        <v>140748134</v>
      </c>
      <c r="G53" s="79">
        <f t="shared" si="4"/>
        <v>212766651</v>
      </c>
      <c r="H53" s="80">
        <f t="shared" si="4"/>
        <v>212766651</v>
      </c>
      <c r="I53" s="82">
        <f t="shared" si="4"/>
        <v>70267790</v>
      </c>
      <c r="J53" s="83">
        <f t="shared" si="4"/>
        <v>90293965</v>
      </c>
      <c r="K53" s="79">
        <f t="shared" si="4"/>
        <v>44263814</v>
      </c>
      <c r="L53" s="80">
        <f t="shared" si="4"/>
        <v>64510230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106033603</v>
      </c>
      <c r="D56" s="68">
        <f t="shared" ref="D56:L56" si="5">SUM(D53:D55)</f>
        <v>117644784</v>
      </c>
      <c r="E56" s="69">
        <f t="shared" si="5"/>
        <v>-57802045</v>
      </c>
      <c r="F56" s="70">
        <f t="shared" si="5"/>
        <v>140748134</v>
      </c>
      <c r="G56" s="68">
        <f t="shared" si="5"/>
        <v>212766651</v>
      </c>
      <c r="H56" s="69">
        <f t="shared" si="5"/>
        <v>212766651</v>
      </c>
      <c r="I56" s="71">
        <f t="shared" si="5"/>
        <v>70267790</v>
      </c>
      <c r="J56" s="72">
        <f t="shared" si="5"/>
        <v>90293965</v>
      </c>
      <c r="K56" s="68">
        <f t="shared" si="5"/>
        <v>44263814</v>
      </c>
      <c r="L56" s="69">
        <f t="shared" si="5"/>
        <v>64510230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106033603</v>
      </c>
      <c r="D59" s="87">
        <f t="shared" ref="D59:L59" si="6">SUM(D56:D58)</f>
        <v>117644784</v>
      </c>
      <c r="E59" s="88">
        <f t="shared" si="6"/>
        <v>-57802045</v>
      </c>
      <c r="F59" s="89">
        <f t="shared" si="6"/>
        <v>140748134</v>
      </c>
      <c r="G59" s="87">
        <f t="shared" si="6"/>
        <v>212766651</v>
      </c>
      <c r="H59" s="90">
        <f t="shared" si="6"/>
        <v>212766651</v>
      </c>
      <c r="I59" s="91">
        <f t="shared" si="6"/>
        <v>70267790</v>
      </c>
      <c r="J59" s="92">
        <f t="shared" si="6"/>
        <v>90293965</v>
      </c>
      <c r="K59" s="87">
        <f t="shared" si="6"/>
        <v>44263814</v>
      </c>
      <c r="L59" s="88">
        <f t="shared" si="6"/>
        <v>64510230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160247495</v>
      </c>
      <c r="D6" s="29">
        <v>195234473</v>
      </c>
      <c r="E6" s="30">
        <v>179270828</v>
      </c>
      <c r="F6" s="31">
        <v>232996426</v>
      </c>
      <c r="G6" s="29">
        <v>232996426</v>
      </c>
      <c r="H6" s="32">
        <v>232996426</v>
      </c>
      <c r="I6" s="30">
        <v>178360299</v>
      </c>
      <c r="J6" s="33">
        <v>250960451</v>
      </c>
      <c r="K6" s="29">
        <v>262504631</v>
      </c>
      <c r="L6" s="32">
        <v>274579845</v>
      </c>
    </row>
    <row r="7" spans="1:12" ht="13.5" x14ac:dyDescent="0.25">
      <c r="A7" s="28" t="s">
        <v>23</v>
      </c>
      <c r="B7" s="21" t="s">
        <v>22</v>
      </c>
      <c r="C7" s="29">
        <v>36562074</v>
      </c>
      <c r="D7" s="29">
        <v>60433816</v>
      </c>
      <c r="E7" s="30">
        <v>41316509</v>
      </c>
      <c r="F7" s="31">
        <v>65507254</v>
      </c>
      <c r="G7" s="29">
        <v>65507254</v>
      </c>
      <c r="H7" s="32">
        <v>65507254</v>
      </c>
      <c r="I7" s="30">
        <v>46314113</v>
      </c>
      <c r="J7" s="33">
        <v>68717109</v>
      </c>
      <c r="K7" s="29">
        <v>71878094</v>
      </c>
      <c r="L7" s="32">
        <v>75184487</v>
      </c>
    </row>
    <row r="8" spans="1:12" ht="13.5" x14ac:dyDescent="0.25">
      <c r="A8" s="28" t="s">
        <v>24</v>
      </c>
      <c r="B8" s="21" t="s">
        <v>22</v>
      </c>
      <c r="C8" s="29">
        <v>11804985</v>
      </c>
      <c r="D8" s="29">
        <v>42933127</v>
      </c>
      <c r="E8" s="30">
        <v>42447507</v>
      </c>
      <c r="F8" s="31">
        <v>49688824</v>
      </c>
      <c r="G8" s="29">
        <v>49688824</v>
      </c>
      <c r="H8" s="32">
        <v>49688824</v>
      </c>
      <c r="I8" s="30">
        <v>33754458</v>
      </c>
      <c r="J8" s="33">
        <v>52123576</v>
      </c>
      <c r="K8" s="29">
        <v>54521260</v>
      </c>
      <c r="L8" s="32">
        <v>57029238</v>
      </c>
    </row>
    <row r="9" spans="1:12" ht="13.5" x14ac:dyDescent="0.25">
      <c r="A9" s="28" t="s">
        <v>25</v>
      </c>
      <c r="B9" s="21" t="s">
        <v>22</v>
      </c>
      <c r="C9" s="29">
        <v>37050472</v>
      </c>
      <c r="D9" s="29">
        <v>37453329</v>
      </c>
      <c r="E9" s="30">
        <v>38567797</v>
      </c>
      <c r="F9" s="31">
        <v>40992520</v>
      </c>
      <c r="G9" s="29">
        <v>40992520</v>
      </c>
      <c r="H9" s="32">
        <v>40992520</v>
      </c>
      <c r="I9" s="30">
        <v>38829080</v>
      </c>
      <c r="J9" s="33">
        <v>43001154</v>
      </c>
      <c r="K9" s="29">
        <v>44979206</v>
      </c>
      <c r="L9" s="32">
        <v>47048250</v>
      </c>
    </row>
    <row r="10" spans="1:12" ht="13.5" x14ac:dyDescent="0.25">
      <c r="A10" s="28" t="s">
        <v>26</v>
      </c>
      <c r="B10" s="21" t="s">
        <v>19</v>
      </c>
      <c r="C10" s="29">
        <v>6511328</v>
      </c>
      <c r="D10" s="29">
        <v>5268569</v>
      </c>
      <c r="E10" s="30">
        <v>3589057</v>
      </c>
      <c r="F10" s="31">
        <v>7433950</v>
      </c>
      <c r="G10" s="29">
        <v>7433950</v>
      </c>
      <c r="H10" s="32">
        <v>7433950</v>
      </c>
      <c r="I10" s="30">
        <v>3911819</v>
      </c>
      <c r="J10" s="33">
        <v>7798214</v>
      </c>
      <c r="K10" s="29">
        <v>8156932</v>
      </c>
      <c r="L10" s="32">
        <v>8532150</v>
      </c>
    </row>
    <row r="11" spans="1:12" ht="13.5" x14ac:dyDescent="0.25">
      <c r="A11" s="28" t="s">
        <v>27</v>
      </c>
      <c r="B11" s="21" t="s">
        <v>19</v>
      </c>
      <c r="C11" s="29">
        <v>470427</v>
      </c>
      <c r="D11" s="29">
        <v>601554</v>
      </c>
      <c r="E11" s="30">
        <v>489701</v>
      </c>
      <c r="F11" s="31">
        <v>565920</v>
      </c>
      <c r="G11" s="29">
        <v>565920</v>
      </c>
      <c r="H11" s="32">
        <v>565920</v>
      </c>
      <c r="I11" s="30">
        <v>462371</v>
      </c>
      <c r="J11" s="33">
        <v>593650</v>
      </c>
      <c r="K11" s="29">
        <v>620958</v>
      </c>
      <c r="L11" s="32">
        <v>649522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11885879</v>
      </c>
      <c r="D13" s="29">
        <v>39790268</v>
      </c>
      <c r="E13" s="30">
        <v>48191390</v>
      </c>
      <c r="F13" s="31">
        <v>28362011</v>
      </c>
      <c r="G13" s="29">
        <v>28362011</v>
      </c>
      <c r="H13" s="32">
        <v>28362011</v>
      </c>
      <c r="I13" s="30">
        <v>34507769</v>
      </c>
      <c r="J13" s="33">
        <v>36114931</v>
      </c>
      <c r="K13" s="29">
        <v>37114931</v>
      </c>
      <c r="L13" s="32">
        <v>38114932</v>
      </c>
    </row>
    <row r="14" spans="1:12" ht="13.5" x14ac:dyDescent="0.25">
      <c r="A14" s="28" t="s">
        <v>30</v>
      </c>
      <c r="B14" s="21" t="s">
        <v>19</v>
      </c>
      <c r="C14" s="29">
        <v>346302</v>
      </c>
      <c r="D14" s="29">
        <v>492380</v>
      </c>
      <c r="E14" s="30">
        <v>471503</v>
      </c>
      <c r="F14" s="31">
        <v>597360</v>
      </c>
      <c r="G14" s="29">
        <v>597360</v>
      </c>
      <c r="H14" s="32">
        <v>597360</v>
      </c>
      <c r="I14" s="30">
        <v>523805</v>
      </c>
      <c r="J14" s="33">
        <v>626630</v>
      </c>
      <c r="K14" s="29">
        <v>656082</v>
      </c>
      <c r="L14" s="32">
        <v>656082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1627885</v>
      </c>
      <c r="D17" s="34">
        <v>2003598</v>
      </c>
      <c r="E17" s="37">
        <v>2129814</v>
      </c>
      <c r="F17" s="39">
        <v>1909456</v>
      </c>
      <c r="G17" s="34">
        <v>1909456</v>
      </c>
      <c r="H17" s="37">
        <v>1909456</v>
      </c>
      <c r="I17" s="40">
        <v>1906594</v>
      </c>
      <c r="J17" s="39">
        <v>2003017</v>
      </c>
      <c r="K17" s="34">
        <v>2097160</v>
      </c>
      <c r="L17" s="37">
        <v>2097160</v>
      </c>
    </row>
    <row r="18" spans="1:12" ht="13.5" x14ac:dyDescent="0.25">
      <c r="A18" s="28" t="s">
        <v>34</v>
      </c>
      <c r="B18" s="21" t="s">
        <v>19</v>
      </c>
      <c r="C18" s="34">
        <v>2372</v>
      </c>
      <c r="D18" s="34">
        <v>2299</v>
      </c>
      <c r="E18" s="37">
        <v>1085</v>
      </c>
      <c r="F18" s="39">
        <v>7336</v>
      </c>
      <c r="G18" s="34">
        <v>7336</v>
      </c>
      <c r="H18" s="37">
        <v>7336</v>
      </c>
      <c r="I18" s="41">
        <v>30105</v>
      </c>
      <c r="J18" s="39">
        <v>33298</v>
      </c>
      <c r="K18" s="34">
        <v>34833</v>
      </c>
      <c r="L18" s="37">
        <v>8057</v>
      </c>
    </row>
    <row r="19" spans="1:12" ht="13.5" x14ac:dyDescent="0.25">
      <c r="A19" s="28" t="s">
        <v>35</v>
      </c>
      <c r="B19" s="21" t="s">
        <v>19</v>
      </c>
      <c r="C19" s="34">
        <v>720686</v>
      </c>
      <c r="D19" s="34">
        <v>-1712785</v>
      </c>
      <c r="E19" s="37">
        <v>656694</v>
      </c>
      <c r="F19" s="39">
        <v>20475268</v>
      </c>
      <c r="G19" s="34">
        <v>20475268</v>
      </c>
      <c r="H19" s="37">
        <v>20475268</v>
      </c>
      <c r="I19" s="41">
        <v>2727580</v>
      </c>
      <c r="J19" s="39">
        <v>21478556</v>
      </c>
      <c r="K19" s="34">
        <v>22466570</v>
      </c>
      <c r="L19" s="37">
        <v>23500033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122996701</v>
      </c>
      <c r="D21" s="34">
        <v>138856276</v>
      </c>
      <c r="E21" s="37">
        <v>140699374</v>
      </c>
      <c r="F21" s="39">
        <v>169259977</v>
      </c>
      <c r="G21" s="34">
        <v>169259977</v>
      </c>
      <c r="H21" s="37">
        <v>169259977</v>
      </c>
      <c r="I21" s="41">
        <v>143884049</v>
      </c>
      <c r="J21" s="39">
        <v>177553712</v>
      </c>
      <c r="K21" s="34">
        <v>185721181</v>
      </c>
      <c r="L21" s="37">
        <v>194264356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891239</v>
      </c>
      <c r="D23" s="34">
        <v>765141</v>
      </c>
      <c r="E23" s="37">
        <v>733449</v>
      </c>
      <c r="F23" s="39">
        <v>589631</v>
      </c>
      <c r="G23" s="34">
        <v>589631</v>
      </c>
      <c r="H23" s="37">
        <v>589631</v>
      </c>
      <c r="I23" s="41">
        <v>525283</v>
      </c>
      <c r="J23" s="39">
        <v>698762</v>
      </c>
      <c r="K23" s="34">
        <v>741867</v>
      </c>
      <c r="L23" s="37">
        <v>765404</v>
      </c>
    </row>
    <row r="24" spans="1:12" ht="13.5" x14ac:dyDescent="0.25">
      <c r="A24" s="28" t="s">
        <v>40</v>
      </c>
      <c r="B24" s="21" t="s">
        <v>19</v>
      </c>
      <c r="C24" s="34">
        <v>1144832</v>
      </c>
      <c r="D24" s="34">
        <v>1375026</v>
      </c>
      <c r="E24" s="37">
        <v>1511873</v>
      </c>
      <c r="F24" s="39">
        <v>1729200</v>
      </c>
      <c r="G24" s="34">
        <v>1729200</v>
      </c>
      <c r="H24" s="37">
        <v>1729200</v>
      </c>
      <c r="I24" s="41">
        <v>1428465</v>
      </c>
      <c r="J24" s="39">
        <v>1813930</v>
      </c>
      <c r="K24" s="34">
        <v>1897371</v>
      </c>
      <c r="L24" s="37">
        <v>1984650</v>
      </c>
    </row>
    <row r="25" spans="1:12" ht="13.5" x14ac:dyDescent="0.25">
      <c r="A25" s="28" t="s">
        <v>41</v>
      </c>
      <c r="B25" s="21" t="s">
        <v>19</v>
      </c>
      <c r="C25" s="34">
        <v>59258045</v>
      </c>
      <c r="D25" s="34">
        <v>68603643</v>
      </c>
      <c r="E25" s="37">
        <v>60358276</v>
      </c>
      <c r="F25" s="39">
        <v>65636109</v>
      </c>
      <c r="G25" s="34">
        <v>65636109</v>
      </c>
      <c r="H25" s="37">
        <v>65636109</v>
      </c>
      <c r="I25" s="41">
        <v>62166116</v>
      </c>
      <c r="J25" s="39">
        <v>70797109</v>
      </c>
      <c r="K25" s="34">
        <v>74066006</v>
      </c>
      <c r="L25" s="37">
        <v>79729542</v>
      </c>
    </row>
    <row r="26" spans="1:12" ht="13.5" x14ac:dyDescent="0.25">
      <c r="A26" s="28" t="s">
        <v>28</v>
      </c>
      <c r="B26" s="21" t="s">
        <v>19</v>
      </c>
      <c r="C26" s="34">
        <v>2681815</v>
      </c>
      <c r="D26" s="34">
        <v>0</v>
      </c>
      <c r="E26" s="37">
        <v>0</v>
      </c>
      <c r="F26" s="39">
        <v>17314179</v>
      </c>
      <c r="G26" s="34">
        <v>17314179</v>
      </c>
      <c r="H26" s="37">
        <v>17314179</v>
      </c>
      <c r="I26" s="41">
        <v>13678559</v>
      </c>
      <c r="J26" s="39">
        <v>18162574</v>
      </c>
      <c r="K26" s="34">
        <v>18998052</v>
      </c>
      <c r="L26" s="37">
        <v>19871962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14007933</v>
      </c>
      <c r="F28" s="39">
        <v>0</v>
      </c>
      <c r="G28" s="34">
        <v>0</v>
      </c>
      <c r="H28" s="37">
        <v>0</v>
      </c>
      <c r="I28" s="41">
        <v>565323</v>
      </c>
      <c r="J28" s="39">
        <v>500000</v>
      </c>
      <c r="K28" s="34">
        <v>523000</v>
      </c>
      <c r="L28" s="37">
        <v>547058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14220668</v>
      </c>
      <c r="K30" s="34">
        <v>14220668</v>
      </c>
      <c r="L30" s="37">
        <v>14220668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454202537</v>
      </c>
      <c r="D32" s="52">
        <f t="shared" ref="D32:L32" si="0">SUM(D6:D19)+SUM(D21:D31)</f>
        <v>592100714</v>
      </c>
      <c r="E32" s="53">
        <f t="shared" si="0"/>
        <v>574442790</v>
      </c>
      <c r="F32" s="54">
        <f t="shared" si="0"/>
        <v>703065421</v>
      </c>
      <c r="G32" s="52">
        <f t="shared" si="0"/>
        <v>703065421</v>
      </c>
      <c r="H32" s="55">
        <f t="shared" si="0"/>
        <v>703065421</v>
      </c>
      <c r="I32" s="56">
        <f t="shared" si="0"/>
        <v>563575788</v>
      </c>
      <c r="J32" s="57">
        <f t="shared" si="0"/>
        <v>767197341</v>
      </c>
      <c r="K32" s="52">
        <f t="shared" si="0"/>
        <v>801198802</v>
      </c>
      <c r="L32" s="53">
        <f t="shared" si="0"/>
        <v>838783396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199362424</v>
      </c>
      <c r="D34" s="34">
        <v>204582644</v>
      </c>
      <c r="E34" s="37">
        <v>212444458</v>
      </c>
      <c r="F34" s="38">
        <v>326719529</v>
      </c>
      <c r="G34" s="34">
        <v>273670815</v>
      </c>
      <c r="H34" s="40">
        <v>273670815</v>
      </c>
      <c r="I34" s="41">
        <v>213561620</v>
      </c>
      <c r="J34" s="39">
        <v>282209127</v>
      </c>
      <c r="K34" s="34">
        <v>295234540</v>
      </c>
      <c r="L34" s="37">
        <v>308790727</v>
      </c>
    </row>
    <row r="35" spans="1:12" ht="13.5" x14ac:dyDescent="0.25">
      <c r="A35" s="28" t="s">
        <v>49</v>
      </c>
      <c r="B35" s="21" t="s">
        <v>19</v>
      </c>
      <c r="C35" s="34">
        <v>5350510</v>
      </c>
      <c r="D35" s="34">
        <v>5741110</v>
      </c>
      <c r="E35" s="37">
        <v>6098643</v>
      </c>
      <c r="F35" s="38">
        <v>6097620</v>
      </c>
      <c r="G35" s="34">
        <v>6097620</v>
      </c>
      <c r="H35" s="40">
        <v>6097620</v>
      </c>
      <c r="I35" s="41">
        <v>4346363</v>
      </c>
      <c r="J35" s="39">
        <v>6831317</v>
      </c>
      <c r="K35" s="34">
        <v>7145556</v>
      </c>
      <c r="L35" s="37">
        <v>7474250</v>
      </c>
    </row>
    <row r="36" spans="1:12" ht="13.5" x14ac:dyDescent="0.25">
      <c r="A36" s="28" t="s">
        <v>50</v>
      </c>
      <c r="B36" s="21" t="s">
        <v>22</v>
      </c>
      <c r="C36" s="34">
        <v>131969274</v>
      </c>
      <c r="D36" s="34">
        <v>149968357</v>
      </c>
      <c r="E36" s="37">
        <v>144867741</v>
      </c>
      <c r="F36" s="39">
        <v>180030730</v>
      </c>
      <c r="G36" s="34">
        <v>169530730</v>
      </c>
      <c r="H36" s="37">
        <v>169530730</v>
      </c>
      <c r="I36" s="41">
        <v>140691539</v>
      </c>
      <c r="J36" s="39">
        <v>191095039</v>
      </c>
      <c r="K36" s="34">
        <v>199855411</v>
      </c>
      <c r="L36" s="37">
        <v>209080140</v>
      </c>
    </row>
    <row r="37" spans="1:12" ht="13.5" x14ac:dyDescent="0.25">
      <c r="A37" s="28" t="s">
        <v>51</v>
      </c>
      <c r="B37" s="21" t="s">
        <v>52</v>
      </c>
      <c r="C37" s="34">
        <v>17660677</v>
      </c>
      <c r="D37" s="34">
        <v>16371286</v>
      </c>
      <c r="E37" s="37">
        <v>19630822</v>
      </c>
      <c r="F37" s="39">
        <v>25411224</v>
      </c>
      <c r="G37" s="34">
        <v>25316408</v>
      </c>
      <c r="H37" s="37">
        <v>25316408</v>
      </c>
      <c r="I37" s="41">
        <v>15429473</v>
      </c>
      <c r="J37" s="39">
        <v>24361980</v>
      </c>
      <c r="K37" s="34">
        <v>25421963</v>
      </c>
      <c r="L37" s="37">
        <v>26591369</v>
      </c>
    </row>
    <row r="38" spans="1:12" ht="13.5" x14ac:dyDescent="0.25">
      <c r="A38" s="28" t="s">
        <v>53</v>
      </c>
      <c r="B38" s="21" t="s">
        <v>54</v>
      </c>
      <c r="C38" s="34">
        <v>-18628517</v>
      </c>
      <c r="D38" s="34">
        <v>8056752</v>
      </c>
      <c r="E38" s="37">
        <v>24560243</v>
      </c>
      <c r="F38" s="38">
        <v>0</v>
      </c>
      <c r="G38" s="34">
        <v>0</v>
      </c>
      <c r="H38" s="40">
        <v>0</v>
      </c>
      <c r="I38" s="41">
        <v>0</v>
      </c>
      <c r="J38" s="39">
        <v>24547233</v>
      </c>
      <c r="K38" s="34">
        <v>24547233</v>
      </c>
      <c r="L38" s="37">
        <v>24547233</v>
      </c>
    </row>
    <row r="39" spans="1:12" ht="13.5" x14ac:dyDescent="0.25">
      <c r="A39" s="28" t="s">
        <v>55</v>
      </c>
      <c r="B39" s="21" t="s">
        <v>19</v>
      </c>
      <c r="C39" s="34">
        <v>61102416</v>
      </c>
      <c r="D39" s="34">
        <v>57504956</v>
      </c>
      <c r="E39" s="37">
        <v>54717322</v>
      </c>
      <c r="F39" s="39">
        <v>67147768</v>
      </c>
      <c r="G39" s="34">
        <v>67147768</v>
      </c>
      <c r="H39" s="37">
        <v>67147768</v>
      </c>
      <c r="I39" s="41">
        <v>61552126</v>
      </c>
      <c r="J39" s="39">
        <v>55155169</v>
      </c>
      <c r="K39" s="34">
        <v>55155169</v>
      </c>
      <c r="L39" s="37">
        <v>55155176</v>
      </c>
    </row>
    <row r="40" spans="1:12" ht="13.5" x14ac:dyDescent="0.25">
      <c r="A40" s="28" t="s">
        <v>28</v>
      </c>
      <c r="B40" s="21" t="s">
        <v>19</v>
      </c>
      <c r="C40" s="34">
        <v>15938406</v>
      </c>
      <c r="D40" s="34">
        <v>20643713</v>
      </c>
      <c r="E40" s="37">
        <v>40904759</v>
      </c>
      <c r="F40" s="38">
        <v>12895900</v>
      </c>
      <c r="G40" s="34">
        <v>46395900</v>
      </c>
      <c r="H40" s="40">
        <v>46395900</v>
      </c>
      <c r="I40" s="41">
        <v>30709042</v>
      </c>
      <c r="J40" s="39">
        <v>25250000</v>
      </c>
      <c r="K40" s="34">
        <v>26411500</v>
      </c>
      <c r="L40" s="37">
        <v>27626429</v>
      </c>
    </row>
    <row r="41" spans="1:12" ht="13.5" x14ac:dyDescent="0.25">
      <c r="A41" s="28" t="s">
        <v>56</v>
      </c>
      <c r="B41" s="21" t="s">
        <v>19</v>
      </c>
      <c r="C41" s="34">
        <v>57894644</v>
      </c>
      <c r="D41" s="34">
        <v>73755423</v>
      </c>
      <c r="E41" s="37">
        <v>93719761</v>
      </c>
      <c r="F41" s="38">
        <v>80860538</v>
      </c>
      <c r="G41" s="34">
        <v>107574531</v>
      </c>
      <c r="H41" s="40">
        <v>107574531</v>
      </c>
      <c r="I41" s="41">
        <v>68202030</v>
      </c>
      <c r="J41" s="39">
        <v>103399730</v>
      </c>
      <c r="K41" s="34">
        <v>101060506</v>
      </c>
      <c r="L41" s="37">
        <v>105744879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70690</v>
      </c>
      <c r="F42" s="39">
        <v>420000</v>
      </c>
      <c r="G42" s="34">
        <v>420000</v>
      </c>
      <c r="H42" s="37">
        <v>420000</v>
      </c>
      <c r="I42" s="41">
        <v>29940</v>
      </c>
      <c r="J42" s="39">
        <v>500000</v>
      </c>
      <c r="K42" s="34">
        <v>523000</v>
      </c>
      <c r="L42" s="37">
        <v>547058</v>
      </c>
    </row>
    <row r="43" spans="1:12" ht="13.5" x14ac:dyDescent="0.25">
      <c r="A43" s="28" t="s">
        <v>58</v>
      </c>
      <c r="B43" s="21" t="s">
        <v>19</v>
      </c>
      <c r="C43" s="34">
        <v>11941374</v>
      </c>
      <c r="D43" s="34">
        <v>17734182</v>
      </c>
      <c r="E43" s="37">
        <v>30569572</v>
      </c>
      <c r="F43" s="38">
        <v>19081503</v>
      </c>
      <c r="G43" s="34">
        <v>23381503</v>
      </c>
      <c r="H43" s="40">
        <v>23381503</v>
      </c>
      <c r="I43" s="41">
        <v>10982326</v>
      </c>
      <c r="J43" s="39">
        <v>23890381</v>
      </c>
      <c r="K43" s="34">
        <v>24992064</v>
      </c>
      <c r="L43" s="37">
        <v>23157051</v>
      </c>
    </row>
    <row r="44" spans="1:12" ht="13.5" x14ac:dyDescent="0.25">
      <c r="A44" s="28" t="s">
        <v>59</v>
      </c>
      <c r="B44" s="21" t="s">
        <v>19</v>
      </c>
      <c r="C44" s="34">
        <v>34719753</v>
      </c>
      <c r="D44" s="34">
        <v>48437804</v>
      </c>
      <c r="E44" s="37">
        <v>62214887</v>
      </c>
      <c r="F44" s="39">
        <v>79184374</v>
      </c>
      <c r="G44" s="34">
        <v>80088454</v>
      </c>
      <c r="H44" s="37">
        <v>80088454</v>
      </c>
      <c r="I44" s="41">
        <v>57001826</v>
      </c>
      <c r="J44" s="39">
        <v>91049908</v>
      </c>
      <c r="K44" s="34">
        <v>85404928</v>
      </c>
      <c r="L44" s="37">
        <v>86741180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344986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-14976863</v>
      </c>
      <c r="D46" s="34">
        <v>-30296571</v>
      </c>
      <c r="E46" s="37">
        <v>-2355916</v>
      </c>
      <c r="F46" s="39">
        <v>1600000</v>
      </c>
      <c r="G46" s="34">
        <v>1600000</v>
      </c>
      <c r="H46" s="37">
        <v>1600000</v>
      </c>
      <c r="I46" s="41">
        <v>0</v>
      </c>
      <c r="J46" s="39">
        <v>1678400</v>
      </c>
      <c r="K46" s="34">
        <v>1755606</v>
      </c>
      <c r="L46" s="37">
        <v>1839364</v>
      </c>
    </row>
    <row r="47" spans="1:12" x14ac:dyDescent="0.2">
      <c r="A47" s="60" t="s">
        <v>62</v>
      </c>
      <c r="B47" s="51" t="s">
        <v>19</v>
      </c>
      <c r="C47" s="52">
        <f>SUM(C34:C46)</f>
        <v>502334098</v>
      </c>
      <c r="D47" s="52">
        <f t="shared" ref="D47:L47" si="1">SUM(D34:D46)</f>
        <v>572499656</v>
      </c>
      <c r="E47" s="53">
        <f t="shared" si="1"/>
        <v>687787968</v>
      </c>
      <c r="F47" s="54">
        <f t="shared" si="1"/>
        <v>799449186</v>
      </c>
      <c r="G47" s="52">
        <f t="shared" si="1"/>
        <v>801223729</v>
      </c>
      <c r="H47" s="53">
        <f t="shared" si="1"/>
        <v>801223729</v>
      </c>
      <c r="I47" s="56">
        <f t="shared" si="1"/>
        <v>602506285</v>
      </c>
      <c r="J47" s="57">
        <f t="shared" si="1"/>
        <v>829968284</v>
      </c>
      <c r="K47" s="52">
        <f t="shared" si="1"/>
        <v>847507476</v>
      </c>
      <c r="L47" s="53">
        <f t="shared" si="1"/>
        <v>877294856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-48131561</v>
      </c>
      <c r="D48" s="61">
        <f t="shared" si="2"/>
        <v>19601058</v>
      </c>
      <c r="E48" s="62">
        <f t="shared" si="2"/>
        <v>-113345178</v>
      </c>
      <c r="F48" s="63">
        <f t="shared" si="2"/>
        <v>-96383765</v>
      </c>
      <c r="G48" s="61">
        <f t="shared" si="2"/>
        <v>-98158308</v>
      </c>
      <c r="H48" s="62">
        <f t="shared" si="2"/>
        <v>-98158308</v>
      </c>
      <c r="I48" s="64">
        <f t="shared" si="2"/>
        <v>-38930497</v>
      </c>
      <c r="J48" s="65">
        <f t="shared" si="2"/>
        <v>-62770943</v>
      </c>
      <c r="K48" s="61">
        <f t="shared" si="2"/>
        <v>-46308674</v>
      </c>
      <c r="L48" s="62">
        <f t="shared" si="2"/>
        <v>-38511460</v>
      </c>
    </row>
    <row r="49" spans="1:12" ht="25.5" x14ac:dyDescent="0.25">
      <c r="A49" s="66" t="s">
        <v>64</v>
      </c>
      <c r="B49" s="21" t="s">
        <v>65</v>
      </c>
      <c r="C49" s="34">
        <v>60914314</v>
      </c>
      <c r="D49" s="34">
        <v>13495037</v>
      </c>
      <c r="E49" s="37">
        <v>27711772</v>
      </c>
      <c r="F49" s="39">
        <v>31510000</v>
      </c>
      <c r="G49" s="34">
        <v>30621000</v>
      </c>
      <c r="H49" s="37">
        <v>30621000</v>
      </c>
      <c r="I49" s="41">
        <v>6046914</v>
      </c>
      <c r="J49" s="39">
        <v>43464000</v>
      </c>
      <c r="K49" s="34">
        <v>43575000</v>
      </c>
      <c r="L49" s="37">
        <v>54369000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12782753</v>
      </c>
      <c r="D51" s="68">
        <f t="shared" si="3"/>
        <v>33096095</v>
      </c>
      <c r="E51" s="69">
        <f t="shared" si="3"/>
        <v>-85633406</v>
      </c>
      <c r="F51" s="70">
        <f t="shared" si="3"/>
        <v>-64873765</v>
      </c>
      <c r="G51" s="68">
        <f t="shared" si="3"/>
        <v>-67537308</v>
      </c>
      <c r="H51" s="69">
        <f t="shared" si="3"/>
        <v>-67537308</v>
      </c>
      <c r="I51" s="71">
        <f t="shared" si="3"/>
        <v>-32883583</v>
      </c>
      <c r="J51" s="72">
        <f t="shared" si="3"/>
        <v>-19306943</v>
      </c>
      <c r="K51" s="68">
        <f t="shared" si="3"/>
        <v>-2733674</v>
      </c>
      <c r="L51" s="69">
        <f t="shared" si="3"/>
        <v>15857540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12782753</v>
      </c>
      <c r="D53" s="79">
        <f t="shared" ref="D53:L53" si="4">+D51-D52</f>
        <v>33096095</v>
      </c>
      <c r="E53" s="80">
        <f t="shared" si="4"/>
        <v>-85633406</v>
      </c>
      <c r="F53" s="81">
        <f t="shared" si="4"/>
        <v>-64873765</v>
      </c>
      <c r="G53" s="79">
        <f t="shared" si="4"/>
        <v>-67537308</v>
      </c>
      <c r="H53" s="80">
        <f t="shared" si="4"/>
        <v>-67537308</v>
      </c>
      <c r="I53" s="82">
        <f t="shared" si="4"/>
        <v>-32883583</v>
      </c>
      <c r="J53" s="83">
        <f t="shared" si="4"/>
        <v>-19306943</v>
      </c>
      <c r="K53" s="79">
        <f t="shared" si="4"/>
        <v>-2733674</v>
      </c>
      <c r="L53" s="80">
        <f t="shared" si="4"/>
        <v>15857540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12782753</v>
      </c>
      <c r="D56" s="68">
        <f t="shared" ref="D56:L56" si="5">SUM(D53:D55)</f>
        <v>33096095</v>
      </c>
      <c r="E56" s="69">
        <f t="shared" si="5"/>
        <v>-85633406</v>
      </c>
      <c r="F56" s="70">
        <f t="shared" si="5"/>
        <v>-64873765</v>
      </c>
      <c r="G56" s="68">
        <f t="shared" si="5"/>
        <v>-67537308</v>
      </c>
      <c r="H56" s="69">
        <f t="shared" si="5"/>
        <v>-67537308</v>
      </c>
      <c r="I56" s="71">
        <f t="shared" si="5"/>
        <v>-32883583</v>
      </c>
      <c r="J56" s="72">
        <f t="shared" si="5"/>
        <v>-19306943</v>
      </c>
      <c r="K56" s="68">
        <f t="shared" si="5"/>
        <v>-2733674</v>
      </c>
      <c r="L56" s="69">
        <f t="shared" si="5"/>
        <v>15857540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12782753</v>
      </c>
      <c r="D59" s="87">
        <f t="shared" ref="D59:L59" si="6">SUM(D56:D58)</f>
        <v>33096095</v>
      </c>
      <c r="E59" s="88">
        <f t="shared" si="6"/>
        <v>-85633406</v>
      </c>
      <c r="F59" s="89">
        <f t="shared" si="6"/>
        <v>-64873765</v>
      </c>
      <c r="G59" s="87">
        <f t="shared" si="6"/>
        <v>-67537308</v>
      </c>
      <c r="H59" s="90">
        <f t="shared" si="6"/>
        <v>-67537308</v>
      </c>
      <c r="I59" s="91">
        <f t="shared" si="6"/>
        <v>-32883583</v>
      </c>
      <c r="J59" s="92">
        <f t="shared" si="6"/>
        <v>-19306943</v>
      </c>
      <c r="K59" s="87">
        <f t="shared" si="6"/>
        <v>-2733674</v>
      </c>
      <c r="L59" s="88">
        <f t="shared" si="6"/>
        <v>15857540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1756080</v>
      </c>
      <c r="D10" s="29">
        <v>13216466</v>
      </c>
      <c r="E10" s="30">
        <v>2177182</v>
      </c>
      <c r="F10" s="31">
        <v>1993640</v>
      </c>
      <c r="G10" s="29">
        <v>2052675</v>
      </c>
      <c r="H10" s="32">
        <v>2052675</v>
      </c>
      <c r="I10" s="30">
        <v>1482194</v>
      </c>
      <c r="J10" s="33">
        <v>1565834</v>
      </c>
      <c r="K10" s="29">
        <v>1561423</v>
      </c>
      <c r="L10" s="32">
        <v>1656670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685988</v>
      </c>
      <c r="D13" s="29">
        <v>585729</v>
      </c>
      <c r="E13" s="30">
        <v>799866</v>
      </c>
      <c r="F13" s="31">
        <v>781823</v>
      </c>
      <c r="G13" s="29">
        <v>3156609</v>
      </c>
      <c r="H13" s="32">
        <v>3156609</v>
      </c>
      <c r="I13" s="30">
        <v>-389341</v>
      </c>
      <c r="J13" s="33">
        <v>782343</v>
      </c>
      <c r="K13" s="29">
        <v>1179618</v>
      </c>
      <c r="L13" s="32">
        <v>881655</v>
      </c>
    </row>
    <row r="14" spans="1:12" ht="13.5" x14ac:dyDescent="0.25">
      <c r="A14" s="28" t="s">
        <v>30</v>
      </c>
      <c r="B14" s="21" t="s">
        <v>19</v>
      </c>
      <c r="C14" s="29">
        <v>1160401</v>
      </c>
      <c r="D14" s="29">
        <v>1725492</v>
      </c>
      <c r="E14" s="30">
        <v>4238591</v>
      </c>
      <c r="F14" s="31">
        <v>1317378</v>
      </c>
      <c r="G14" s="29">
        <v>3554717</v>
      </c>
      <c r="H14" s="32">
        <v>3554717</v>
      </c>
      <c r="I14" s="30">
        <v>1738959</v>
      </c>
      <c r="J14" s="33">
        <v>1811191</v>
      </c>
      <c r="K14" s="29">
        <v>1806089</v>
      </c>
      <c r="L14" s="32">
        <v>1916261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139924</v>
      </c>
      <c r="D17" s="34">
        <v>198085</v>
      </c>
      <c r="E17" s="37">
        <v>212195</v>
      </c>
      <c r="F17" s="39">
        <v>251515</v>
      </c>
      <c r="G17" s="34">
        <v>475400</v>
      </c>
      <c r="H17" s="37">
        <v>475400</v>
      </c>
      <c r="I17" s="40">
        <v>274045</v>
      </c>
      <c r="J17" s="39">
        <v>289239</v>
      </c>
      <c r="K17" s="34">
        <v>288424</v>
      </c>
      <c r="L17" s="37">
        <v>306018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428575</v>
      </c>
      <c r="D19" s="34">
        <v>122675</v>
      </c>
      <c r="E19" s="37">
        <v>250844</v>
      </c>
      <c r="F19" s="39">
        <v>129229</v>
      </c>
      <c r="G19" s="34">
        <v>297753</v>
      </c>
      <c r="H19" s="37">
        <v>297753</v>
      </c>
      <c r="I19" s="41">
        <v>206355</v>
      </c>
      <c r="J19" s="39">
        <v>259980</v>
      </c>
      <c r="K19" s="34">
        <v>191861</v>
      </c>
      <c r="L19" s="37">
        <v>203565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105071264</v>
      </c>
      <c r="D25" s="34">
        <v>107705302</v>
      </c>
      <c r="E25" s="37">
        <v>153045839</v>
      </c>
      <c r="F25" s="39">
        <v>115708001</v>
      </c>
      <c r="G25" s="34">
        <v>119768401</v>
      </c>
      <c r="H25" s="37">
        <v>119768401</v>
      </c>
      <c r="I25" s="41">
        <v>116303716</v>
      </c>
      <c r="J25" s="39">
        <v>118813000</v>
      </c>
      <c r="K25" s="34">
        <v>120458001</v>
      </c>
      <c r="L25" s="37">
        <v>123085000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-1261268</v>
      </c>
      <c r="E29" s="37">
        <v>635663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10000</v>
      </c>
      <c r="D30" s="34">
        <v>530000</v>
      </c>
      <c r="E30" s="37">
        <v>1568000</v>
      </c>
      <c r="F30" s="38">
        <v>0</v>
      </c>
      <c r="G30" s="34">
        <v>892860</v>
      </c>
      <c r="H30" s="37">
        <v>892860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-1214000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108038232</v>
      </c>
      <c r="D32" s="52">
        <f t="shared" ref="D32:L32" si="0">SUM(D6:D19)+SUM(D21:D31)</f>
        <v>122822481</v>
      </c>
      <c r="E32" s="53">
        <f t="shared" si="0"/>
        <v>162928180</v>
      </c>
      <c r="F32" s="54">
        <f t="shared" si="0"/>
        <v>120181586</v>
      </c>
      <c r="G32" s="52">
        <f t="shared" si="0"/>
        <v>130198415</v>
      </c>
      <c r="H32" s="55">
        <f t="shared" si="0"/>
        <v>130198415</v>
      </c>
      <c r="I32" s="56">
        <f t="shared" si="0"/>
        <v>119615928</v>
      </c>
      <c r="J32" s="57">
        <f t="shared" si="0"/>
        <v>123521587</v>
      </c>
      <c r="K32" s="52">
        <f t="shared" si="0"/>
        <v>125485416</v>
      </c>
      <c r="L32" s="53">
        <f t="shared" si="0"/>
        <v>128049169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69078198</v>
      </c>
      <c r="D34" s="34">
        <v>71264821</v>
      </c>
      <c r="E34" s="37">
        <v>79658735</v>
      </c>
      <c r="F34" s="38">
        <v>91166858</v>
      </c>
      <c r="G34" s="34">
        <v>86694949</v>
      </c>
      <c r="H34" s="40">
        <v>86694949</v>
      </c>
      <c r="I34" s="41">
        <v>77181903</v>
      </c>
      <c r="J34" s="39">
        <v>94486861</v>
      </c>
      <c r="K34" s="34">
        <v>95298147</v>
      </c>
      <c r="L34" s="37">
        <v>96740211</v>
      </c>
    </row>
    <row r="35" spans="1:12" ht="13.5" x14ac:dyDescent="0.25">
      <c r="A35" s="28" t="s">
        <v>49</v>
      </c>
      <c r="B35" s="21" t="s">
        <v>19</v>
      </c>
      <c r="C35" s="34">
        <v>5044286</v>
      </c>
      <c r="D35" s="34">
        <v>5001831</v>
      </c>
      <c r="E35" s="37">
        <v>5741914</v>
      </c>
      <c r="F35" s="38">
        <v>5714126</v>
      </c>
      <c r="G35" s="34">
        <v>6330323</v>
      </c>
      <c r="H35" s="40">
        <v>6330323</v>
      </c>
      <c r="I35" s="41">
        <v>5668261</v>
      </c>
      <c r="J35" s="39">
        <v>6506938</v>
      </c>
      <c r="K35" s="34">
        <v>6910365</v>
      </c>
      <c r="L35" s="37">
        <v>7331897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1267308</v>
      </c>
      <c r="D37" s="34">
        <v>1266609</v>
      </c>
      <c r="E37" s="37">
        <v>1414438</v>
      </c>
      <c r="F37" s="39">
        <v>692862</v>
      </c>
      <c r="G37" s="34">
        <v>563873</v>
      </c>
      <c r="H37" s="37">
        <v>563873</v>
      </c>
      <c r="I37" s="41">
        <v>365780</v>
      </c>
      <c r="J37" s="39">
        <v>852999</v>
      </c>
      <c r="K37" s="34">
        <v>905575</v>
      </c>
      <c r="L37" s="37">
        <v>960511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-1302230</v>
      </c>
      <c r="E38" s="37">
        <v>0</v>
      </c>
      <c r="F38" s="38">
        <v>0</v>
      </c>
      <c r="G38" s="34">
        <v>-76476</v>
      </c>
      <c r="H38" s="40">
        <v>-76476</v>
      </c>
      <c r="I38" s="41">
        <v>0</v>
      </c>
      <c r="J38" s="39">
        <v>81447</v>
      </c>
      <c r="K38" s="34">
        <v>86497</v>
      </c>
      <c r="L38" s="37">
        <v>91859</v>
      </c>
    </row>
    <row r="39" spans="1:12" ht="13.5" x14ac:dyDescent="0.25">
      <c r="A39" s="28" t="s">
        <v>55</v>
      </c>
      <c r="B39" s="21" t="s">
        <v>19</v>
      </c>
      <c r="C39" s="34">
        <v>3849153</v>
      </c>
      <c r="D39" s="34">
        <v>4857827</v>
      </c>
      <c r="E39" s="37">
        <v>5646440</v>
      </c>
      <c r="F39" s="39">
        <v>4294226</v>
      </c>
      <c r="G39" s="34">
        <v>4294224</v>
      </c>
      <c r="H39" s="37">
        <v>4294224</v>
      </c>
      <c r="I39" s="41">
        <v>3351856</v>
      </c>
      <c r="J39" s="39">
        <v>6201223</v>
      </c>
      <c r="K39" s="34">
        <v>6585699</v>
      </c>
      <c r="L39" s="37">
        <v>6987426</v>
      </c>
    </row>
    <row r="40" spans="1:12" ht="13.5" x14ac:dyDescent="0.25">
      <c r="A40" s="28" t="s">
        <v>28</v>
      </c>
      <c r="B40" s="21" t="s">
        <v>19</v>
      </c>
      <c r="C40" s="34">
        <v>470256</v>
      </c>
      <c r="D40" s="34">
        <v>1295545</v>
      </c>
      <c r="E40" s="37">
        <v>1434301</v>
      </c>
      <c r="F40" s="38">
        <v>597000</v>
      </c>
      <c r="G40" s="34">
        <v>1179078</v>
      </c>
      <c r="H40" s="40">
        <v>1179078</v>
      </c>
      <c r="I40" s="41">
        <v>207685</v>
      </c>
      <c r="J40" s="39">
        <v>706000</v>
      </c>
      <c r="K40" s="34">
        <v>749772</v>
      </c>
      <c r="L40" s="37">
        <v>795508</v>
      </c>
    </row>
    <row r="41" spans="1:12" ht="13.5" x14ac:dyDescent="0.25">
      <c r="A41" s="28" t="s">
        <v>56</v>
      </c>
      <c r="B41" s="21" t="s">
        <v>19</v>
      </c>
      <c r="C41" s="34">
        <v>13764851</v>
      </c>
      <c r="D41" s="34">
        <v>25688212</v>
      </c>
      <c r="E41" s="37">
        <v>54937449</v>
      </c>
      <c r="F41" s="38">
        <v>6590789</v>
      </c>
      <c r="G41" s="34">
        <v>9255464</v>
      </c>
      <c r="H41" s="40">
        <v>9255464</v>
      </c>
      <c r="I41" s="41">
        <v>11675563</v>
      </c>
      <c r="J41" s="39">
        <v>9937713</v>
      </c>
      <c r="K41" s="34">
        <v>10361207</v>
      </c>
      <c r="L41" s="37">
        <v>10417432</v>
      </c>
    </row>
    <row r="42" spans="1:12" ht="13.5" x14ac:dyDescent="0.25">
      <c r="A42" s="28" t="s">
        <v>57</v>
      </c>
      <c r="B42" s="21" t="s">
        <v>19</v>
      </c>
      <c r="C42" s="34">
        <v>78115</v>
      </c>
      <c r="D42" s="34">
        <v>18000</v>
      </c>
      <c r="E42" s="37">
        <v>0</v>
      </c>
      <c r="F42" s="39">
        <v>50000</v>
      </c>
      <c r="G42" s="34">
        <v>0</v>
      </c>
      <c r="H42" s="37">
        <v>0</v>
      </c>
      <c r="I42" s="41">
        <v>0</v>
      </c>
      <c r="J42" s="39">
        <v>60000</v>
      </c>
      <c r="K42" s="34">
        <v>63720</v>
      </c>
      <c r="L42" s="37">
        <v>67607</v>
      </c>
    </row>
    <row r="43" spans="1:12" ht="13.5" x14ac:dyDescent="0.25">
      <c r="A43" s="28" t="s">
        <v>58</v>
      </c>
      <c r="B43" s="21" t="s">
        <v>19</v>
      </c>
      <c r="C43" s="34">
        <v>113755</v>
      </c>
      <c r="D43" s="34">
        <v>1486177</v>
      </c>
      <c r="E43" s="37">
        <v>146028</v>
      </c>
      <c r="F43" s="38">
        <v>110757</v>
      </c>
      <c r="G43" s="34">
        <v>2303866</v>
      </c>
      <c r="H43" s="40">
        <v>2303866</v>
      </c>
      <c r="I43" s="41">
        <v>2234314</v>
      </c>
      <c r="J43" s="39">
        <v>70000</v>
      </c>
      <c r="K43" s="34">
        <v>74340</v>
      </c>
      <c r="L43" s="37">
        <v>78949</v>
      </c>
    </row>
    <row r="44" spans="1:12" ht="13.5" x14ac:dyDescent="0.25">
      <c r="A44" s="28" t="s">
        <v>59</v>
      </c>
      <c r="B44" s="21" t="s">
        <v>19</v>
      </c>
      <c r="C44" s="34">
        <v>15910160</v>
      </c>
      <c r="D44" s="34">
        <v>19041041</v>
      </c>
      <c r="E44" s="37">
        <v>20754690</v>
      </c>
      <c r="F44" s="39">
        <v>10714968</v>
      </c>
      <c r="G44" s="34">
        <v>17602319</v>
      </c>
      <c r="H44" s="37">
        <v>17602319</v>
      </c>
      <c r="I44" s="41">
        <v>22367838</v>
      </c>
      <c r="J44" s="39">
        <v>11440074</v>
      </c>
      <c r="K44" s="34">
        <v>11752974</v>
      </c>
      <c r="L44" s="37">
        <v>12295851</v>
      </c>
    </row>
    <row r="45" spans="1:12" ht="13.5" x14ac:dyDescent="0.25">
      <c r="A45" s="28" t="s">
        <v>60</v>
      </c>
      <c r="B45" s="21" t="s">
        <v>19</v>
      </c>
      <c r="C45" s="34">
        <v>197974</v>
      </c>
      <c r="D45" s="34">
        <v>0</v>
      </c>
      <c r="E45" s="37">
        <v>92578</v>
      </c>
      <c r="F45" s="38">
        <v>0</v>
      </c>
      <c r="G45" s="34">
        <v>0</v>
      </c>
      <c r="H45" s="37">
        <v>0</v>
      </c>
      <c r="I45" s="41">
        <v>-233202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-2483926</v>
      </c>
      <c r="D46" s="34">
        <v>1546154</v>
      </c>
      <c r="E46" s="37">
        <v>273963</v>
      </c>
      <c r="F46" s="39">
        <v>0</v>
      </c>
      <c r="G46" s="34">
        <v>892860</v>
      </c>
      <c r="H46" s="37">
        <v>892860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107290130</v>
      </c>
      <c r="D47" s="52">
        <f t="shared" ref="D47:L47" si="1">SUM(D34:D46)</f>
        <v>130163987</v>
      </c>
      <c r="E47" s="53">
        <f t="shared" si="1"/>
        <v>170100536</v>
      </c>
      <c r="F47" s="54">
        <f t="shared" si="1"/>
        <v>119931586</v>
      </c>
      <c r="G47" s="52">
        <f t="shared" si="1"/>
        <v>129040480</v>
      </c>
      <c r="H47" s="53">
        <f t="shared" si="1"/>
        <v>129040480</v>
      </c>
      <c r="I47" s="56">
        <f t="shared" si="1"/>
        <v>122819998</v>
      </c>
      <c r="J47" s="57">
        <f t="shared" si="1"/>
        <v>130343255</v>
      </c>
      <c r="K47" s="52">
        <f t="shared" si="1"/>
        <v>132788296</v>
      </c>
      <c r="L47" s="53">
        <f t="shared" si="1"/>
        <v>135767251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748102</v>
      </c>
      <c r="D48" s="61">
        <f t="shared" si="2"/>
        <v>-7341506</v>
      </c>
      <c r="E48" s="62">
        <f t="shared" si="2"/>
        <v>-7172356</v>
      </c>
      <c r="F48" s="63">
        <f t="shared" si="2"/>
        <v>250000</v>
      </c>
      <c r="G48" s="61">
        <f t="shared" si="2"/>
        <v>1157935</v>
      </c>
      <c r="H48" s="62">
        <f t="shared" si="2"/>
        <v>1157935</v>
      </c>
      <c r="I48" s="64">
        <f t="shared" si="2"/>
        <v>-3204070</v>
      </c>
      <c r="J48" s="65">
        <f t="shared" si="2"/>
        <v>-6821668</v>
      </c>
      <c r="K48" s="61">
        <f t="shared" si="2"/>
        <v>-7302880</v>
      </c>
      <c r="L48" s="62">
        <f t="shared" si="2"/>
        <v>-7718082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4395670</v>
      </c>
      <c r="D50" s="34">
        <v>4287751</v>
      </c>
      <c r="E50" s="37">
        <v>2123729</v>
      </c>
      <c r="F50" s="38">
        <v>0</v>
      </c>
      <c r="G50" s="34">
        <v>4167949</v>
      </c>
      <c r="H50" s="37">
        <v>4167949</v>
      </c>
      <c r="I50" s="41">
        <v>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5143772</v>
      </c>
      <c r="D51" s="68">
        <f t="shared" si="3"/>
        <v>-3053755</v>
      </c>
      <c r="E51" s="69">
        <f t="shared" si="3"/>
        <v>-5048627</v>
      </c>
      <c r="F51" s="70">
        <f t="shared" si="3"/>
        <v>250000</v>
      </c>
      <c r="G51" s="68">
        <f t="shared" si="3"/>
        <v>5325884</v>
      </c>
      <c r="H51" s="69">
        <f t="shared" si="3"/>
        <v>5325884</v>
      </c>
      <c r="I51" s="71">
        <f t="shared" si="3"/>
        <v>-3144070</v>
      </c>
      <c r="J51" s="72">
        <f t="shared" si="3"/>
        <v>-6821668</v>
      </c>
      <c r="K51" s="68">
        <f t="shared" si="3"/>
        <v>-7302880</v>
      </c>
      <c r="L51" s="69">
        <f t="shared" si="3"/>
        <v>-7718082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5143772</v>
      </c>
      <c r="D53" s="79">
        <f t="shared" ref="D53:L53" si="4">+D51-D52</f>
        <v>-3053755</v>
      </c>
      <c r="E53" s="80">
        <f t="shared" si="4"/>
        <v>-5048627</v>
      </c>
      <c r="F53" s="81">
        <f t="shared" si="4"/>
        <v>250000</v>
      </c>
      <c r="G53" s="79">
        <f t="shared" si="4"/>
        <v>5325884</v>
      </c>
      <c r="H53" s="80">
        <f t="shared" si="4"/>
        <v>5325884</v>
      </c>
      <c r="I53" s="82">
        <f t="shared" si="4"/>
        <v>-3144070</v>
      </c>
      <c r="J53" s="83">
        <f t="shared" si="4"/>
        <v>-6821668</v>
      </c>
      <c r="K53" s="79">
        <f t="shared" si="4"/>
        <v>-7302880</v>
      </c>
      <c r="L53" s="80">
        <f t="shared" si="4"/>
        <v>-7718082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5143772</v>
      </c>
      <c r="D56" s="68">
        <f t="shared" ref="D56:L56" si="5">SUM(D53:D55)</f>
        <v>-3053755</v>
      </c>
      <c r="E56" s="69">
        <f t="shared" si="5"/>
        <v>-5048627</v>
      </c>
      <c r="F56" s="70">
        <f t="shared" si="5"/>
        <v>250000</v>
      </c>
      <c r="G56" s="68">
        <f t="shared" si="5"/>
        <v>5325884</v>
      </c>
      <c r="H56" s="69">
        <f t="shared" si="5"/>
        <v>5325884</v>
      </c>
      <c r="I56" s="71">
        <f t="shared" si="5"/>
        <v>-3144070</v>
      </c>
      <c r="J56" s="72">
        <f t="shared" si="5"/>
        <v>-6821668</v>
      </c>
      <c r="K56" s="68">
        <f t="shared" si="5"/>
        <v>-7302880</v>
      </c>
      <c r="L56" s="69">
        <f t="shared" si="5"/>
        <v>-7718082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5143772</v>
      </c>
      <c r="D59" s="87">
        <f t="shared" ref="D59:L59" si="6">SUM(D56:D58)</f>
        <v>-3053755</v>
      </c>
      <c r="E59" s="88">
        <f t="shared" si="6"/>
        <v>-5048627</v>
      </c>
      <c r="F59" s="89">
        <f t="shared" si="6"/>
        <v>250000</v>
      </c>
      <c r="G59" s="87">
        <f t="shared" si="6"/>
        <v>5325884</v>
      </c>
      <c r="H59" s="90">
        <f t="shared" si="6"/>
        <v>5325884</v>
      </c>
      <c r="I59" s="91">
        <f t="shared" si="6"/>
        <v>-3144070</v>
      </c>
      <c r="J59" s="92">
        <f t="shared" si="6"/>
        <v>-6821668</v>
      </c>
      <c r="K59" s="87">
        <f t="shared" si="6"/>
        <v>-7302880</v>
      </c>
      <c r="L59" s="88">
        <f t="shared" si="6"/>
        <v>-7718082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14429587</v>
      </c>
      <c r="D6" s="29">
        <v>15053431</v>
      </c>
      <c r="E6" s="30">
        <v>10876826</v>
      </c>
      <c r="F6" s="31">
        <v>23802364</v>
      </c>
      <c r="G6" s="29">
        <v>23802143</v>
      </c>
      <c r="H6" s="32">
        <v>23802143</v>
      </c>
      <c r="I6" s="30">
        <v>12305411</v>
      </c>
      <c r="J6" s="33">
        <v>26825000</v>
      </c>
      <c r="K6" s="29">
        <v>31027507</v>
      </c>
      <c r="L6" s="32">
        <v>35899173</v>
      </c>
    </row>
    <row r="7" spans="1:12" ht="13.5" x14ac:dyDescent="0.25">
      <c r="A7" s="28" t="s">
        <v>23</v>
      </c>
      <c r="B7" s="21" t="s">
        <v>22</v>
      </c>
      <c r="C7" s="29">
        <v>3155819</v>
      </c>
      <c r="D7" s="29">
        <v>3724514</v>
      </c>
      <c r="E7" s="30">
        <v>2854949</v>
      </c>
      <c r="F7" s="31">
        <v>9810732</v>
      </c>
      <c r="G7" s="29">
        <v>6926431</v>
      </c>
      <c r="H7" s="32">
        <v>6926431</v>
      </c>
      <c r="I7" s="30">
        <v>3739095</v>
      </c>
      <c r="J7" s="33">
        <v>8810869</v>
      </c>
      <c r="K7" s="29">
        <v>9339522</v>
      </c>
      <c r="L7" s="32">
        <v>9899901</v>
      </c>
    </row>
    <row r="8" spans="1:12" ht="13.5" x14ac:dyDescent="0.25">
      <c r="A8" s="28" t="s">
        <v>24</v>
      </c>
      <c r="B8" s="21" t="s">
        <v>22</v>
      </c>
      <c r="C8" s="29">
        <v>2412209</v>
      </c>
      <c r="D8" s="29">
        <v>2846772</v>
      </c>
      <c r="E8" s="30">
        <v>1922407</v>
      </c>
      <c r="F8" s="31">
        <v>3128419</v>
      </c>
      <c r="G8" s="29">
        <v>2989135</v>
      </c>
      <c r="H8" s="32">
        <v>2989135</v>
      </c>
      <c r="I8" s="30">
        <v>2982215</v>
      </c>
      <c r="J8" s="33">
        <v>3306449</v>
      </c>
      <c r="K8" s="29">
        <v>3504709</v>
      </c>
      <c r="L8" s="32">
        <v>3715000</v>
      </c>
    </row>
    <row r="9" spans="1:12" ht="13.5" x14ac:dyDescent="0.25">
      <c r="A9" s="28" t="s">
        <v>25</v>
      </c>
      <c r="B9" s="21" t="s">
        <v>22</v>
      </c>
      <c r="C9" s="29">
        <v>1111370</v>
      </c>
      <c r="D9" s="29">
        <v>2817954</v>
      </c>
      <c r="E9" s="30">
        <v>1367437</v>
      </c>
      <c r="F9" s="31">
        <v>2190069</v>
      </c>
      <c r="G9" s="29">
        <v>2983271</v>
      </c>
      <c r="H9" s="32">
        <v>2983271</v>
      </c>
      <c r="I9" s="30">
        <v>1546437</v>
      </c>
      <c r="J9" s="33">
        <v>6094312</v>
      </c>
      <c r="K9" s="29">
        <v>6459969</v>
      </c>
      <c r="L9" s="32">
        <v>6847572</v>
      </c>
    </row>
    <row r="10" spans="1:12" ht="13.5" x14ac:dyDescent="0.25">
      <c r="A10" s="28" t="s">
        <v>26</v>
      </c>
      <c r="B10" s="21" t="s">
        <v>19</v>
      </c>
      <c r="C10" s="29">
        <v>630423</v>
      </c>
      <c r="D10" s="29">
        <v>947632</v>
      </c>
      <c r="E10" s="30">
        <v>1126974</v>
      </c>
      <c r="F10" s="31">
        <v>530000</v>
      </c>
      <c r="G10" s="29">
        <v>1321256</v>
      </c>
      <c r="H10" s="32">
        <v>1321256</v>
      </c>
      <c r="I10" s="30">
        <v>940565</v>
      </c>
      <c r="J10" s="33">
        <v>1385997</v>
      </c>
      <c r="K10" s="29">
        <v>1449754</v>
      </c>
      <c r="L10" s="32">
        <v>1516460</v>
      </c>
    </row>
    <row r="11" spans="1:12" ht="13.5" x14ac:dyDescent="0.25">
      <c r="A11" s="28" t="s">
        <v>27</v>
      </c>
      <c r="B11" s="21" t="s">
        <v>19</v>
      </c>
      <c r="C11" s="29">
        <v>90799</v>
      </c>
      <c r="D11" s="29">
        <v>88342</v>
      </c>
      <c r="E11" s="30">
        <v>125819</v>
      </c>
      <c r="F11" s="31">
        <v>101760</v>
      </c>
      <c r="G11" s="29">
        <v>170000</v>
      </c>
      <c r="H11" s="32">
        <v>170000</v>
      </c>
      <c r="I11" s="30">
        <v>101577</v>
      </c>
      <c r="J11" s="33">
        <v>180292</v>
      </c>
      <c r="K11" s="29">
        <v>191110</v>
      </c>
      <c r="L11" s="32">
        <v>202576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3098238</v>
      </c>
      <c r="D13" s="29">
        <v>4274571</v>
      </c>
      <c r="E13" s="30">
        <v>5840368</v>
      </c>
      <c r="F13" s="31">
        <v>7672129</v>
      </c>
      <c r="G13" s="29">
        <v>7507345</v>
      </c>
      <c r="H13" s="32">
        <v>7507345</v>
      </c>
      <c r="I13" s="30">
        <v>5461347</v>
      </c>
      <c r="J13" s="33">
        <v>7961833</v>
      </c>
      <c r="K13" s="29">
        <v>8439544</v>
      </c>
      <c r="L13" s="32">
        <v>8945925</v>
      </c>
    </row>
    <row r="14" spans="1:12" ht="13.5" x14ac:dyDescent="0.25">
      <c r="A14" s="28" t="s">
        <v>30</v>
      </c>
      <c r="B14" s="21" t="s">
        <v>19</v>
      </c>
      <c r="C14" s="29">
        <v>142350</v>
      </c>
      <c r="D14" s="29">
        <v>260324</v>
      </c>
      <c r="E14" s="30">
        <v>338895</v>
      </c>
      <c r="F14" s="31">
        <v>246385</v>
      </c>
      <c r="G14" s="29">
        <v>746128</v>
      </c>
      <c r="H14" s="32">
        <v>746128</v>
      </c>
      <c r="I14" s="30">
        <v>499429</v>
      </c>
      <c r="J14" s="33">
        <v>868784</v>
      </c>
      <c r="K14" s="29">
        <v>920911</v>
      </c>
      <c r="L14" s="32">
        <v>97617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94912</v>
      </c>
      <c r="D16" s="34">
        <v>104640</v>
      </c>
      <c r="E16" s="35">
        <v>111078</v>
      </c>
      <c r="F16" s="36">
        <v>134771</v>
      </c>
      <c r="G16" s="34">
        <v>134771</v>
      </c>
      <c r="H16" s="37">
        <v>134771</v>
      </c>
      <c r="I16" s="38">
        <v>74712</v>
      </c>
      <c r="J16" s="36">
        <v>141375</v>
      </c>
      <c r="K16" s="34">
        <v>147878</v>
      </c>
      <c r="L16" s="37">
        <v>154681</v>
      </c>
    </row>
    <row r="17" spans="1:12" ht="13.5" x14ac:dyDescent="0.25">
      <c r="A17" s="28" t="s">
        <v>33</v>
      </c>
      <c r="B17" s="21" t="s">
        <v>19</v>
      </c>
      <c r="C17" s="34">
        <v>596530</v>
      </c>
      <c r="D17" s="34">
        <v>650750</v>
      </c>
      <c r="E17" s="37">
        <v>672011</v>
      </c>
      <c r="F17" s="39">
        <v>2939669</v>
      </c>
      <c r="G17" s="34">
        <v>772400</v>
      </c>
      <c r="H17" s="37">
        <v>772400</v>
      </c>
      <c r="I17" s="40">
        <v>478720</v>
      </c>
      <c r="J17" s="39">
        <v>810248</v>
      </c>
      <c r="K17" s="34">
        <v>847518</v>
      </c>
      <c r="L17" s="37">
        <v>886506</v>
      </c>
    </row>
    <row r="18" spans="1:12" ht="13.5" x14ac:dyDescent="0.25">
      <c r="A18" s="28" t="s">
        <v>34</v>
      </c>
      <c r="B18" s="21" t="s">
        <v>19</v>
      </c>
      <c r="C18" s="34">
        <v>7537</v>
      </c>
      <c r="D18" s="34">
        <v>12920</v>
      </c>
      <c r="E18" s="37">
        <v>13440</v>
      </c>
      <c r="F18" s="39">
        <v>636</v>
      </c>
      <c r="G18" s="34">
        <v>30000</v>
      </c>
      <c r="H18" s="37">
        <v>30000</v>
      </c>
      <c r="I18" s="41">
        <v>12978</v>
      </c>
      <c r="J18" s="39">
        <v>31817</v>
      </c>
      <c r="K18" s="34">
        <v>33726</v>
      </c>
      <c r="L18" s="37">
        <v>35749</v>
      </c>
    </row>
    <row r="19" spans="1:12" ht="13.5" x14ac:dyDescent="0.25">
      <c r="A19" s="28" t="s">
        <v>35</v>
      </c>
      <c r="B19" s="21" t="s">
        <v>19</v>
      </c>
      <c r="C19" s="34">
        <v>35225</v>
      </c>
      <c r="D19" s="34">
        <v>163606</v>
      </c>
      <c r="E19" s="37">
        <v>-618992</v>
      </c>
      <c r="F19" s="39">
        <v>496011</v>
      </c>
      <c r="G19" s="34">
        <v>85206</v>
      </c>
      <c r="H19" s="37">
        <v>85206</v>
      </c>
      <c r="I19" s="41">
        <v>51027</v>
      </c>
      <c r="J19" s="39">
        <v>90368</v>
      </c>
      <c r="K19" s="34">
        <v>95789</v>
      </c>
      <c r="L19" s="37">
        <v>101537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16580514</v>
      </c>
      <c r="D21" s="34">
        <v>18008046</v>
      </c>
      <c r="E21" s="37">
        <v>14561176</v>
      </c>
      <c r="F21" s="39">
        <v>20018336</v>
      </c>
      <c r="G21" s="34">
        <v>15033342</v>
      </c>
      <c r="H21" s="37">
        <v>15033342</v>
      </c>
      <c r="I21" s="41">
        <v>-2172974</v>
      </c>
      <c r="J21" s="39">
        <v>28603954</v>
      </c>
      <c r="K21" s="34">
        <v>32268387</v>
      </c>
      <c r="L21" s="37">
        <v>34024783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117184</v>
      </c>
      <c r="D23" s="34">
        <v>37957</v>
      </c>
      <c r="E23" s="37">
        <v>36500</v>
      </c>
      <c r="F23" s="39">
        <v>126140</v>
      </c>
      <c r="G23" s="34">
        <v>10000</v>
      </c>
      <c r="H23" s="37">
        <v>10000</v>
      </c>
      <c r="I23" s="41">
        <v>4173</v>
      </c>
      <c r="J23" s="39">
        <v>10490</v>
      </c>
      <c r="K23" s="34">
        <v>10973</v>
      </c>
      <c r="L23" s="37">
        <v>11494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95</v>
      </c>
      <c r="F24" s="39">
        <v>8904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25099182</v>
      </c>
      <c r="D25" s="34">
        <v>22965552</v>
      </c>
      <c r="E25" s="37">
        <v>31476484</v>
      </c>
      <c r="F25" s="39">
        <v>30071000</v>
      </c>
      <c r="G25" s="34">
        <v>30223640</v>
      </c>
      <c r="H25" s="37">
        <v>30223640</v>
      </c>
      <c r="I25" s="41">
        <v>15954940</v>
      </c>
      <c r="J25" s="39">
        <v>31757000</v>
      </c>
      <c r="K25" s="34">
        <v>31410000</v>
      </c>
      <c r="L25" s="37">
        <v>32064400</v>
      </c>
    </row>
    <row r="26" spans="1:12" ht="13.5" x14ac:dyDescent="0.25">
      <c r="A26" s="28" t="s">
        <v>28</v>
      </c>
      <c r="B26" s="21" t="s">
        <v>19</v>
      </c>
      <c r="C26" s="34">
        <v>2085219</v>
      </c>
      <c r="D26" s="34">
        <v>3207064</v>
      </c>
      <c r="E26" s="37">
        <v>2848741</v>
      </c>
      <c r="F26" s="39">
        <v>1544664</v>
      </c>
      <c r="G26" s="34">
        <v>3600000</v>
      </c>
      <c r="H26" s="37">
        <v>3600000</v>
      </c>
      <c r="I26" s="41">
        <v>3103216</v>
      </c>
      <c r="J26" s="39">
        <v>3776400</v>
      </c>
      <c r="K26" s="34">
        <v>3950114</v>
      </c>
      <c r="L26" s="37">
        <v>4131820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2522342</v>
      </c>
      <c r="D28" s="34">
        <v>4013214</v>
      </c>
      <c r="E28" s="37">
        <v>4062119</v>
      </c>
      <c r="F28" s="39">
        <v>14712170</v>
      </c>
      <c r="G28" s="34">
        <v>9641853</v>
      </c>
      <c r="H28" s="37">
        <v>9641853</v>
      </c>
      <c r="I28" s="41">
        <v>2374395</v>
      </c>
      <c r="J28" s="39">
        <v>10315822</v>
      </c>
      <c r="K28" s="34">
        <v>10934772</v>
      </c>
      <c r="L28" s="37">
        <v>11590858</v>
      </c>
    </row>
    <row r="29" spans="1:12" ht="13.5" x14ac:dyDescent="0.25">
      <c r="A29" s="28" t="s">
        <v>43</v>
      </c>
      <c r="B29" s="21" t="s">
        <v>19</v>
      </c>
      <c r="C29" s="34">
        <v>-96726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51546</v>
      </c>
      <c r="E30" s="37">
        <v>-313995</v>
      </c>
      <c r="F30" s="38">
        <v>117657</v>
      </c>
      <c r="G30" s="34">
        <v>117657</v>
      </c>
      <c r="H30" s="37">
        <v>117657</v>
      </c>
      <c r="I30" s="41">
        <v>0</v>
      </c>
      <c r="J30" s="39">
        <v>15775596</v>
      </c>
      <c r="K30" s="34">
        <v>15781274</v>
      </c>
      <c r="L30" s="37">
        <v>15787213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72112714</v>
      </c>
      <c r="D32" s="52">
        <f t="shared" ref="D32:L32" si="0">SUM(D6:D19)+SUM(D21:D31)</f>
        <v>79228835</v>
      </c>
      <c r="E32" s="53">
        <f t="shared" si="0"/>
        <v>77302332</v>
      </c>
      <c r="F32" s="54">
        <f t="shared" si="0"/>
        <v>117651816</v>
      </c>
      <c r="G32" s="52">
        <f t="shared" si="0"/>
        <v>106094578</v>
      </c>
      <c r="H32" s="55">
        <f t="shared" si="0"/>
        <v>106094578</v>
      </c>
      <c r="I32" s="56">
        <f t="shared" si="0"/>
        <v>47457263</v>
      </c>
      <c r="J32" s="57">
        <f t="shared" si="0"/>
        <v>146746606</v>
      </c>
      <c r="K32" s="52">
        <f t="shared" si="0"/>
        <v>156813457</v>
      </c>
      <c r="L32" s="53">
        <f t="shared" si="0"/>
        <v>165913266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29974896</v>
      </c>
      <c r="D34" s="34">
        <v>31628178</v>
      </c>
      <c r="E34" s="37">
        <v>35318320</v>
      </c>
      <c r="F34" s="38">
        <v>36372200</v>
      </c>
      <c r="G34" s="34">
        <v>38888175</v>
      </c>
      <c r="H34" s="40">
        <v>38888175</v>
      </c>
      <c r="I34" s="41">
        <v>35453069</v>
      </c>
      <c r="J34" s="39">
        <v>40794122</v>
      </c>
      <c r="K34" s="34">
        <v>42670424</v>
      </c>
      <c r="L34" s="37">
        <v>44633078</v>
      </c>
    </row>
    <row r="35" spans="1:12" ht="13.5" x14ac:dyDescent="0.25">
      <c r="A35" s="28" t="s">
        <v>49</v>
      </c>
      <c r="B35" s="21" t="s">
        <v>19</v>
      </c>
      <c r="C35" s="34">
        <v>2758889</v>
      </c>
      <c r="D35" s="34">
        <v>3819459</v>
      </c>
      <c r="E35" s="37">
        <v>4703203</v>
      </c>
      <c r="F35" s="38">
        <v>4881707</v>
      </c>
      <c r="G35" s="34">
        <v>4994707</v>
      </c>
      <c r="H35" s="40">
        <v>4994707</v>
      </c>
      <c r="I35" s="41">
        <v>4632135</v>
      </c>
      <c r="J35" s="39">
        <v>4636295</v>
      </c>
      <c r="K35" s="34">
        <v>4761526</v>
      </c>
      <c r="L35" s="37">
        <v>4890513</v>
      </c>
    </row>
    <row r="36" spans="1:12" ht="13.5" x14ac:dyDescent="0.25">
      <c r="A36" s="28" t="s">
        <v>50</v>
      </c>
      <c r="B36" s="21" t="s">
        <v>22</v>
      </c>
      <c r="C36" s="34">
        <v>16152227</v>
      </c>
      <c r="D36" s="34">
        <v>19232895</v>
      </c>
      <c r="E36" s="37">
        <v>17109007</v>
      </c>
      <c r="F36" s="39">
        <v>13240259</v>
      </c>
      <c r="G36" s="34">
        <v>24000000</v>
      </c>
      <c r="H36" s="37">
        <v>24000000</v>
      </c>
      <c r="I36" s="41">
        <v>14052204</v>
      </c>
      <c r="J36" s="39">
        <v>25176000</v>
      </c>
      <c r="K36" s="34">
        <v>26334096</v>
      </c>
      <c r="L36" s="37">
        <v>27545466</v>
      </c>
    </row>
    <row r="37" spans="1:12" ht="13.5" x14ac:dyDescent="0.25">
      <c r="A37" s="28" t="s">
        <v>51</v>
      </c>
      <c r="B37" s="21" t="s">
        <v>52</v>
      </c>
      <c r="C37" s="34">
        <v>2339378</v>
      </c>
      <c r="D37" s="34">
        <v>1691568</v>
      </c>
      <c r="E37" s="37">
        <v>1375574</v>
      </c>
      <c r="F37" s="39">
        <v>4852500</v>
      </c>
      <c r="G37" s="34">
        <v>1344645</v>
      </c>
      <c r="H37" s="37">
        <v>1344645</v>
      </c>
      <c r="I37" s="41">
        <v>913804</v>
      </c>
      <c r="J37" s="39">
        <v>1410000</v>
      </c>
      <c r="K37" s="34">
        <v>1482001</v>
      </c>
      <c r="L37" s="37">
        <v>1550184</v>
      </c>
    </row>
    <row r="38" spans="1:12" ht="13.5" x14ac:dyDescent="0.25">
      <c r="A38" s="28" t="s">
        <v>53</v>
      </c>
      <c r="B38" s="21" t="s">
        <v>54</v>
      </c>
      <c r="C38" s="34">
        <v>14364085</v>
      </c>
      <c r="D38" s="34">
        <v>8068492</v>
      </c>
      <c r="E38" s="37">
        <v>-1460098</v>
      </c>
      <c r="F38" s="38">
        <v>11677556</v>
      </c>
      <c r="G38" s="34">
        <v>11677556</v>
      </c>
      <c r="H38" s="40">
        <v>11677556</v>
      </c>
      <c r="I38" s="41">
        <v>1552491</v>
      </c>
      <c r="J38" s="39">
        <v>3143000</v>
      </c>
      <c r="K38" s="34">
        <v>3753004</v>
      </c>
      <c r="L38" s="37">
        <v>6456003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11030648</v>
      </c>
      <c r="E39" s="37">
        <v>11862264</v>
      </c>
      <c r="F39" s="39">
        <v>13322691</v>
      </c>
      <c r="G39" s="34">
        <v>13322691</v>
      </c>
      <c r="H39" s="37">
        <v>13322691</v>
      </c>
      <c r="I39" s="41">
        <v>0</v>
      </c>
      <c r="J39" s="39">
        <v>12206746</v>
      </c>
      <c r="K39" s="34">
        <v>12872274</v>
      </c>
      <c r="L39" s="37">
        <v>13464421</v>
      </c>
    </row>
    <row r="40" spans="1:12" ht="13.5" x14ac:dyDescent="0.25">
      <c r="A40" s="28" t="s">
        <v>28</v>
      </c>
      <c r="B40" s="21" t="s">
        <v>19</v>
      </c>
      <c r="C40" s="34">
        <v>5420233</v>
      </c>
      <c r="D40" s="34">
        <v>8119794</v>
      </c>
      <c r="E40" s="37">
        <v>10821909</v>
      </c>
      <c r="F40" s="38">
        <v>3807648</v>
      </c>
      <c r="G40" s="34">
        <v>10043155</v>
      </c>
      <c r="H40" s="40">
        <v>10043155</v>
      </c>
      <c r="I40" s="41">
        <v>1183094</v>
      </c>
      <c r="J40" s="39">
        <v>10535270</v>
      </c>
      <c r="K40" s="34">
        <v>11019892</v>
      </c>
      <c r="L40" s="37">
        <v>11526807</v>
      </c>
    </row>
    <row r="41" spans="1:12" ht="13.5" x14ac:dyDescent="0.25">
      <c r="A41" s="28" t="s">
        <v>56</v>
      </c>
      <c r="B41" s="21" t="s">
        <v>19</v>
      </c>
      <c r="C41" s="34">
        <v>5046998</v>
      </c>
      <c r="D41" s="34">
        <v>6544000</v>
      </c>
      <c r="E41" s="37">
        <v>9958005</v>
      </c>
      <c r="F41" s="38">
        <v>10599392</v>
      </c>
      <c r="G41" s="34">
        <v>5625386</v>
      </c>
      <c r="H41" s="40">
        <v>5625386</v>
      </c>
      <c r="I41" s="41">
        <v>3705616</v>
      </c>
      <c r="J41" s="39">
        <v>13095752</v>
      </c>
      <c r="K41" s="34">
        <v>13630260</v>
      </c>
      <c r="L41" s="37">
        <v>14189961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1640574</v>
      </c>
      <c r="G43" s="34">
        <v>1640574</v>
      </c>
      <c r="H43" s="40">
        <v>1640574</v>
      </c>
      <c r="I43" s="41">
        <v>0</v>
      </c>
      <c r="J43" s="39">
        <v>1720962</v>
      </c>
      <c r="K43" s="34">
        <v>1800126</v>
      </c>
      <c r="L43" s="37">
        <v>1882932</v>
      </c>
    </row>
    <row r="44" spans="1:12" ht="13.5" x14ac:dyDescent="0.25">
      <c r="A44" s="28" t="s">
        <v>59</v>
      </c>
      <c r="B44" s="21" t="s">
        <v>19</v>
      </c>
      <c r="C44" s="34">
        <v>8628860</v>
      </c>
      <c r="D44" s="34">
        <v>9736304</v>
      </c>
      <c r="E44" s="37">
        <v>15065108</v>
      </c>
      <c r="F44" s="39">
        <v>18079413</v>
      </c>
      <c r="G44" s="34">
        <v>19229373</v>
      </c>
      <c r="H44" s="37">
        <v>19229373</v>
      </c>
      <c r="I44" s="41">
        <v>13738307</v>
      </c>
      <c r="J44" s="39">
        <v>15545059</v>
      </c>
      <c r="K44" s="34">
        <v>16213940</v>
      </c>
      <c r="L44" s="37">
        <v>16982462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373000</v>
      </c>
      <c r="E46" s="37">
        <v>155755</v>
      </c>
      <c r="F46" s="39">
        <v>275279</v>
      </c>
      <c r="G46" s="34">
        <v>275279</v>
      </c>
      <c r="H46" s="37">
        <v>275279</v>
      </c>
      <c r="I46" s="41">
        <v>0</v>
      </c>
      <c r="J46" s="39">
        <v>288767</v>
      </c>
      <c r="K46" s="34">
        <v>302051</v>
      </c>
      <c r="L46" s="37">
        <v>315946</v>
      </c>
    </row>
    <row r="47" spans="1:12" x14ac:dyDescent="0.2">
      <c r="A47" s="60" t="s">
        <v>62</v>
      </c>
      <c r="B47" s="51" t="s">
        <v>19</v>
      </c>
      <c r="C47" s="52">
        <f>SUM(C34:C46)</f>
        <v>84685566</v>
      </c>
      <c r="D47" s="52">
        <f t="shared" ref="D47:L47" si="1">SUM(D34:D46)</f>
        <v>100244338</v>
      </c>
      <c r="E47" s="53">
        <f t="shared" si="1"/>
        <v>104909047</v>
      </c>
      <c r="F47" s="54">
        <f t="shared" si="1"/>
        <v>118749219</v>
      </c>
      <c r="G47" s="52">
        <f t="shared" si="1"/>
        <v>131041541</v>
      </c>
      <c r="H47" s="53">
        <f t="shared" si="1"/>
        <v>131041541</v>
      </c>
      <c r="I47" s="56">
        <f t="shared" si="1"/>
        <v>75230720</v>
      </c>
      <c r="J47" s="57">
        <f t="shared" si="1"/>
        <v>128551973</v>
      </c>
      <c r="K47" s="52">
        <f t="shared" si="1"/>
        <v>134839594</v>
      </c>
      <c r="L47" s="53">
        <f t="shared" si="1"/>
        <v>143437773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-12572852</v>
      </c>
      <c r="D48" s="61">
        <f t="shared" si="2"/>
        <v>-21015503</v>
      </c>
      <c r="E48" s="62">
        <f t="shared" si="2"/>
        <v>-27606715</v>
      </c>
      <c r="F48" s="63">
        <f t="shared" si="2"/>
        <v>-1097403</v>
      </c>
      <c r="G48" s="61">
        <f t="shared" si="2"/>
        <v>-24946963</v>
      </c>
      <c r="H48" s="62">
        <f t="shared" si="2"/>
        <v>-24946963</v>
      </c>
      <c r="I48" s="64">
        <f t="shared" si="2"/>
        <v>-27773457</v>
      </c>
      <c r="J48" s="65">
        <f t="shared" si="2"/>
        <v>18194633</v>
      </c>
      <c r="K48" s="61">
        <f t="shared" si="2"/>
        <v>21973863</v>
      </c>
      <c r="L48" s="62">
        <f t="shared" si="2"/>
        <v>22475493</v>
      </c>
    </row>
    <row r="49" spans="1:12" ht="25.5" x14ac:dyDescent="0.25">
      <c r="A49" s="66" t="s">
        <v>64</v>
      </c>
      <c r="B49" s="21" t="s">
        <v>65</v>
      </c>
      <c r="C49" s="34">
        <v>11041142</v>
      </c>
      <c r="D49" s="34">
        <v>27401208</v>
      </c>
      <c r="E49" s="37">
        <v>17697000</v>
      </c>
      <c r="F49" s="39">
        <v>17726000</v>
      </c>
      <c r="G49" s="34">
        <v>2596000</v>
      </c>
      <c r="H49" s="37">
        <v>2596000</v>
      </c>
      <c r="I49" s="41">
        <v>7304000</v>
      </c>
      <c r="J49" s="39">
        <v>12759000</v>
      </c>
      <c r="K49" s="34">
        <v>27155000</v>
      </c>
      <c r="L49" s="37">
        <v>27555000</v>
      </c>
    </row>
    <row r="50" spans="1:12" ht="13.5" x14ac:dyDescent="0.25">
      <c r="A50" s="66" t="s">
        <v>66</v>
      </c>
      <c r="B50" s="21" t="s">
        <v>65</v>
      </c>
      <c r="C50" s="34">
        <v>35571</v>
      </c>
      <c r="D50" s="34">
        <v>0</v>
      </c>
      <c r="E50" s="37">
        <v>65506</v>
      </c>
      <c r="F50" s="38">
        <v>0</v>
      </c>
      <c r="G50" s="34">
        <v>75000</v>
      </c>
      <c r="H50" s="37">
        <v>75000</v>
      </c>
      <c r="I50" s="41">
        <v>134615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-1496139</v>
      </c>
      <c r="D51" s="68">
        <f t="shared" si="3"/>
        <v>6385705</v>
      </c>
      <c r="E51" s="69">
        <f t="shared" si="3"/>
        <v>-9844209</v>
      </c>
      <c r="F51" s="70">
        <f t="shared" si="3"/>
        <v>16628597</v>
      </c>
      <c r="G51" s="68">
        <f t="shared" si="3"/>
        <v>-22275963</v>
      </c>
      <c r="H51" s="69">
        <f t="shared" si="3"/>
        <v>-22275963</v>
      </c>
      <c r="I51" s="71">
        <f t="shared" si="3"/>
        <v>-20334842</v>
      </c>
      <c r="J51" s="72">
        <f t="shared" si="3"/>
        <v>30953633</v>
      </c>
      <c r="K51" s="68">
        <f t="shared" si="3"/>
        <v>49128863</v>
      </c>
      <c r="L51" s="69">
        <f t="shared" si="3"/>
        <v>50030493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-1496139</v>
      </c>
      <c r="D53" s="79">
        <f t="shared" ref="D53:L53" si="4">+D51-D52</f>
        <v>6385705</v>
      </c>
      <c r="E53" s="80">
        <f t="shared" si="4"/>
        <v>-9844209</v>
      </c>
      <c r="F53" s="81">
        <f t="shared" si="4"/>
        <v>16628597</v>
      </c>
      <c r="G53" s="79">
        <f t="shared" si="4"/>
        <v>-22275963</v>
      </c>
      <c r="H53" s="80">
        <f t="shared" si="4"/>
        <v>-22275963</v>
      </c>
      <c r="I53" s="82">
        <f t="shared" si="4"/>
        <v>-20334842</v>
      </c>
      <c r="J53" s="83">
        <f t="shared" si="4"/>
        <v>30953633</v>
      </c>
      <c r="K53" s="79">
        <f t="shared" si="4"/>
        <v>49128863</v>
      </c>
      <c r="L53" s="80">
        <f t="shared" si="4"/>
        <v>50030493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-1496139</v>
      </c>
      <c r="D56" s="68">
        <f t="shared" ref="D56:L56" si="5">SUM(D53:D55)</f>
        <v>6385705</v>
      </c>
      <c r="E56" s="69">
        <f t="shared" si="5"/>
        <v>-9844209</v>
      </c>
      <c r="F56" s="70">
        <f t="shared" si="5"/>
        <v>16628597</v>
      </c>
      <c r="G56" s="68">
        <f t="shared" si="5"/>
        <v>-22275963</v>
      </c>
      <c r="H56" s="69">
        <f t="shared" si="5"/>
        <v>-22275963</v>
      </c>
      <c r="I56" s="71">
        <f t="shared" si="5"/>
        <v>-20334842</v>
      </c>
      <c r="J56" s="72">
        <f t="shared" si="5"/>
        <v>30953633</v>
      </c>
      <c r="K56" s="68">
        <f t="shared" si="5"/>
        <v>49128863</v>
      </c>
      <c r="L56" s="69">
        <f t="shared" si="5"/>
        <v>50030493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-1496139</v>
      </c>
      <c r="D59" s="87">
        <f t="shared" ref="D59:L59" si="6">SUM(D56:D58)</f>
        <v>6385705</v>
      </c>
      <c r="E59" s="88">
        <f t="shared" si="6"/>
        <v>-9844209</v>
      </c>
      <c r="F59" s="89">
        <f t="shared" si="6"/>
        <v>16628597</v>
      </c>
      <c r="G59" s="87">
        <f t="shared" si="6"/>
        <v>-22275963</v>
      </c>
      <c r="H59" s="90">
        <f t="shared" si="6"/>
        <v>-22275963</v>
      </c>
      <c r="I59" s="91">
        <f t="shared" si="6"/>
        <v>-20334842</v>
      </c>
      <c r="J59" s="92">
        <f t="shared" si="6"/>
        <v>30953633</v>
      </c>
      <c r="K59" s="87">
        <f t="shared" si="6"/>
        <v>49128863</v>
      </c>
      <c r="L59" s="88">
        <f t="shared" si="6"/>
        <v>50030493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90512958</v>
      </c>
      <c r="D6" s="29">
        <v>103761209</v>
      </c>
      <c r="E6" s="30">
        <v>100767816</v>
      </c>
      <c r="F6" s="31">
        <v>149047037</v>
      </c>
      <c r="G6" s="29">
        <v>103934214</v>
      </c>
      <c r="H6" s="32">
        <v>103934214</v>
      </c>
      <c r="I6" s="30">
        <v>119600666</v>
      </c>
      <c r="J6" s="33">
        <v>120610505</v>
      </c>
      <c r="K6" s="29">
        <v>136798549</v>
      </c>
      <c r="L6" s="32">
        <v>159459343</v>
      </c>
    </row>
    <row r="7" spans="1:12" ht="13.5" x14ac:dyDescent="0.25">
      <c r="A7" s="28" t="s">
        <v>23</v>
      </c>
      <c r="B7" s="21" t="s">
        <v>22</v>
      </c>
      <c r="C7" s="29">
        <v>32185504</v>
      </c>
      <c r="D7" s="29">
        <v>37838548</v>
      </c>
      <c r="E7" s="30">
        <v>42869485</v>
      </c>
      <c r="F7" s="31">
        <v>57175742</v>
      </c>
      <c r="G7" s="29">
        <v>55175742</v>
      </c>
      <c r="H7" s="32">
        <v>55175742</v>
      </c>
      <c r="I7" s="30">
        <v>49679967</v>
      </c>
      <c r="J7" s="33">
        <v>57879354</v>
      </c>
      <c r="K7" s="29">
        <v>60541804</v>
      </c>
      <c r="L7" s="32">
        <v>63266186</v>
      </c>
    </row>
    <row r="8" spans="1:12" ht="13.5" x14ac:dyDescent="0.25">
      <c r="A8" s="28" t="s">
        <v>24</v>
      </c>
      <c r="B8" s="21" t="s">
        <v>22</v>
      </c>
      <c r="C8" s="29">
        <v>11796729</v>
      </c>
      <c r="D8" s="29">
        <v>12526911</v>
      </c>
      <c r="E8" s="30">
        <v>14227961</v>
      </c>
      <c r="F8" s="31">
        <v>22427989</v>
      </c>
      <c r="G8" s="29">
        <v>20427989</v>
      </c>
      <c r="H8" s="32">
        <v>20427989</v>
      </c>
      <c r="I8" s="30">
        <v>14871170</v>
      </c>
      <c r="J8" s="33">
        <v>21428961</v>
      </c>
      <c r="K8" s="29">
        <v>22414693</v>
      </c>
      <c r="L8" s="32">
        <v>23423355</v>
      </c>
    </row>
    <row r="9" spans="1:12" ht="13.5" x14ac:dyDescent="0.25">
      <c r="A9" s="28" t="s">
        <v>25</v>
      </c>
      <c r="B9" s="21" t="s">
        <v>22</v>
      </c>
      <c r="C9" s="29">
        <v>13439731</v>
      </c>
      <c r="D9" s="29">
        <v>14124561</v>
      </c>
      <c r="E9" s="30">
        <v>16273486</v>
      </c>
      <c r="F9" s="31">
        <v>26639689</v>
      </c>
      <c r="G9" s="29">
        <v>24639689</v>
      </c>
      <c r="H9" s="32">
        <v>24639689</v>
      </c>
      <c r="I9" s="30">
        <v>17171781</v>
      </c>
      <c r="J9" s="33">
        <v>25847033</v>
      </c>
      <c r="K9" s="29">
        <v>27035997</v>
      </c>
      <c r="L9" s="32">
        <v>28252619</v>
      </c>
    </row>
    <row r="10" spans="1:12" ht="13.5" x14ac:dyDescent="0.25">
      <c r="A10" s="28" t="s">
        <v>26</v>
      </c>
      <c r="B10" s="21" t="s">
        <v>19</v>
      </c>
      <c r="C10" s="29">
        <v>609870</v>
      </c>
      <c r="D10" s="29">
        <v>658070</v>
      </c>
      <c r="E10" s="30">
        <v>728693</v>
      </c>
      <c r="F10" s="31">
        <v>791655</v>
      </c>
      <c r="G10" s="29">
        <v>3738861</v>
      </c>
      <c r="H10" s="32">
        <v>3738861</v>
      </c>
      <c r="I10" s="30">
        <v>2226988</v>
      </c>
      <c r="J10" s="33">
        <v>3922066</v>
      </c>
      <c r="K10" s="29">
        <v>4102482</v>
      </c>
      <c r="L10" s="32">
        <v>4287101</v>
      </c>
    </row>
    <row r="11" spans="1:12" ht="13.5" x14ac:dyDescent="0.25">
      <c r="A11" s="28" t="s">
        <v>27</v>
      </c>
      <c r="B11" s="21" t="s">
        <v>19</v>
      </c>
      <c r="C11" s="29">
        <v>223157</v>
      </c>
      <c r="D11" s="29">
        <v>379203</v>
      </c>
      <c r="E11" s="30">
        <v>288329</v>
      </c>
      <c r="F11" s="31">
        <v>399827</v>
      </c>
      <c r="G11" s="29">
        <v>89405</v>
      </c>
      <c r="H11" s="32">
        <v>89405</v>
      </c>
      <c r="I11" s="30">
        <v>100021</v>
      </c>
      <c r="J11" s="33">
        <v>93786</v>
      </c>
      <c r="K11" s="29">
        <v>98100</v>
      </c>
      <c r="L11" s="32">
        <v>102516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8866806</v>
      </c>
      <c r="D13" s="29">
        <v>10680956</v>
      </c>
      <c r="E13" s="30">
        <v>17459192</v>
      </c>
      <c r="F13" s="31">
        <v>15342307</v>
      </c>
      <c r="G13" s="29">
        <v>21257795</v>
      </c>
      <c r="H13" s="32">
        <v>21257795</v>
      </c>
      <c r="I13" s="30">
        <v>21773445</v>
      </c>
      <c r="J13" s="33">
        <v>22299427</v>
      </c>
      <c r="K13" s="29">
        <v>23325200</v>
      </c>
      <c r="L13" s="32">
        <v>24374841</v>
      </c>
    </row>
    <row r="14" spans="1:12" ht="13.5" x14ac:dyDescent="0.25">
      <c r="A14" s="28" t="s">
        <v>30</v>
      </c>
      <c r="B14" s="21" t="s">
        <v>19</v>
      </c>
      <c r="C14" s="29">
        <v>1601702</v>
      </c>
      <c r="D14" s="29">
        <v>1330026</v>
      </c>
      <c r="E14" s="30">
        <v>2713645</v>
      </c>
      <c r="F14" s="31">
        <v>2084695</v>
      </c>
      <c r="G14" s="29">
        <v>4218641</v>
      </c>
      <c r="H14" s="32">
        <v>4218641</v>
      </c>
      <c r="I14" s="30">
        <v>4321712</v>
      </c>
      <c r="J14" s="33">
        <v>4425355</v>
      </c>
      <c r="K14" s="29">
        <v>4628921</v>
      </c>
      <c r="L14" s="32">
        <v>4837222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999591</v>
      </c>
      <c r="D16" s="34">
        <v>986997</v>
      </c>
      <c r="E16" s="35">
        <v>1055016</v>
      </c>
      <c r="F16" s="36">
        <v>1194450</v>
      </c>
      <c r="G16" s="34">
        <v>1194450</v>
      </c>
      <c r="H16" s="37">
        <v>1194450</v>
      </c>
      <c r="I16" s="38">
        <v>1128621</v>
      </c>
      <c r="J16" s="36">
        <v>1252978</v>
      </c>
      <c r="K16" s="34">
        <v>1310615</v>
      </c>
      <c r="L16" s="37">
        <v>1369593</v>
      </c>
    </row>
    <row r="17" spans="1:12" ht="13.5" x14ac:dyDescent="0.25">
      <c r="A17" s="28" t="s">
        <v>33</v>
      </c>
      <c r="B17" s="21" t="s">
        <v>19</v>
      </c>
      <c r="C17" s="34">
        <v>2806720</v>
      </c>
      <c r="D17" s="34">
        <v>2545993</v>
      </c>
      <c r="E17" s="37">
        <v>2764938</v>
      </c>
      <c r="F17" s="39">
        <v>3240262</v>
      </c>
      <c r="G17" s="34">
        <v>3240262</v>
      </c>
      <c r="H17" s="37">
        <v>3240262</v>
      </c>
      <c r="I17" s="40">
        <v>2007704</v>
      </c>
      <c r="J17" s="39">
        <v>3399035</v>
      </c>
      <c r="K17" s="34">
        <v>3555390</v>
      </c>
      <c r="L17" s="37">
        <v>3715381</v>
      </c>
    </row>
    <row r="18" spans="1:12" ht="13.5" x14ac:dyDescent="0.25">
      <c r="A18" s="28" t="s">
        <v>34</v>
      </c>
      <c r="B18" s="21" t="s">
        <v>19</v>
      </c>
      <c r="C18" s="34">
        <v>1275796</v>
      </c>
      <c r="D18" s="34">
        <v>1334268</v>
      </c>
      <c r="E18" s="37">
        <v>1297900</v>
      </c>
      <c r="F18" s="39">
        <v>1586366</v>
      </c>
      <c r="G18" s="34">
        <v>1586366</v>
      </c>
      <c r="H18" s="37">
        <v>1586366</v>
      </c>
      <c r="I18" s="41">
        <v>1970024</v>
      </c>
      <c r="J18" s="39">
        <v>1664099</v>
      </c>
      <c r="K18" s="34">
        <v>1740648</v>
      </c>
      <c r="L18" s="37">
        <v>1818976</v>
      </c>
    </row>
    <row r="19" spans="1:12" ht="13.5" x14ac:dyDescent="0.25">
      <c r="A19" s="28" t="s">
        <v>35</v>
      </c>
      <c r="B19" s="21" t="s">
        <v>19</v>
      </c>
      <c r="C19" s="34">
        <v>238263</v>
      </c>
      <c r="D19" s="34">
        <v>1527537</v>
      </c>
      <c r="E19" s="37">
        <v>3400597</v>
      </c>
      <c r="F19" s="39">
        <v>339897</v>
      </c>
      <c r="G19" s="34">
        <v>389140</v>
      </c>
      <c r="H19" s="37">
        <v>389140</v>
      </c>
      <c r="I19" s="41">
        <v>463308</v>
      </c>
      <c r="J19" s="39">
        <v>408205</v>
      </c>
      <c r="K19" s="34">
        <v>426982</v>
      </c>
      <c r="L19" s="37">
        <v>446199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49646671</v>
      </c>
      <c r="D21" s="34">
        <v>51698616</v>
      </c>
      <c r="E21" s="37">
        <v>51448145</v>
      </c>
      <c r="F21" s="39">
        <v>57427711</v>
      </c>
      <c r="G21" s="34">
        <v>57426530</v>
      </c>
      <c r="H21" s="37">
        <v>57426530</v>
      </c>
      <c r="I21" s="41">
        <v>66028113</v>
      </c>
      <c r="J21" s="39">
        <v>57426530</v>
      </c>
      <c r="K21" s="34">
        <v>60068153</v>
      </c>
      <c r="L21" s="37">
        <v>62771221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134655</v>
      </c>
      <c r="D23" s="34">
        <v>770273</v>
      </c>
      <c r="E23" s="37">
        <v>1487437</v>
      </c>
      <c r="F23" s="39">
        <v>574854</v>
      </c>
      <c r="G23" s="34">
        <v>574854</v>
      </c>
      <c r="H23" s="37">
        <v>574854</v>
      </c>
      <c r="I23" s="41">
        <v>274937</v>
      </c>
      <c r="J23" s="39">
        <v>603022</v>
      </c>
      <c r="K23" s="34">
        <v>630761</v>
      </c>
      <c r="L23" s="37">
        <v>659154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59585083</v>
      </c>
      <c r="D25" s="34">
        <v>58433520</v>
      </c>
      <c r="E25" s="37">
        <v>64198144</v>
      </c>
      <c r="F25" s="39">
        <v>69179000</v>
      </c>
      <c r="G25" s="34">
        <v>69996355</v>
      </c>
      <c r="H25" s="37">
        <v>69996355</v>
      </c>
      <c r="I25" s="41">
        <v>68865736</v>
      </c>
      <c r="J25" s="39">
        <v>73321000</v>
      </c>
      <c r="K25" s="34">
        <v>75665000</v>
      </c>
      <c r="L25" s="37">
        <v>79203002</v>
      </c>
    </row>
    <row r="26" spans="1:12" ht="13.5" x14ac:dyDescent="0.25">
      <c r="A26" s="28" t="s">
        <v>28</v>
      </c>
      <c r="B26" s="21" t="s">
        <v>19</v>
      </c>
      <c r="C26" s="34">
        <v>2148893</v>
      </c>
      <c r="D26" s="34">
        <v>2523455</v>
      </c>
      <c r="E26" s="37">
        <v>3971910</v>
      </c>
      <c r="F26" s="39">
        <v>4186773</v>
      </c>
      <c r="G26" s="34">
        <v>4186773</v>
      </c>
      <c r="H26" s="37">
        <v>4186773</v>
      </c>
      <c r="I26" s="41">
        <v>5678003</v>
      </c>
      <c r="J26" s="39">
        <v>4391925</v>
      </c>
      <c r="K26" s="34">
        <v>4593954</v>
      </c>
      <c r="L26" s="37">
        <v>4800682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815311</v>
      </c>
      <c r="J28" s="39">
        <v>0</v>
      </c>
      <c r="K28" s="34">
        <v>0</v>
      </c>
      <c r="L28" s="37">
        <v>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-39393</v>
      </c>
      <c r="E30" s="37">
        <v>4687611</v>
      </c>
      <c r="F30" s="38">
        <v>0</v>
      </c>
      <c r="G30" s="34">
        <v>0</v>
      </c>
      <c r="H30" s="37">
        <v>0</v>
      </c>
      <c r="I30" s="41">
        <v>-1773</v>
      </c>
      <c r="J30" s="39">
        <v>60588000</v>
      </c>
      <c r="K30" s="34">
        <v>60588000</v>
      </c>
      <c r="L30" s="37">
        <v>60587999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276072129</v>
      </c>
      <c r="D32" s="52">
        <f t="shared" ref="D32:L32" si="0">SUM(D6:D19)+SUM(D21:D31)</f>
        <v>301080750</v>
      </c>
      <c r="E32" s="53">
        <f t="shared" si="0"/>
        <v>329640305</v>
      </c>
      <c r="F32" s="54">
        <f t="shared" si="0"/>
        <v>411638254</v>
      </c>
      <c r="G32" s="52">
        <f t="shared" si="0"/>
        <v>372077066</v>
      </c>
      <c r="H32" s="55">
        <f t="shared" si="0"/>
        <v>372077066</v>
      </c>
      <c r="I32" s="56">
        <f t="shared" si="0"/>
        <v>376975734</v>
      </c>
      <c r="J32" s="57">
        <f t="shared" si="0"/>
        <v>459561281</v>
      </c>
      <c r="K32" s="52">
        <f t="shared" si="0"/>
        <v>487525249</v>
      </c>
      <c r="L32" s="53">
        <f t="shared" si="0"/>
        <v>523375395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95528741</v>
      </c>
      <c r="D34" s="34">
        <v>101157707</v>
      </c>
      <c r="E34" s="37">
        <v>102641176</v>
      </c>
      <c r="F34" s="38">
        <v>102966854</v>
      </c>
      <c r="G34" s="34">
        <v>94803089</v>
      </c>
      <c r="H34" s="40">
        <v>94803089</v>
      </c>
      <c r="I34" s="41">
        <v>97966388</v>
      </c>
      <c r="J34" s="39">
        <v>105612784</v>
      </c>
      <c r="K34" s="34">
        <v>108310177</v>
      </c>
      <c r="L34" s="37">
        <v>111018023</v>
      </c>
    </row>
    <row r="35" spans="1:12" ht="13.5" x14ac:dyDescent="0.25">
      <c r="A35" s="28" t="s">
        <v>49</v>
      </c>
      <c r="B35" s="21" t="s">
        <v>19</v>
      </c>
      <c r="C35" s="34">
        <v>6141570</v>
      </c>
      <c r="D35" s="34">
        <v>6708123</v>
      </c>
      <c r="E35" s="37">
        <v>6758975</v>
      </c>
      <c r="F35" s="38">
        <v>6758975</v>
      </c>
      <c r="G35" s="34">
        <v>7302044</v>
      </c>
      <c r="H35" s="40">
        <v>7302044</v>
      </c>
      <c r="I35" s="41">
        <v>7409632</v>
      </c>
      <c r="J35" s="39">
        <v>7282094</v>
      </c>
      <c r="K35" s="34">
        <v>7445787</v>
      </c>
      <c r="L35" s="37">
        <v>7613574</v>
      </c>
    </row>
    <row r="36" spans="1:12" ht="13.5" x14ac:dyDescent="0.25">
      <c r="A36" s="28" t="s">
        <v>50</v>
      </c>
      <c r="B36" s="21" t="s">
        <v>22</v>
      </c>
      <c r="C36" s="34">
        <v>77960409</v>
      </c>
      <c r="D36" s="34">
        <v>104477113</v>
      </c>
      <c r="E36" s="37">
        <v>102578148</v>
      </c>
      <c r="F36" s="39">
        <v>138000000</v>
      </c>
      <c r="G36" s="34">
        <v>120000000</v>
      </c>
      <c r="H36" s="37">
        <v>120000000</v>
      </c>
      <c r="I36" s="41">
        <v>117686028</v>
      </c>
      <c r="J36" s="39">
        <v>125880000</v>
      </c>
      <c r="K36" s="34">
        <v>134691600</v>
      </c>
      <c r="L36" s="37">
        <v>150854592</v>
      </c>
    </row>
    <row r="37" spans="1:12" ht="13.5" x14ac:dyDescent="0.25">
      <c r="A37" s="28" t="s">
        <v>51</v>
      </c>
      <c r="B37" s="21" t="s">
        <v>52</v>
      </c>
      <c r="C37" s="34">
        <v>44393077</v>
      </c>
      <c r="D37" s="34">
        <v>39843581</v>
      </c>
      <c r="E37" s="37">
        <v>42657282</v>
      </c>
      <c r="F37" s="39">
        <v>65596037</v>
      </c>
      <c r="G37" s="34">
        <v>51096000</v>
      </c>
      <c r="H37" s="37">
        <v>51096000</v>
      </c>
      <c r="I37" s="41">
        <v>45599144</v>
      </c>
      <c r="J37" s="39">
        <v>50096000</v>
      </c>
      <c r="K37" s="34">
        <v>51117920</v>
      </c>
      <c r="L37" s="37">
        <v>53463253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-6935560</v>
      </c>
      <c r="E38" s="37">
        <v>48527262</v>
      </c>
      <c r="F38" s="38">
        <v>0</v>
      </c>
      <c r="G38" s="34">
        <v>22200000</v>
      </c>
      <c r="H38" s="40">
        <v>22200000</v>
      </c>
      <c r="I38" s="41">
        <v>0</v>
      </c>
      <c r="J38" s="39">
        <v>22200000</v>
      </c>
      <c r="K38" s="34">
        <v>22200000</v>
      </c>
      <c r="L38" s="37">
        <v>22200000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77774686</v>
      </c>
      <c r="E39" s="37">
        <v>38847548</v>
      </c>
      <c r="F39" s="39">
        <v>81663419</v>
      </c>
      <c r="G39" s="34">
        <v>72391567</v>
      </c>
      <c r="H39" s="37">
        <v>72391567</v>
      </c>
      <c r="I39" s="41">
        <v>0</v>
      </c>
      <c r="J39" s="39">
        <v>72391567</v>
      </c>
      <c r="K39" s="34">
        <v>72391567</v>
      </c>
      <c r="L39" s="37">
        <v>72391571</v>
      </c>
    </row>
    <row r="40" spans="1:12" ht="13.5" x14ac:dyDescent="0.25">
      <c r="A40" s="28" t="s">
        <v>28</v>
      </c>
      <c r="B40" s="21" t="s">
        <v>19</v>
      </c>
      <c r="C40" s="34">
        <v>4088375</v>
      </c>
      <c r="D40" s="34">
        <v>16726351</v>
      </c>
      <c r="E40" s="37">
        <v>18755389</v>
      </c>
      <c r="F40" s="38">
        <v>2702525</v>
      </c>
      <c r="G40" s="34">
        <v>17225338</v>
      </c>
      <c r="H40" s="40">
        <v>17225338</v>
      </c>
      <c r="I40" s="41">
        <v>13860844</v>
      </c>
      <c r="J40" s="39">
        <v>17225338</v>
      </c>
      <c r="K40" s="34">
        <v>17914351</v>
      </c>
      <c r="L40" s="37">
        <v>18630926</v>
      </c>
    </row>
    <row r="41" spans="1:12" ht="13.5" x14ac:dyDescent="0.25">
      <c r="A41" s="28" t="s">
        <v>56</v>
      </c>
      <c r="B41" s="21" t="s">
        <v>19</v>
      </c>
      <c r="C41" s="34">
        <v>15261426</v>
      </c>
      <c r="D41" s="34">
        <v>18141967</v>
      </c>
      <c r="E41" s="37">
        <v>14646755</v>
      </c>
      <c r="F41" s="38">
        <v>42469709</v>
      </c>
      <c r="G41" s="34">
        <v>20619000</v>
      </c>
      <c r="H41" s="40">
        <v>20619000</v>
      </c>
      <c r="I41" s="41">
        <v>18714232</v>
      </c>
      <c r="J41" s="39">
        <v>22215720</v>
      </c>
      <c r="K41" s="34">
        <v>22633634</v>
      </c>
      <c r="L41" s="37">
        <v>23592775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21985649</v>
      </c>
      <c r="G43" s="34">
        <v>1000000</v>
      </c>
      <c r="H43" s="40">
        <v>1000000</v>
      </c>
      <c r="I43" s="41">
        <v>608</v>
      </c>
      <c r="J43" s="39">
        <v>1000000</v>
      </c>
      <c r="K43" s="34">
        <v>1000000</v>
      </c>
      <c r="L43" s="37">
        <v>1000009</v>
      </c>
    </row>
    <row r="44" spans="1:12" ht="13.5" x14ac:dyDescent="0.25">
      <c r="A44" s="28" t="s">
        <v>59</v>
      </c>
      <c r="B44" s="21" t="s">
        <v>19</v>
      </c>
      <c r="C44" s="34">
        <v>25148719</v>
      </c>
      <c r="D44" s="34">
        <v>21339563</v>
      </c>
      <c r="E44" s="37">
        <v>29515787</v>
      </c>
      <c r="F44" s="39">
        <v>33559641</v>
      </c>
      <c r="G44" s="34">
        <v>26896856</v>
      </c>
      <c r="H44" s="37">
        <v>26896856</v>
      </c>
      <c r="I44" s="41">
        <v>24813870</v>
      </c>
      <c r="J44" s="39">
        <v>27434094</v>
      </c>
      <c r="K44" s="34">
        <v>27982077</v>
      </c>
      <c r="L44" s="37">
        <v>29239740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2806189</v>
      </c>
      <c r="E45" s="37">
        <v>781728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8296229</v>
      </c>
      <c r="E46" s="37">
        <v>8383163</v>
      </c>
      <c r="F46" s="39">
        <v>8420552</v>
      </c>
      <c r="G46" s="34">
        <v>3420552</v>
      </c>
      <c r="H46" s="37">
        <v>3420552</v>
      </c>
      <c r="I46" s="41">
        <v>0</v>
      </c>
      <c r="J46" s="39">
        <v>3420552</v>
      </c>
      <c r="K46" s="34">
        <v>3488963</v>
      </c>
      <c r="L46" s="37">
        <v>3645965</v>
      </c>
    </row>
    <row r="47" spans="1:12" x14ac:dyDescent="0.2">
      <c r="A47" s="60" t="s">
        <v>62</v>
      </c>
      <c r="B47" s="51" t="s">
        <v>19</v>
      </c>
      <c r="C47" s="52">
        <f>SUM(C34:C46)</f>
        <v>268522317</v>
      </c>
      <c r="D47" s="52">
        <f t="shared" ref="D47:L47" si="1">SUM(D34:D46)</f>
        <v>390335949</v>
      </c>
      <c r="E47" s="53">
        <f t="shared" si="1"/>
        <v>414093213</v>
      </c>
      <c r="F47" s="54">
        <f t="shared" si="1"/>
        <v>504123361</v>
      </c>
      <c r="G47" s="52">
        <f t="shared" si="1"/>
        <v>436954446</v>
      </c>
      <c r="H47" s="53">
        <f t="shared" si="1"/>
        <v>436954446</v>
      </c>
      <c r="I47" s="56">
        <f t="shared" si="1"/>
        <v>326050746</v>
      </c>
      <c r="J47" s="57">
        <f t="shared" si="1"/>
        <v>454758149</v>
      </c>
      <c r="K47" s="52">
        <f t="shared" si="1"/>
        <v>469176076</v>
      </c>
      <c r="L47" s="53">
        <f t="shared" si="1"/>
        <v>493650428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7549812</v>
      </c>
      <c r="D48" s="61">
        <f t="shared" si="2"/>
        <v>-89255199</v>
      </c>
      <c r="E48" s="62">
        <f t="shared" si="2"/>
        <v>-84452908</v>
      </c>
      <c r="F48" s="63">
        <f t="shared" si="2"/>
        <v>-92485107</v>
      </c>
      <c r="G48" s="61">
        <f t="shared" si="2"/>
        <v>-64877380</v>
      </c>
      <c r="H48" s="62">
        <f t="shared" si="2"/>
        <v>-64877380</v>
      </c>
      <c r="I48" s="64">
        <f t="shared" si="2"/>
        <v>50924988</v>
      </c>
      <c r="J48" s="65">
        <f t="shared" si="2"/>
        <v>4803132</v>
      </c>
      <c r="K48" s="61">
        <f t="shared" si="2"/>
        <v>18349173</v>
      </c>
      <c r="L48" s="62">
        <f t="shared" si="2"/>
        <v>29724967</v>
      </c>
    </row>
    <row r="49" spans="1:12" ht="25.5" x14ac:dyDescent="0.25">
      <c r="A49" s="66" t="s">
        <v>64</v>
      </c>
      <c r="B49" s="21" t="s">
        <v>65</v>
      </c>
      <c r="C49" s="34">
        <v>49407028</v>
      </c>
      <c r="D49" s="34">
        <v>14745481</v>
      </c>
      <c r="E49" s="37">
        <v>10442387</v>
      </c>
      <c r="F49" s="39">
        <v>36599000</v>
      </c>
      <c r="G49" s="34">
        <v>36256579</v>
      </c>
      <c r="H49" s="37">
        <v>36256579</v>
      </c>
      <c r="I49" s="41">
        <v>11360105</v>
      </c>
      <c r="J49" s="39">
        <v>26322000</v>
      </c>
      <c r="K49" s="34">
        <v>38366000</v>
      </c>
      <c r="L49" s="37">
        <v>44328000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56956840</v>
      </c>
      <c r="D51" s="68">
        <f t="shared" si="3"/>
        <v>-74509718</v>
      </c>
      <c r="E51" s="69">
        <f t="shared" si="3"/>
        <v>-71760521</v>
      </c>
      <c r="F51" s="70">
        <f t="shared" si="3"/>
        <v>-55886107</v>
      </c>
      <c r="G51" s="68">
        <f t="shared" si="3"/>
        <v>-28620801</v>
      </c>
      <c r="H51" s="69">
        <f t="shared" si="3"/>
        <v>-28620801</v>
      </c>
      <c r="I51" s="71">
        <f t="shared" si="3"/>
        <v>62285093</v>
      </c>
      <c r="J51" s="72">
        <f t="shared" si="3"/>
        <v>31125132</v>
      </c>
      <c r="K51" s="68">
        <f t="shared" si="3"/>
        <v>56715173</v>
      </c>
      <c r="L51" s="69">
        <f t="shared" si="3"/>
        <v>74052967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56956840</v>
      </c>
      <c r="D53" s="79">
        <f t="shared" ref="D53:L53" si="4">+D51-D52</f>
        <v>-74509718</v>
      </c>
      <c r="E53" s="80">
        <f t="shared" si="4"/>
        <v>-71760521</v>
      </c>
      <c r="F53" s="81">
        <f t="shared" si="4"/>
        <v>-55886107</v>
      </c>
      <c r="G53" s="79">
        <f t="shared" si="4"/>
        <v>-28620801</v>
      </c>
      <c r="H53" s="80">
        <f t="shared" si="4"/>
        <v>-28620801</v>
      </c>
      <c r="I53" s="82">
        <f t="shared" si="4"/>
        <v>62285093</v>
      </c>
      <c r="J53" s="83">
        <f t="shared" si="4"/>
        <v>31125132</v>
      </c>
      <c r="K53" s="79">
        <f t="shared" si="4"/>
        <v>56715173</v>
      </c>
      <c r="L53" s="80">
        <f t="shared" si="4"/>
        <v>74052967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56956840</v>
      </c>
      <c r="D56" s="68">
        <f t="shared" ref="D56:L56" si="5">SUM(D53:D55)</f>
        <v>-74509718</v>
      </c>
      <c r="E56" s="69">
        <f t="shared" si="5"/>
        <v>-71760521</v>
      </c>
      <c r="F56" s="70">
        <f t="shared" si="5"/>
        <v>-55886107</v>
      </c>
      <c r="G56" s="68">
        <f t="shared" si="5"/>
        <v>-28620801</v>
      </c>
      <c r="H56" s="69">
        <f t="shared" si="5"/>
        <v>-28620801</v>
      </c>
      <c r="I56" s="71">
        <f t="shared" si="5"/>
        <v>62285093</v>
      </c>
      <c r="J56" s="72">
        <f t="shared" si="5"/>
        <v>31125132</v>
      </c>
      <c r="K56" s="68">
        <f t="shared" si="5"/>
        <v>56715173</v>
      </c>
      <c r="L56" s="69">
        <f t="shared" si="5"/>
        <v>74052967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56956840</v>
      </c>
      <c r="D59" s="87">
        <f t="shared" ref="D59:L59" si="6">SUM(D56:D58)</f>
        <v>-74509718</v>
      </c>
      <c r="E59" s="88">
        <f t="shared" si="6"/>
        <v>-71760521</v>
      </c>
      <c r="F59" s="89">
        <f t="shared" si="6"/>
        <v>-55886107</v>
      </c>
      <c r="G59" s="87">
        <f t="shared" si="6"/>
        <v>-28620801</v>
      </c>
      <c r="H59" s="90">
        <f t="shared" si="6"/>
        <v>-28620801</v>
      </c>
      <c r="I59" s="91">
        <f t="shared" si="6"/>
        <v>62285093</v>
      </c>
      <c r="J59" s="92">
        <f t="shared" si="6"/>
        <v>31125132</v>
      </c>
      <c r="K59" s="87">
        <f t="shared" si="6"/>
        <v>56715173</v>
      </c>
      <c r="L59" s="88">
        <f t="shared" si="6"/>
        <v>74052967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10735297</v>
      </c>
      <c r="D6" s="29">
        <v>4793900</v>
      </c>
      <c r="E6" s="30">
        <v>8204165</v>
      </c>
      <c r="F6" s="31">
        <v>6197592</v>
      </c>
      <c r="G6" s="29">
        <v>6197592</v>
      </c>
      <c r="H6" s="32">
        <v>6197592</v>
      </c>
      <c r="I6" s="30">
        <v>10841995</v>
      </c>
      <c r="J6" s="33">
        <v>10735893</v>
      </c>
      <c r="K6" s="29">
        <v>12024200</v>
      </c>
      <c r="L6" s="32">
        <v>13467105</v>
      </c>
    </row>
    <row r="7" spans="1:12" ht="13.5" x14ac:dyDescent="0.25">
      <c r="A7" s="28" t="s">
        <v>23</v>
      </c>
      <c r="B7" s="21" t="s">
        <v>22</v>
      </c>
      <c r="C7" s="29">
        <v>2611738</v>
      </c>
      <c r="D7" s="29">
        <v>2823893</v>
      </c>
      <c r="E7" s="30">
        <v>1042424</v>
      </c>
      <c r="F7" s="31">
        <v>3484994</v>
      </c>
      <c r="G7" s="29">
        <v>3484994</v>
      </c>
      <c r="H7" s="32">
        <v>3484994</v>
      </c>
      <c r="I7" s="30">
        <v>3072266</v>
      </c>
      <c r="J7" s="33">
        <v>2520537</v>
      </c>
      <c r="K7" s="29">
        <v>2636482</v>
      </c>
      <c r="L7" s="32">
        <v>2755123</v>
      </c>
    </row>
    <row r="8" spans="1:12" ht="13.5" x14ac:dyDescent="0.25">
      <c r="A8" s="28" t="s">
        <v>24</v>
      </c>
      <c r="B8" s="21" t="s">
        <v>22</v>
      </c>
      <c r="C8" s="29">
        <v>1556234</v>
      </c>
      <c r="D8" s="29">
        <v>1688561</v>
      </c>
      <c r="E8" s="30">
        <v>1883023</v>
      </c>
      <c r="F8" s="31">
        <v>2041266</v>
      </c>
      <c r="G8" s="29">
        <v>2041266</v>
      </c>
      <c r="H8" s="32">
        <v>2041266</v>
      </c>
      <c r="I8" s="30">
        <v>1773655</v>
      </c>
      <c r="J8" s="33">
        <v>1507377</v>
      </c>
      <c r="K8" s="29">
        <v>1576717</v>
      </c>
      <c r="L8" s="32">
        <v>1647669</v>
      </c>
    </row>
    <row r="9" spans="1:12" ht="13.5" x14ac:dyDescent="0.25">
      <c r="A9" s="28" t="s">
        <v>25</v>
      </c>
      <c r="B9" s="21" t="s">
        <v>22</v>
      </c>
      <c r="C9" s="29">
        <v>1248962</v>
      </c>
      <c r="D9" s="29">
        <v>1703830</v>
      </c>
      <c r="E9" s="30">
        <v>1776256</v>
      </c>
      <c r="F9" s="31">
        <v>1891196</v>
      </c>
      <c r="G9" s="29">
        <v>1891196</v>
      </c>
      <c r="H9" s="32">
        <v>1891196</v>
      </c>
      <c r="I9" s="30">
        <v>1850674</v>
      </c>
      <c r="J9" s="33">
        <v>1640336</v>
      </c>
      <c r="K9" s="29">
        <v>1715791</v>
      </c>
      <c r="L9" s="32">
        <v>1793002</v>
      </c>
    </row>
    <row r="10" spans="1:12" ht="13.5" x14ac:dyDescent="0.25">
      <c r="A10" s="28" t="s">
        <v>26</v>
      </c>
      <c r="B10" s="21" t="s">
        <v>19</v>
      </c>
      <c r="C10" s="29">
        <v>124953</v>
      </c>
      <c r="D10" s="29">
        <v>6239</v>
      </c>
      <c r="E10" s="30">
        <v>29134</v>
      </c>
      <c r="F10" s="31">
        <v>1005852</v>
      </c>
      <c r="G10" s="29">
        <v>1005852</v>
      </c>
      <c r="H10" s="32">
        <v>1005852</v>
      </c>
      <c r="I10" s="30">
        <v>43211</v>
      </c>
      <c r="J10" s="33">
        <v>37242</v>
      </c>
      <c r="K10" s="29">
        <v>38954</v>
      </c>
      <c r="L10" s="32">
        <v>40708</v>
      </c>
    </row>
    <row r="11" spans="1:12" ht="13.5" x14ac:dyDescent="0.25">
      <c r="A11" s="28" t="s">
        <v>27</v>
      </c>
      <c r="B11" s="21" t="s">
        <v>19</v>
      </c>
      <c r="C11" s="29">
        <v>139845</v>
      </c>
      <c r="D11" s="29">
        <v>619612</v>
      </c>
      <c r="E11" s="30">
        <v>423258</v>
      </c>
      <c r="F11" s="31">
        <v>1402030</v>
      </c>
      <c r="G11" s="29">
        <v>1402030</v>
      </c>
      <c r="H11" s="32">
        <v>1402030</v>
      </c>
      <c r="I11" s="30">
        <v>0</v>
      </c>
      <c r="J11" s="33">
        <v>1051523</v>
      </c>
      <c r="K11" s="29">
        <v>1099893</v>
      </c>
      <c r="L11" s="32">
        <v>1098841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4269278</v>
      </c>
      <c r="D13" s="29">
        <v>5023250</v>
      </c>
      <c r="E13" s="30">
        <v>5988043</v>
      </c>
      <c r="F13" s="31">
        <v>5023589</v>
      </c>
      <c r="G13" s="29">
        <v>5023589</v>
      </c>
      <c r="H13" s="32">
        <v>5023589</v>
      </c>
      <c r="I13" s="30">
        <v>5836167</v>
      </c>
      <c r="J13" s="33">
        <v>6347408</v>
      </c>
      <c r="K13" s="29">
        <v>6639389</v>
      </c>
      <c r="L13" s="32">
        <v>6938160</v>
      </c>
    </row>
    <row r="14" spans="1:12" ht="13.5" x14ac:dyDescent="0.25">
      <c r="A14" s="28" t="s">
        <v>30</v>
      </c>
      <c r="B14" s="21" t="s">
        <v>19</v>
      </c>
      <c r="C14" s="29">
        <v>114857</v>
      </c>
      <c r="D14" s="29">
        <v>93539</v>
      </c>
      <c r="E14" s="30">
        <v>429295</v>
      </c>
      <c r="F14" s="31">
        <v>174107</v>
      </c>
      <c r="G14" s="29">
        <v>174107</v>
      </c>
      <c r="H14" s="32">
        <v>174107</v>
      </c>
      <c r="I14" s="30">
        <v>13600</v>
      </c>
      <c r="J14" s="33">
        <v>450331</v>
      </c>
      <c r="K14" s="29">
        <v>471046</v>
      </c>
      <c r="L14" s="32">
        <v>492243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98478</v>
      </c>
      <c r="D17" s="34">
        <v>58478</v>
      </c>
      <c r="E17" s="37">
        <v>174017</v>
      </c>
      <c r="F17" s="39">
        <v>85442</v>
      </c>
      <c r="G17" s="34">
        <v>85442</v>
      </c>
      <c r="H17" s="37">
        <v>85442</v>
      </c>
      <c r="I17" s="40">
        <v>196866</v>
      </c>
      <c r="J17" s="39">
        <v>230545</v>
      </c>
      <c r="K17" s="34">
        <v>241150</v>
      </c>
      <c r="L17" s="37">
        <v>252001</v>
      </c>
    </row>
    <row r="18" spans="1:12" ht="13.5" x14ac:dyDescent="0.25">
      <c r="A18" s="28" t="s">
        <v>34</v>
      </c>
      <c r="B18" s="21" t="s">
        <v>19</v>
      </c>
      <c r="C18" s="34">
        <v>475</v>
      </c>
      <c r="D18" s="34">
        <v>224</v>
      </c>
      <c r="E18" s="37">
        <v>1645</v>
      </c>
      <c r="F18" s="39">
        <v>1816</v>
      </c>
      <c r="G18" s="34">
        <v>1816</v>
      </c>
      <c r="H18" s="37">
        <v>1816</v>
      </c>
      <c r="I18" s="41">
        <v>502</v>
      </c>
      <c r="J18" s="39">
        <v>526</v>
      </c>
      <c r="K18" s="34">
        <v>550</v>
      </c>
      <c r="L18" s="37">
        <v>575</v>
      </c>
    </row>
    <row r="19" spans="1:12" ht="13.5" x14ac:dyDescent="0.25">
      <c r="A19" s="28" t="s">
        <v>35</v>
      </c>
      <c r="B19" s="21" t="s">
        <v>19</v>
      </c>
      <c r="C19" s="34">
        <v>1399994</v>
      </c>
      <c r="D19" s="34">
        <v>3660327</v>
      </c>
      <c r="E19" s="37">
        <v>3607552</v>
      </c>
      <c r="F19" s="39">
        <v>1262841</v>
      </c>
      <c r="G19" s="34">
        <v>1262841</v>
      </c>
      <c r="H19" s="37">
        <v>1262841</v>
      </c>
      <c r="I19" s="41">
        <v>0</v>
      </c>
      <c r="J19" s="39">
        <v>3323589</v>
      </c>
      <c r="K19" s="34">
        <v>3476474</v>
      </c>
      <c r="L19" s="37">
        <v>3632915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5701608</v>
      </c>
      <c r="D21" s="34">
        <v>11497947</v>
      </c>
      <c r="E21" s="37">
        <v>12437522</v>
      </c>
      <c r="F21" s="39">
        <v>14061886</v>
      </c>
      <c r="G21" s="34">
        <v>14061886</v>
      </c>
      <c r="H21" s="37">
        <v>14061886</v>
      </c>
      <c r="I21" s="41">
        <v>10861527</v>
      </c>
      <c r="J21" s="39">
        <v>12449752</v>
      </c>
      <c r="K21" s="34">
        <v>13022442</v>
      </c>
      <c r="L21" s="37">
        <v>13608450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190</v>
      </c>
      <c r="D23" s="34">
        <v>277</v>
      </c>
      <c r="E23" s="37">
        <v>148</v>
      </c>
      <c r="F23" s="39">
        <v>2462</v>
      </c>
      <c r="G23" s="34">
        <v>2462</v>
      </c>
      <c r="H23" s="37">
        <v>2462</v>
      </c>
      <c r="I23" s="41">
        <v>150427</v>
      </c>
      <c r="J23" s="39">
        <v>2583</v>
      </c>
      <c r="K23" s="34">
        <v>2701</v>
      </c>
      <c r="L23" s="37">
        <v>2823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30571537</v>
      </c>
      <c r="D25" s="34">
        <v>29519706</v>
      </c>
      <c r="E25" s="37">
        <v>35679337</v>
      </c>
      <c r="F25" s="39">
        <v>37406000</v>
      </c>
      <c r="G25" s="34">
        <v>37406000</v>
      </c>
      <c r="H25" s="37">
        <v>37406000</v>
      </c>
      <c r="I25" s="41">
        <v>24560734</v>
      </c>
      <c r="J25" s="39">
        <v>39254000</v>
      </c>
      <c r="K25" s="34">
        <v>38510000</v>
      </c>
      <c r="L25" s="37">
        <v>38323000</v>
      </c>
    </row>
    <row r="26" spans="1:12" ht="13.5" x14ac:dyDescent="0.25">
      <c r="A26" s="28" t="s">
        <v>28</v>
      </c>
      <c r="B26" s="21" t="s">
        <v>19</v>
      </c>
      <c r="C26" s="34">
        <v>834425</v>
      </c>
      <c r="D26" s="34">
        <v>4049923</v>
      </c>
      <c r="E26" s="37">
        <v>5496890</v>
      </c>
      <c r="F26" s="39">
        <v>4714448</v>
      </c>
      <c r="G26" s="34">
        <v>4714448</v>
      </c>
      <c r="H26" s="37">
        <v>4714448</v>
      </c>
      <c r="I26" s="41">
        <v>5021115</v>
      </c>
      <c r="J26" s="39">
        <v>4945456</v>
      </c>
      <c r="K26" s="34">
        <v>5172947</v>
      </c>
      <c r="L26" s="37">
        <v>5405730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841305</v>
      </c>
      <c r="D29" s="34">
        <v>98695</v>
      </c>
      <c r="E29" s="37">
        <v>364978</v>
      </c>
      <c r="F29" s="39">
        <v>0</v>
      </c>
      <c r="G29" s="34">
        <v>0</v>
      </c>
      <c r="H29" s="37">
        <v>0</v>
      </c>
      <c r="I29" s="41">
        <v>89239</v>
      </c>
      <c r="J29" s="39">
        <v>63642</v>
      </c>
      <c r="K29" s="34">
        <v>66570</v>
      </c>
      <c r="L29" s="37">
        <v>69565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60249176</v>
      </c>
      <c r="D32" s="52">
        <f t="shared" ref="D32:L32" si="0">SUM(D6:D19)+SUM(D21:D31)</f>
        <v>65638401</v>
      </c>
      <c r="E32" s="53">
        <f t="shared" si="0"/>
        <v>77537687</v>
      </c>
      <c r="F32" s="54">
        <f t="shared" si="0"/>
        <v>78755521</v>
      </c>
      <c r="G32" s="52">
        <f t="shared" si="0"/>
        <v>78755521</v>
      </c>
      <c r="H32" s="55">
        <f t="shared" si="0"/>
        <v>78755521</v>
      </c>
      <c r="I32" s="56">
        <f t="shared" si="0"/>
        <v>64311978</v>
      </c>
      <c r="J32" s="57">
        <f t="shared" si="0"/>
        <v>84560740</v>
      </c>
      <c r="K32" s="52">
        <f t="shared" si="0"/>
        <v>86695306</v>
      </c>
      <c r="L32" s="53">
        <f t="shared" si="0"/>
        <v>89527910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30659471</v>
      </c>
      <c r="D34" s="34">
        <v>30052129</v>
      </c>
      <c r="E34" s="37">
        <v>27491611</v>
      </c>
      <c r="F34" s="38">
        <v>33222546</v>
      </c>
      <c r="G34" s="34">
        <v>33222546</v>
      </c>
      <c r="H34" s="40">
        <v>33222546</v>
      </c>
      <c r="I34" s="41">
        <v>26580551</v>
      </c>
      <c r="J34" s="39">
        <v>31109061</v>
      </c>
      <c r="K34" s="34">
        <v>32780773</v>
      </c>
      <c r="L34" s="37">
        <v>34346777</v>
      </c>
    </row>
    <row r="35" spans="1:12" ht="13.5" x14ac:dyDescent="0.25">
      <c r="A35" s="28" t="s">
        <v>49</v>
      </c>
      <c r="B35" s="21" t="s">
        <v>19</v>
      </c>
      <c r="C35" s="34">
        <v>2622289</v>
      </c>
      <c r="D35" s="34">
        <v>3751862</v>
      </c>
      <c r="E35" s="37">
        <v>4703219</v>
      </c>
      <c r="F35" s="38">
        <v>4833562</v>
      </c>
      <c r="G35" s="34">
        <v>4833562</v>
      </c>
      <c r="H35" s="40">
        <v>4833562</v>
      </c>
      <c r="I35" s="41">
        <v>4346230</v>
      </c>
      <c r="J35" s="39">
        <v>4995581</v>
      </c>
      <c r="K35" s="34">
        <v>5201595</v>
      </c>
      <c r="L35" s="37">
        <v>5389371</v>
      </c>
    </row>
    <row r="36" spans="1:12" ht="13.5" x14ac:dyDescent="0.25">
      <c r="A36" s="28" t="s">
        <v>50</v>
      </c>
      <c r="B36" s="21" t="s">
        <v>22</v>
      </c>
      <c r="C36" s="34">
        <v>12483591</v>
      </c>
      <c r="D36" s="34">
        <v>14821281</v>
      </c>
      <c r="E36" s="37">
        <v>13336333</v>
      </c>
      <c r="F36" s="39">
        <v>16364259</v>
      </c>
      <c r="G36" s="34">
        <v>16364259</v>
      </c>
      <c r="H36" s="37">
        <v>16364259</v>
      </c>
      <c r="I36" s="41">
        <v>18695456</v>
      </c>
      <c r="J36" s="39">
        <v>13989813</v>
      </c>
      <c r="K36" s="34">
        <v>14633344</v>
      </c>
      <c r="L36" s="37">
        <v>15291845</v>
      </c>
    </row>
    <row r="37" spans="1:12" ht="13.5" x14ac:dyDescent="0.25">
      <c r="A37" s="28" t="s">
        <v>51</v>
      </c>
      <c r="B37" s="21" t="s">
        <v>52</v>
      </c>
      <c r="C37" s="34">
        <v>2694715</v>
      </c>
      <c r="D37" s="34">
        <v>2855619</v>
      </c>
      <c r="E37" s="37">
        <v>2894452</v>
      </c>
      <c r="F37" s="39">
        <v>4587998</v>
      </c>
      <c r="G37" s="34">
        <v>4587998</v>
      </c>
      <c r="H37" s="37">
        <v>4587998</v>
      </c>
      <c r="I37" s="41">
        <v>3098237</v>
      </c>
      <c r="J37" s="39">
        <v>3267990</v>
      </c>
      <c r="K37" s="34">
        <v>2948631</v>
      </c>
      <c r="L37" s="37">
        <v>3081321</v>
      </c>
    </row>
    <row r="38" spans="1:12" ht="13.5" x14ac:dyDescent="0.25">
      <c r="A38" s="28" t="s">
        <v>53</v>
      </c>
      <c r="B38" s="21" t="s">
        <v>54</v>
      </c>
      <c r="C38" s="34">
        <v>6080001</v>
      </c>
      <c r="D38" s="34">
        <v>17212492</v>
      </c>
      <c r="E38" s="37">
        <v>20157561</v>
      </c>
      <c r="F38" s="38">
        <v>18210402</v>
      </c>
      <c r="G38" s="34">
        <v>18210402</v>
      </c>
      <c r="H38" s="40">
        <v>18210402</v>
      </c>
      <c r="I38" s="41">
        <v>0</v>
      </c>
      <c r="J38" s="39">
        <v>19102712</v>
      </c>
      <c r="K38" s="34">
        <v>19981436</v>
      </c>
      <c r="L38" s="37">
        <v>20880601</v>
      </c>
    </row>
    <row r="39" spans="1:12" ht="13.5" x14ac:dyDescent="0.25">
      <c r="A39" s="28" t="s">
        <v>55</v>
      </c>
      <c r="B39" s="21" t="s">
        <v>19</v>
      </c>
      <c r="C39" s="34">
        <v>21596295</v>
      </c>
      <c r="D39" s="34">
        <v>36097124</v>
      </c>
      <c r="E39" s="37">
        <v>19398666</v>
      </c>
      <c r="F39" s="39">
        <v>32154824</v>
      </c>
      <c r="G39" s="34">
        <v>32154824</v>
      </c>
      <c r="H39" s="37">
        <v>32154824</v>
      </c>
      <c r="I39" s="41">
        <v>0</v>
      </c>
      <c r="J39" s="39">
        <v>20349203</v>
      </c>
      <c r="K39" s="34">
        <v>21285265</v>
      </c>
      <c r="L39" s="37">
        <v>22243104</v>
      </c>
    </row>
    <row r="40" spans="1:12" ht="13.5" x14ac:dyDescent="0.25">
      <c r="A40" s="28" t="s">
        <v>28</v>
      </c>
      <c r="B40" s="21" t="s">
        <v>19</v>
      </c>
      <c r="C40" s="34">
        <v>4428245</v>
      </c>
      <c r="D40" s="34">
        <v>5147209</v>
      </c>
      <c r="E40" s="37">
        <v>10379850</v>
      </c>
      <c r="F40" s="38">
        <v>2735202</v>
      </c>
      <c r="G40" s="34">
        <v>2735202</v>
      </c>
      <c r="H40" s="40">
        <v>2735202</v>
      </c>
      <c r="I40" s="41">
        <v>10118516</v>
      </c>
      <c r="J40" s="39">
        <v>2895429</v>
      </c>
      <c r="K40" s="34">
        <v>3028619</v>
      </c>
      <c r="L40" s="37">
        <v>3164907</v>
      </c>
    </row>
    <row r="41" spans="1:12" ht="13.5" x14ac:dyDescent="0.25">
      <c r="A41" s="28" t="s">
        <v>56</v>
      </c>
      <c r="B41" s="21" t="s">
        <v>19</v>
      </c>
      <c r="C41" s="34">
        <v>3083319</v>
      </c>
      <c r="D41" s="34">
        <v>3751863</v>
      </c>
      <c r="E41" s="37">
        <v>3283619</v>
      </c>
      <c r="F41" s="38">
        <v>1472189</v>
      </c>
      <c r="G41" s="34">
        <v>1472189</v>
      </c>
      <c r="H41" s="40">
        <v>1472189</v>
      </c>
      <c r="I41" s="41">
        <v>1970726</v>
      </c>
      <c r="J41" s="39">
        <v>5141874</v>
      </c>
      <c r="K41" s="34">
        <v>2457446</v>
      </c>
      <c r="L41" s="37">
        <v>2568734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6678630</v>
      </c>
      <c r="D44" s="34">
        <v>8263763</v>
      </c>
      <c r="E44" s="37">
        <v>8349904</v>
      </c>
      <c r="F44" s="39">
        <v>5764018</v>
      </c>
      <c r="G44" s="34">
        <v>5764018</v>
      </c>
      <c r="H44" s="37">
        <v>5764018</v>
      </c>
      <c r="I44" s="41">
        <v>4472500</v>
      </c>
      <c r="J44" s="39">
        <v>9450562</v>
      </c>
      <c r="K44" s="34">
        <v>9907263</v>
      </c>
      <c r="L44" s="37">
        <v>10353181</v>
      </c>
    </row>
    <row r="45" spans="1:12" ht="13.5" x14ac:dyDescent="0.25">
      <c r="A45" s="28" t="s">
        <v>60</v>
      </c>
      <c r="B45" s="21" t="s">
        <v>19</v>
      </c>
      <c r="C45" s="34">
        <v>4079</v>
      </c>
      <c r="D45" s="34">
        <v>3227730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90330635</v>
      </c>
      <c r="D47" s="52">
        <f t="shared" ref="D47:L47" si="1">SUM(D34:D46)</f>
        <v>125181072</v>
      </c>
      <c r="E47" s="53">
        <f t="shared" si="1"/>
        <v>109995215</v>
      </c>
      <c r="F47" s="54">
        <f t="shared" si="1"/>
        <v>119345000</v>
      </c>
      <c r="G47" s="52">
        <f t="shared" si="1"/>
        <v>119345000</v>
      </c>
      <c r="H47" s="53">
        <f t="shared" si="1"/>
        <v>119345000</v>
      </c>
      <c r="I47" s="56">
        <f t="shared" si="1"/>
        <v>69282216</v>
      </c>
      <c r="J47" s="57">
        <f t="shared" si="1"/>
        <v>110302225</v>
      </c>
      <c r="K47" s="52">
        <f t="shared" si="1"/>
        <v>112224372</v>
      </c>
      <c r="L47" s="53">
        <f t="shared" si="1"/>
        <v>117319841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-30081459</v>
      </c>
      <c r="D48" s="61">
        <f t="shared" si="2"/>
        <v>-59542671</v>
      </c>
      <c r="E48" s="62">
        <f t="shared" si="2"/>
        <v>-32457528</v>
      </c>
      <c r="F48" s="63">
        <f t="shared" si="2"/>
        <v>-40589479</v>
      </c>
      <c r="G48" s="61">
        <f t="shared" si="2"/>
        <v>-40589479</v>
      </c>
      <c r="H48" s="62">
        <f t="shared" si="2"/>
        <v>-40589479</v>
      </c>
      <c r="I48" s="64">
        <f t="shared" si="2"/>
        <v>-4970238</v>
      </c>
      <c r="J48" s="65">
        <f t="shared" si="2"/>
        <v>-25741485</v>
      </c>
      <c r="K48" s="61">
        <f t="shared" si="2"/>
        <v>-25529066</v>
      </c>
      <c r="L48" s="62">
        <f t="shared" si="2"/>
        <v>-27791931</v>
      </c>
    </row>
    <row r="49" spans="1:12" ht="25.5" x14ac:dyDescent="0.25">
      <c r="A49" s="66" t="s">
        <v>64</v>
      </c>
      <c r="B49" s="21" t="s">
        <v>65</v>
      </c>
      <c r="C49" s="34">
        <v>24529560</v>
      </c>
      <c r="D49" s="34">
        <v>14417714</v>
      </c>
      <c r="E49" s="37">
        <v>6355003</v>
      </c>
      <c r="F49" s="39">
        <v>12626000</v>
      </c>
      <c r="G49" s="34">
        <v>12085000</v>
      </c>
      <c r="H49" s="37">
        <v>12085000</v>
      </c>
      <c r="I49" s="41">
        <v>0</v>
      </c>
      <c r="J49" s="39">
        <v>8017000</v>
      </c>
      <c r="K49" s="34">
        <v>9362000</v>
      </c>
      <c r="L49" s="37">
        <v>9541000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-5551899</v>
      </c>
      <c r="D51" s="68">
        <f t="shared" si="3"/>
        <v>-45124957</v>
      </c>
      <c r="E51" s="69">
        <f t="shared" si="3"/>
        <v>-26102525</v>
      </c>
      <c r="F51" s="70">
        <f t="shared" si="3"/>
        <v>-27963479</v>
      </c>
      <c r="G51" s="68">
        <f t="shared" si="3"/>
        <v>-28504479</v>
      </c>
      <c r="H51" s="69">
        <f t="shared" si="3"/>
        <v>-28504479</v>
      </c>
      <c r="I51" s="71">
        <f t="shared" si="3"/>
        <v>-4970238</v>
      </c>
      <c r="J51" s="72">
        <f t="shared" si="3"/>
        <v>-17724485</v>
      </c>
      <c r="K51" s="68">
        <f t="shared" si="3"/>
        <v>-16167066</v>
      </c>
      <c r="L51" s="69">
        <f t="shared" si="3"/>
        <v>-18250931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-5551899</v>
      </c>
      <c r="D53" s="79">
        <f t="shared" ref="D53:L53" si="4">+D51-D52</f>
        <v>-45124957</v>
      </c>
      <c r="E53" s="80">
        <f t="shared" si="4"/>
        <v>-26102525</v>
      </c>
      <c r="F53" s="81">
        <f t="shared" si="4"/>
        <v>-27963479</v>
      </c>
      <c r="G53" s="79">
        <f t="shared" si="4"/>
        <v>-28504479</v>
      </c>
      <c r="H53" s="80">
        <f t="shared" si="4"/>
        <v>-28504479</v>
      </c>
      <c r="I53" s="82">
        <f t="shared" si="4"/>
        <v>-4970238</v>
      </c>
      <c r="J53" s="83">
        <f t="shared" si="4"/>
        <v>-17724485</v>
      </c>
      <c r="K53" s="79">
        <f t="shared" si="4"/>
        <v>-16167066</v>
      </c>
      <c r="L53" s="80">
        <f t="shared" si="4"/>
        <v>-18250931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-5551899</v>
      </c>
      <c r="D56" s="68">
        <f t="shared" ref="D56:L56" si="5">SUM(D53:D55)</f>
        <v>-45124957</v>
      </c>
      <c r="E56" s="69">
        <f t="shared" si="5"/>
        <v>-26102525</v>
      </c>
      <c r="F56" s="70">
        <f t="shared" si="5"/>
        <v>-27963479</v>
      </c>
      <c r="G56" s="68">
        <f t="shared" si="5"/>
        <v>-28504479</v>
      </c>
      <c r="H56" s="69">
        <f t="shared" si="5"/>
        <v>-28504479</v>
      </c>
      <c r="I56" s="71">
        <f t="shared" si="5"/>
        <v>-4970238</v>
      </c>
      <c r="J56" s="72">
        <f t="shared" si="5"/>
        <v>-17724485</v>
      </c>
      <c r="K56" s="68">
        <f t="shared" si="5"/>
        <v>-16167066</v>
      </c>
      <c r="L56" s="69">
        <f t="shared" si="5"/>
        <v>-18250931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-5551899</v>
      </c>
      <c r="D59" s="87">
        <f t="shared" ref="D59:L59" si="6">SUM(D56:D58)</f>
        <v>-45124957</v>
      </c>
      <c r="E59" s="88">
        <f t="shared" si="6"/>
        <v>-26102525</v>
      </c>
      <c r="F59" s="89">
        <f t="shared" si="6"/>
        <v>-27963479</v>
      </c>
      <c r="G59" s="87">
        <f t="shared" si="6"/>
        <v>-28504479</v>
      </c>
      <c r="H59" s="90">
        <f t="shared" si="6"/>
        <v>-28504479</v>
      </c>
      <c r="I59" s="91">
        <f t="shared" si="6"/>
        <v>-4970238</v>
      </c>
      <c r="J59" s="92">
        <f t="shared" si="6"/>
        <v>-17724485</v>
      </c>
      <c r="K59" s="87">
        <f t="shared" si="6"/>
        <v>-16167066</v>
      </c>
      <c r="L59" s="88">
        <f t="shared" si="6"/>
        <v>-18250931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26783477</v>
      </c>
      <c r="D6" s="29">
        <v>32334571</v>
      </c>
      <c r="E6" s="30">
        <v>27998042</v>
      </c>
      <c r="F6" s="31">
        <v>37525906</v>
      </c>
      <c r="G6" s="29">
        <v>37525906</v>
      </c>
      <c r="H6" s="32">
        <v>37525906</v>
      </c>
      <c r="I6" s="30">
        <v>31782626</v>
      </c>
      <c r="J6" s="33">
        <v>42939630</v>
      </c>
      <c r="K6" s="29">
        <v>44914852</v>
      </c>
      <c r="L6" s="32">
        <v>46936020</v>
      </c>
    </row>
    <row r="7" spans="1:12" ht="13.5" x14ac:dyDescent="0.25">
      <c r="A7" s="28" t="s">
        <v>23</v>
      </c>
      <c r="B7" s="21" t="s">
        <v>22</v>
      </c>
      <c r="C7" s="29">
        <v>8868832</v>
      </c>
      <c r="D7" s="29">
        <v>10021163</v>
      </c>
      <c r="E7" s="30">
        <v>12112122</v>
      </c>
      <c r="F7" s="31">
        <v>11488517</v>
      </c>
      <c r="G7" s="29">
        <v>11488517</v>
      </c>
      <c r="H7" s="32">
        <v>11488517</v>
      </c>
      <c r="I7" s="30">
        <v>13424868</v>
      </c>
      <c r="J7" s="33">
        <v>12051454</v>
      </c>
      <c r="K7" s="29">
        <v>12596458</v>
      </c>
      <c r="L7" s="32">
        <v>13163299</v>
      </c>
    </row>
    <row r="8" spans="1:12" ht="13.5" x14ac:dyDescent="0.25">
      <c r="A8" s="28" t="s">
        <v>24</v>
      </c>
      <c r="B8" s="21" t="s">
        <v>22</v>
      </c>
      <c r="C8" s="29">
        <v>4964340</v>
      </c>
      <c r="D8" s="29">
        <v>6166290</v>
      </c>
      <c r="E8" s="30">
        <v>6975595</v>
      </c>
      <c r="F8" s="31">
        <v>6320099</v>
      </c>
      <c r="G8" s="29">
        <v>6320099</v>
      </c>
      <c r="H8" s="32">
        <v>6320099</v>
      </c>
      <c r="I8" s="30">
        <v>9710975</v>
      </c>
      <c r="J8" s="33">
        <v>6629784</v>
      </c>
      <c r="K8" s="29">
        <v>6934754</v>
      </c>
      <c r="L8" s="32">
        <v>7246818</v>
      </c>
    </row>
    <row r="9" spans="1:12" ht="13.5" x14ac:dyDescent="0.25">
      <c r="A9" s="28" t="s">
        <v>25</v>
      </c>
      <c r="B9" s="21" t="s">
        <v>22</v>
      </c>
      <c r="C9" s="29">
        <v>5433059</v>
      </c>
      <c r="D9" s="29">
        <v>6005532</v>
      </c>
      <c r="E9" s="30">
        <v>6612739</v>
      </c>
      <c r="F9" s="31">
        <v>6247436</v>
      </c>
      <c r="G9" s="29">
        <v>6247436</v>
      </c>
      <c r="H9" s="32">
        <v>6247436</v>
      </c>
      <c r="I9" s="30">
        <v>9720825</v>
      </c>
      <c r="J9" s="33">
        <v>6553560</v>
      </c>
      <c r="K9" s="29">
        <v>6855024</v>
      </c>
      <c r="L9" s="32">
        <v>7163501</v>
      </c>
    </row>
    <row r="10" spans="1:12" ht="13.5" x14ac:dyDescent="0.25">
      <c r="A10" s="28" t="s">
        <v>26</v>
      </c>
      <c r="B10" s="21" t="s">
        <v>19</v>
      </c>
      <c r="C10" s="29">
        <v>186203</v>
      </c>
      <c r="D10" s="29">
        <v>193249</v>
      </c>
      <c r="E10" s="30">
        <v>141814</v>
      </c>
      <c r="F10" s="31">
        <v>214115</v>
      </c>
      <c r="G10" s="29">
        <v>278345</v>
      </c>
      <c r="H10" s="32">
        <v>278345</v>
      </c>
      <c r="I10" s="30">
        <v>212216</v>
      </c>
      <c r="J10" s="33">
        <v>291984</v>
      </c>
      <c r="K10" s="29">
        <v>305124</v>
      </c>
      <c r="L10" s="32">
        <v>318855</v>
      </c>
    </row>
    <row r="11" spans="1:12" ht="13.5" x14ac:dyDescent="0.25">
      <c r="A11" s="28" t="s">
        <v>27</v>
      </c>
      <c r="B11" s="21" t="s">
        <v>19</v>
      </c>
      <c r="C11" s="29">
        <v>176004</v>
      </c>
      <c r="D11" s="29">
        <v>107247</v>
      </c>
      <c r="E11" s="30">
        <v>216264</v>
      </c>
      <c r="F11" s="31">
        <v>202386</v>
      </c>
      <c r="G11" s="29">
        <v>202386</v>
      </c>
      <c r="H11" s="32">
        <v>202386</v>
      </c>
      <c r="I11" s="30">
        <v>164996</v>
      </c>
      <c r="J11" s="33">
        <v>212303</v>
      </c>
      <c r="K11" s="29">
        <v>221857</v>
      </c>
      <c r="L11" s="32">
        <v>231841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1110929</v>
      </c>
      <c r="D13" s="29">
        <v>1434298</v>
      </c>
      <c r="E13" s="30">
        <v>1451757</v>
      </c>
      <c r="F13" s="31">
        <v>1261873</v>
      </c>
      <c r="G13" s="29">
        <v>1605441</v>
      </c>
      <c r="H13" s="32">
        <v>1605441</v>
      </c>
      <c r="I13" s="30">
        <v>1554911</v>
      </c>
      <c r="J13" s="33">
        <v>1684108</v>
      </c>
      <c r="K13" s="29">
        <v>1759893</v>
      </c>
      <c r="L13" s="32">
        <v>1839088</v>
      </c>
    </row>
    <row r="14" spans="1:12" ht="13.5" x14ac:dyDescent="0.25">
      <c r="A14" s="28" t="s">
        <v>30</v>
      </c>
      <c r="B14" s="21" t="s">
        <v>19</v>
      </c>
      <c r="C14" s="29">
        <v>772307</v>
      </c>
      <c r="D14" s="29">
        <v>472403</v>
      </c>
      <c r="E14" s="30">
        <v>1783237</v>
      </c>
      <c r="F14" s="31">
        <v>807193</v>
      </c>
      <c r="G14" s="29">
        <v>2007193</v>
      </c>
      <c r="H14" s="32">
        <v>2007193</v>
      </c>
      <c r="I14" s="30">
        <v>4025390</v>
      </c>
      <c r="J14" s="33">
        <v>2105545</v>
      </c>
      <c r="K14" s="29">
        <v>2200295</v>
      </c>
      <c r="L14" s="32">
        <v>2299308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141649</v>
      </c>
      <c r="D17" s="34">
        <v>216549</v>
      </c>
      <c r="E17" s="37">
        <v>232259</v>
      </c>
      <c r="F17" s="39">
        <v>204172</v>
      </c>
      <c r="G17" s="34">
        <v>246989</v>
      </c>
      <c r="H17" s="37">
        <v>246989</v>
      </c>
      <c r="I17" s="40">
        <v>263501</v>
      </c>
      <c r="J17" s="39">
        <v>259091</v>
      </c>
      <c r="K17" s="34">
        <v>270751</v>
      </c>
      <c r="L17" s="37">
        <v>282935</v>
      </c>
    </row>
    <row r="18" spans="1:12" ht="13.5" x14ac:dyDescent="0.25">
      <c r="A18" s="28" t="s">
        <v>34</v>
      </c>
      <c r="B18" s="21" t="s">
        <v>19</v>
      </c>
      <c r="C18" s="34">
        <v>269553</v>
      </c>
      <c r="D18" s="34">
        <v>687062</v>
      </c>
      <c r="E18" s="37">
        <v>422788</v>
      </c>
      <c r="F18" s="39">
        <v>309957</v>
      </c>
      <c r="G18" s="34">
        <v>331787</v>
      </c>
      <c r="H18" s="37">
        <v>331787</v>
      </c>
      <c r="I18" s="41">
        <v>333287</v>
      </c>
      <c r="J18" s="39">
        <v>348044</v>
      </c>
      <c r="K18" s="34">
        <v>363706</v>
      </c>
      <c r="L18" s="37">
        <v>380072</v>
      </c>
    </row>
    <row r="19" spans="1:12" ht="13.5" x14ac:dyDescent="0.25">
      <c r="A19" s="28" t="s">
        <v>35</v>
      </c>
      <c r="B19" s="21" t="s">
        <v>19</v>
      </c>
      <c r="C19" s="34">
        <v>2626789</v>
      </c>
      <c r="D19" s="34">
        <v>2547452</v>
      </c>
      <c r="E19" s="37">
        <v>2419354</v>
      </c>
      <c r="F19" s="39">
        <v>3020526</v>
      </c>
      <c r="G19" s="34">
        <v>3740982</v>
      </c>
      <c r="H19" s="37">
        <v>3740982</v>
      </c>
      <c r="I19" s="41">
        <v>1002269</v>
      </c>
      <c r="J19" s="39">
        <v>3924289</v>
      </c>
      <c r="K19" s="34">
        <v>4100882</v>
      </c>
      <c r="L19" s="37">
        <v>4285422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15263217</v>
      </c>
      <c r="D21" s="34">
        <v>16355324</v>
      </c>
      <c r="E21" s="37">
        <v>18106382</v>
      </c>
      <c r="F21" s="39">
        <v>19090491</v>
      </c>
      <c r="G21" s="34">
        <v>19547906</v>
      </c>
      <c r="H21" s="37">
        <v>19547906</v>
      </c>
      <c r="I21" s="41">
        <v>18957562</v>
      </c>
      <c r="J21" s="39">
        <v>20505755</v>
      </c>
      <c r="K21" s="34">
        <v>21428513</v>
      </c>
      <c r="L21" s="37">
        <v>22392796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24742</v>
      </c>
      <c r="D23" s="34">
        <v>27660</v>
      </c>
      <c r="E23" s="37">
        <v>45034</v>
      </c>
      <c r="F23" s="39">
        <v>28451</v>
      </c>
      <c r="G23" s="34">
        <v>28451</v>
      </c>
      <c r="H23" s="37">
        <v>28451</v>
      </c>
      <c r="I23" s="41">
        <v>6210</v>
      </c>
      <c r="J23" s="39">
        <v>29845</v>
      </c>
      <c r="K23" s="34">
        <v>31188</v>
      </c>
      <c r="L23" s="37">
        <v>32592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34695031</v>
      </c>
      <c r="D25" s="34">
        <v>32202122</v>
      </c>
      <c r="E25" s="37">
        <v>36763218</v>
      </c>
      <c r="F25" s="39">
        <v>38944999</v>
      </c>
      <c r="G25" s="34">
        <v>38989910</v>
      </c>
      <c r="H25" s="37">
        <v>38989910</v>
      </c>
      <c r="I25" s="41">
        <v>24880013</v>
      </c>
      <c r="J25" s="39">
        <v>40920000</v>
      </c>
      <c r="K25" s="34">
        <v>41572001</v>
      </c>
      <c r="L25" s="37">
        <v>43416000</v>
      </c>
    </row>
    <row r="26" spans="1:12" ht="13.5" x14ac:dyDescent="0.25">
      <c r="A26" s="28" t="s">
        <v>28</v>
      </c>
      <c r="B26" s="21" t="s">
        <v>19</v>
      </c>
      <c r="C26" s="34">
        <v>960779</v>
      </c>
      <c r="D26" s="34">
        <v>1328268</v>
      </c>
      <c r="E26" s="37">
        <v>2343842</v>
      </c>
      <c r="F26" s="39">
        <v>1075922</v>
      </c>
      <c r="G26" s="34">
        <v>1075922</v>
      </c>
      <c r="H26" s="37">
        <v>1075922</v>
      </c>
      <c r="I26" s="41">
        <v>0</v>
      </c>
      <c r="J26" s="39">
        <v>1128642</v>
      </c>
      <c r="K26" s="34">
        <v>1179431</v>
      </c>
      <c r="L26" s="37">
        <v>1232505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1648441</v>
      </c>
      <c r="D30" s="34">
        <v>471483</v>
      </c>
      <c r="E30" s="37">
        <v>1341718</v>
      </c>
      <c r="F30" s="38">
        <v>2357855</v>
      </c>
      <c r="G30" s="34">
        <v>462324</v>
      </c>
      <c r="H30" s="37">
        <v>462324</v>
      </c>
      <c r="I30" s="41">
        <v>0</v>
      </c>
      <c r="J30" s="39">
        <v>484977</v>
      </c>
      <c r="K30" s="34">
        <v>506802</v>
      </c>
      <c r="L30" s="37">
        <v>529608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103925352</v>
      </c>
      <c r="D32" s="52">
        <f t="shared" ref="D32:L32" si="0">SUM(D6:D19)+SUM(D21:D31)</f>
        <v>110570673</v>
      </c>
      <c r="E32" s="53">
        <f t="shared" si="0"/>
        <v>118966165</v>
      </c>
      <c r="F32" s="54">
        <f t="shared" si="0"/>
        <v>129099898</v>
      </c>
      <c r="G32" s="52">
        <f t="shared" si="0"/>
        <v>130099594</v>
      </c>
      <c r="H32" s="55">
        <f t="shared" si="0"/>
        <v>130099594</v>
      </c>
      <c r="I32" s="56">
        <f t="shared" si="0"/>
        <v>116039649</v>
      </c>
      <c r="J32" s="57">
        <f t="shared" si="0"/>
        <v>140069011</v>
      </c>
      <c r="K32" s="52">
        <f t="shared" si="0"/>
        <v>145241531</v>
      </c>
      <c r="L32" s="53">
        <f t="shared" si="0"/>
        <v>151750660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41407194</v>
      </c>
      <c r="D34" s="34">
        <v>35853223</v>
      </c>
      <c r="E34" s="37">
        <v>44483396</v>
      </c>
      <c r="F34" s="38">
        <v>49116333</v>
      </c>
      <c r="G34" s="34">
        <v>48737639</v>
      </c>
      <c r="H34" s="40">
        <v>48737639</v>
      </c>
      <c r="I34" s="41">
        <v>47294430</v>
      </c>
      <c r="J34" s="39">
        <v>57567230</v>
      </c>
      <c r="K34" s="34">
        <v>60616112</v>
      </c>
      <c r="L34" s="37">
        <v>62991371</v>
      </c>
    </row>
    <row r="35" spans="1:12" ht="13.5" x14ac:dyDescent="0.25">
      <c r="A35" s="28" t="s">
        <v>49</v>
      </c>
      <c r="B35" s="21" t="s">
        <v>19</v>
      </c>
      <c r="C35" s="34">
        <v>3137092</v>
      </c>
      <c r="D35" s="34">
        <v>4562918</v>
      </c>
      <c r="E35" s="37">
        <v>5388629</v>
      </c>
      <c r="F35" s="38">
        <v>5677265</v>
      </c>
      <c r="G35" s="34">
        <v>5777174</v>
      </c>
      <c r="H35" s="40">
        <v>5777174</v>
      </c>
      <c r="I35" s="41">
        <v>5635181</v>
      </c>
      <c r="J35" s="39">
        <v>5870255</v>
      </c>
      <c r="K35" s="34">
        <v>6187249</v>
      </c>
      <c r="L35" s="37">
        <v>6521362</v>
      </c>
    </row>
    <row r="36" spans="1:12" ht="13.5" x14ac:dyDescent="0.25">
      <c r="A36" s="28" t="s">
        <v>50</v>
      </c>
      <c r="B36" s="21" t="s">
        <v>22</v>
      </c>
      <c r="C36" s="34">
        <v>21953735</v>
      </c>
      <c r="D36" s="34">
        <v>25838632</v>
      </c>
      <c r="E36" s="37">
        <v>24876949</v>
      </c>
      <c r="F36" s="39">
        <v>26357127</v>
      </c>
      <c r="G36" s="34">
        <v>26357127</v>
      </c>
      <c r="H36" s="37">
        <v>26357127</v>
      </c>
      <c r="I36" s="41">
        <v>26621119</v>
      </c>
      <c r="J36" s="39">
        <v>29704482</v>
      </c>
      <c r="K36" s="34">
        <v>27411412</v>
      </c>
      <c r="L36" s="37">
        <v>27411412</v>
      </c>
    </row>
    <row r="37" spans="1:12" ht="13.5" x14ac:dyDescent="0.25">
      <c r="A37" s="28" t="s">
        <v>51</v>
      </c>
      <c r="B37" s="21" t="s">
        <v>52</v>
      </c>
      <c r="C37" s="34">
        <v>1218298</v>
      </c>
      <c r="D37" s="34">
        <v>10371419</v>
      </c>
      <c r="E37" s="37">
        <v>12514507</v>
      </c>
      <c r="F37" s="39">
        <v>3515841</v>
      </c>
      <c r="G37" s="34">
        <v>2935387</v>
      </c>
      <c r="H37" s="37">
        <v>2935387</v>
      </c>
      <c r="I37" s="41">
        <v>2782567</v>
      </c>
      <c r="J37" s="39">
        <v>3079221</v>
      </c>
      <c r="K37" s="34">
        <v>3220867</v>
      </c>
      <c r="L37" s="37">
        <v>3365805</v>
      </c>
    </row>
    <row r="38" spans="1:12" ht="13.5" x14ac:dyDescent="0.25">
      <c r="A38" s="28" t="s">
        <v>53</v>
      </c>
      <c r="B38" s="21" t="s">
        <v>54</v>
      </c>
      <c r="C38" s="34">
        <v>4691650</v>
      </c>
      <c r="D38" s="34">
        <v>11394105</v>
      </c>
      <c r="E38" s="37">
        <v>10789733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12982052</v>
      </c>
      <c r="D39" s="34">
        <v>9651475</v>
      </c>
      <c r="E39" s="37">
        <v>9017038</v>
      </c>
      <c r="F39" s="39">
        <v>17273607</v>
      </c>
      <c r="G39" s="34">
        <v>17273607</v>
      </c>
      <c r="H39" s="37">
        <v>17273607</v>
      </c>
      <c r="I39" s="41">
        <v>0</v>
      </c>
      <c r="J39" s="39">
        <v>17620014</v>
      </c>
      <c r="K39" s="34">
        <v>18050921</v>
      </c>
      <c r="L39" s="37">
        <v>18050921</v>
      </c>
    </row>
    <row r="40" spans="1:12" ht="13.5" x14ac:dyDescent="0.25">
      <c r="A40" s="28" t="s">
        <v>28</v>
      </c>
      <c r="B40" s="21" t="s">
        <v>19</v>
      </c>
      <c r="C40" s="34">
        <v>1859437</v>
      </c>
      <c r="D40" s="34">
        <v>2098870</v>
      </c>
      <c r="E40" s="37">
        <v>1907142</v>
      </c>
      <c r="F40" s="38">
        <v>2134790</v>
      </c>
      <c r="G40" s="34">
        <v>2134790</v>
      </c>
      <c r="H40" s="40">
        <v>2134790</v>
      </c>
      <c r="I40" s="41">
        <v>55290</v>
      </c>
      <c r="J40" s="39">
        <v>2239395</v>
      </c>
      <c r="K40" s="34">
        <v>2342408</v>
      </c>
      <c r="L40" s="37">
        <v>2447817</v>
      </c>
    </row>
    <row r="41" spans="1:12" ht="13.5" x14ac:dyDescent="0.25">
      <c r="A41" s="28" t="s">
        <v>56</v>
      </c>
      <c r="B41" s="21" t="s">
        <v>19</v>
      </c>
      <c r="C41" s="34">
        <v>11507431</v>
      </c>
      <c r="D41" s="34">
        <v>12183944</v>
      </c>
      <c r="E41" s="37">
        <v>14732814</v>
      </c>
      <c r="F41" s="38">
        <v>15746377</v>
      </c>
      <c r="G41" s="34">
        <v>17582706</v>
      </c>
      <c r="H41" s="40">
        <v>17582706</v>
      </c>
      <c r="I41" s="41">
        <v>15716475</v>
      </c>
      <c r="J41" s="39">
        <v>16942490</v>
      </c>
      <c r="K41" s="34">
        <v>18721843</v>
      </c>
      <c r="L41" s="37">
        <v>20564326</v>
      </c>
    </row>
    <row r="42" spans="1:12" ht="13.5" x14ac:dyDescent="0.25">
      <c r="A42" s="28" t="s">
        <v>57</v>
      </c>
      <c r="B42" s="21" t="s">
        <v>19</v>
      </c>
      <c r="C42" s="34">
        <v>148129</v>
      </c>
      <c r="D42" s="34">
        <v>216720</v>
      </c>
      <c r="E42" s="37">
        <v>119369</v>
      </c>
      <c r="F42" s="39">
        <v>200000</v>
      </c>
      <c r="G42" s="34">
        <v>119343</v>
      </c>
      <c r="H42" s="37">
        <v>119343</v>
      </c>
      <c r="I42" s="41">
        <v>50757</v>
      </c>
      <c r="J42" s="39">
        <v>0</v>
      </c>
      <c r="K42" s="34">
        <v>299998</v>
      </c>
      <c r="L42" s="37">
        <v>299993</v>
      </c>
    </row>
    <row r="43" spans="1:12" ht="13.5" x14ac:dyDescent="0.25">
      <c r="A43" s="28" t="s">
        <v>58</v>
      </c>
      <c r="B43" s="21" t="s">
        <v>19</v>
      </c>
      <c r="C43" s="34">
        <v>4939657</v>
      </c>
      <c r="D43" s="34">
        <v>3476900</v>
      </c>
      <c r="E43" s="37">
        <v>4511483</v>
      </c>
      <c r="F43" s="38">
        <v>5918468</v>
      </c>
      <c r="G43" s="34">
        <v>5918468</v>
      </c>
      <c r="H43" s="40">
        <v>5918468</v>
      </c>
      <c r="I43" s="41">
        <v>0</v>
      </c>
      <c r="J43" s="39">
        <v>6072248</v>
      </c>
      <c r="K43" s="34">
        <v>6452214</v>
      </c>
      <c r="L43" s="37">
        <v>6452214</v>
      </c>
    </row>
    <row r="44" spans="1:12" ht="13.5" x14ac:dyDescent="0.25">
      <c r="A44" s="28" t="s">
        <v>59</v>
      </c>
      <c r="B44" s="21" t="s">
        <v>19</v>
      </c>
      <c r="C44" s="34">
        <v>7456487</v>
      </c>
      <c r="D44" s="34">
        <v>6885356</v>
      </c>
      <c r="E44" s="37">
        <v>8415526</v>
      </c>
      <c r="F44" s="39">
        <v>10119890</v>
      </c>
      <c r="G44" s="34">
        <v>11388903</v>
      </c>
      <c r="H44" s="37">
        <v>11388903</v>
      </c>
      <c r="I44" s="41">
        <v>10762077</v>
      </c>
      <c r="J44" s="39">
        <v>11735426</v>
      </c>
      <c r="K44" s="34">
        <v>12575251</v>
      </c>
      <c r="L44" s="37">
        <v>13141440</v>
      </c>
    </row>
    <row r="45" spans="1:12" ht="13.5" x14ac:dyDescent="0.25">
      <c r="A45" s="28" t="s">
        <v>60</v>
      </c>
      <c r="B45" s="21" t="s">
        <v>19</v>
      </c>
      <c r="C45" s="34">
        <v>549428</v>
      </c>
      <c r="D45" s="34">
        <v>5597819</v>
      </c>
      <c r="E45" s="37">
        <v>3177359</v>
      </c>
      <c r="F45" s="38">
        <v>631783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1266942</v>
      </c>
      <c r="G46" s="34">
        <v>1266942</v>
      </c>
      <c r="H46" s="37">
        <v>1266942</v>
      </c>
      <c r="I46" s="41">
        <v>0</v>
      </c>
      <c r="J46" s="39">
        <v>1329022</v>
      </c>
      <c r="K46" s="34">
        <v>1400789</v>
      </c>
      <c r="L46" s="37">
        <v>1476432</v>
      </c>
    </row>
    <row r="47" spans="1:12" x14ac:dyDescent="0.2">
      <c r="A47" s="60" t="s">
        <v>62</v>
      </c>
      <c r="B47" s="51" t="s">
        <v>19</v>
      </c>
      <c r="C47" s="52">
        <f>SUM(C34:C46)</f>
        <v>111850590</v>
      </c>
      <c r="D47" s="52">
        <f t="shared" ref="D47:L47" si="1">SUM(D34:D46)</f>
        <v>128131381</v>
      </c>
      <c r="E47" s="53">
        <f t="shared" si="1"/>
        <v>139933945</v>
      </c>
      <c r="F47" s="54">
        <f t="shared" si="1"/>
        <v>137958423</v>
      </c>
      <c r="G47" s="52">
        <f t="shared" si="1"/>
        <v>139492086</v>
      </c>
      <c r="H47" s="53">
        <f t="shared" si="1"/>
        <v>139492086</v>
      </c>
      <c r="I47" s="56">
        <f t="shared" si="1"/>
        <v>108917896</v>
      </c>
      <c r="J47" s="57">
        <f t="shared" si="1"/>
        <v>152159783</v>
      </c>
      <c r="K47" s="52">
        <f t="shared" si="1"/>
        <v>157279064</v>
      </c>
      <c r="L47" s="53">
        <f t="shared" si="1"/>
        <v>162723093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-7925238</v>
      </c>
      <c r="D48" s="61">
        <f t="shared" si="2"/>
        <v>-17560708</v>
      </c>
      <c r="E48" s="62">
        <f t="shared" si="2"/>
        <v>-20967780</v>
      </c>
      <c r="F48" s="63">
        <f t="shared" si="2"/>
        <v>-8858525</v>
      </c>
      <c r="G48" s="61">
        <f t="shared" si="2"/>
        <v>-9392492</v>
      </c>
      <c r="H48" s="62">
        <f t="shared" si="2"/>
        <v>-9392492</v>
      </c>
      <c r="I48" s="64">
        <f t="shared" si="2"/>
        <v>7121753</v>
      </c>
      <c r="J48" s="65">
        <f t="shared" si="2"/>
        <v>-12090772</v>
      </c>
      <c r="K48" s="61">
        <f t="shared" si="2"/>
        <v>-12037533</v>
      </c>
      <c r="L48" s="62">
        <f t="shared" si="2"/>
        <v>-10972433</v>
      </c>
    </row>
    <row r="49" spans="1:12" ht="25.5" x14ac:dyDescent="0.25">
      <c r="A49" s="66" t="s">
        <v>64</v>
      </c>
      <c r="B49" s="21" t="s">
        <v>65</v>
      </c>
      <c r="C49" s="34">
        <v>76780728</v>
      </c>
      <c r="D49" s="34">
        <v>23051000</v>
      </c>
      <c r="E49" s="37">
        <v>75807042</v>
      </c>
      <c r="F49" s="39">
        <v>151755000</v>
      </c>
      <c r="G49" s="34">
        <v>156836000</v>
      </c>
      <c r="H49" s="37">
        <v>156836000</v>
      </c>
      <c r="I49" s="41">
        <v>75971639</v>
      </c>
      <c r="J49" s="39">
        <v>124376000</v>
      </c>
      <c r="K49" s="34">
        <v>29784000</v>
      </c>
      <c r="L49" s="37">
        <v>34315000</v>
      </c>
    </row>
    <row r="50" spans="1:12" ht="13.5" x14ac:dyDescent="0.25">
      <c r="A50" s="66" t="s">
        <v>66</v>
      </c>
      <c r="B50" s="21" t="s">
        <v>65</v>
      </c>
      <c r="C50" s="34">
        <v>2900088</v>
      </c>
      <c r="D50" s="34">
        <v>26217334</v>
      </c>
      <c r="E50" s="37">
        <v>5519245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71755578</v>
      </c>
      <c r="D51" s="68">
        <f t="shared" si="3"/>
        <v>31707626</v>
      </c>
      <c r="E51" s="69">
        <f t="shared" si="3"/>
        <v>60358507</v>
      </c>
      <c r="F51" s="70">
        <f t="shared" si="3"/>
        <v>142896475</v>
      </c>
      <c r="G51" s="68">
        <f t="shared" si="3"/>
        <v>147443508</v>
      </c>
      <c r="H51" s="69">
        <f t="shared" si="3"/>
        <v>147443508</v>
      </c>
      <c r="I51" s="71">
        <f t="shared" si="3"/>
        <v>83093392</v>
      </c>
      <c r="J51" s="72">
        <f t="shared" si="3"/>
        <v>112285228</v>
      </c>
      <c r="K51" s="68">
        <f t="shared" si="3"/>
        <v>17746467</v>
      </c>
      <c r="L51" s="69">
        <f t="shared" si="3"/>
        <v>23342567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71755578</v>
      </c>
      <c r="D53" s="79">
        <f t="shared" ref="D53:L53" si="4">+D51-D52</f>
        <v>31707626</v>
      </c>
      <c r="E53" s="80">
        <f t="shared" si="4"/>
        <v>60358507</v>
      </c>
      <c r="F53" s="81">
        <f t="shared" si="4"/>
        <v>142896475</v>
      </c>
      <c r="G53" s="79">
        <f t="shared" si="4"/>
        <v>147443508</v>
      </c>
      <c r="H53" s="80">
        <f t="shared" si="4"/>
        <v>147443508</v>
      </c>
      <c r="I53" s="82">
        <f t="shared" si="4"/>
        <v>83093392</v>
      </c>
      <c r="J53" s="83">
        <f t="shared" si="4"/>
        <v>112285228</v>
      </c>
      <c r="K53" s="79">
        <f t="shared" si="4"/>
        <v>17746467</v>
      </c>
      <c r="L53" s="80">
        <f t="shared" si="4"/>
        <v>23342567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71755578</v>
      </c>
      <c r="D56" s="68">
        <f t="shared" ref="D56:L56" si="5">SUM(D53:D55)</f>
        <v>31707626</v>
      </c>
      <c r="E56" s="69">
        <f t="shared" si="5"/>
        <v>60358507</v>
      </c>
      <c r="F56" s="70">
        <f t="shared" si="5"/>
        <v>142896475</v>
      </c>
      <c r="G56" s="68">
        <f t="shared" si="5"/>
        <v>147443508</v>
      </c>
      <c r="H56" s="69">
        <f t="shared" si="5"/>
        <v>147443508</v>
      </c>
      <c r="I56" s="71">
        <f t="shared" si="5"/>
        <v>83093392</v>
      </c>
      <c r="J56" s="72">
        <f t="shared" si="5"/>
        <v>112285228</v>
      </c>
      <c r="K56" s="68">
        <f t="shared" si="5"/>
        <v>17746467</v>
      </c>
      <c r="L56" s="69">
        <f t="shared" si="5"/>
        <v>23342567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71755578</v>
      </c>
      <c r="D59" s="87">
        <f t="shared" ref="D59:L59" si="6">SUM(D56:D58)</f>
        <v>31707626</v>
      </c>
      <c r="E59" s="88">
        <f t="shared" si="6"/>
        <v>60358507</v>
      </c>
      <c r="F59" s="89">
        <f t="shared" si="6"/>
        <v>142896475</v>
      </c>
      <c r="G59" s="87">
        <f t="shared" si="6"/>
        <v>147443508</v>
      </c>
      <c r="H59" s="90">
        <f t="shared" si="6"/>
        <v>147443508</v>
      </c>
      <c r="I59" s="91">
        <f t="shared" si="6"/>
        <v>83093392</v>
      </c>
      <c r="J59" s="92">
        <f t="shared" si="6"/>
        <v>112285228</v>
      </c>
      <c r="K59" s="87">
        <f t="shared" si="6"/>
        <v>17746467</v>
      </c>
      <c r="L59" s="88">
        <f t="shared" si="6"/>
        <v>23342567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10927848</v>
      </c>
      <c r="D6" s="29">
        <v>11258191</v>
      </c>
      <c r="E6" s="30">
        <v>12511494</v>
      </c>
      <c r="F6" s="31">
        <v>14468200</v>
      </c>
      <c r="G6" s="29">
        <v>13000000</v>
      </c>
      <c r="H6" s="32">
        <v>13000000</v>
      </c>
      <c r="I6" s="30">
        <v>13214114</v>
      </c>
      <c r="J6" s="33">
        <v>14653600</v>
      </c>
      <c r="K6" s="29">
        <v>15327666</v>
      </c>
      <c r="L6" s="32">
        <v>16032738</v>
      </c>
    </row>
    <row r="7" spans="1:12" ht="13.5" x14ac:dyDescent="0.25">
      <c r="A7" s="28" t="s">
        <v>23</v>
      </c>
      <c r="B7" s="21" t="s">
        <v>22</v>
      </c>
      <c r="C7" s="29">
        <v>3731238</v>
      </c>
      <c r="D7" s="29">
        <v>3904385</v>
      </c>
      <c r="E7" s="30">
        <v>4282661</v>
      </c>
      <c r="F7" s="31">
        <v>4606061</v>
      </c>
      <c r="G7" s="29">
        <v>4400000</v>
      </c>
      <c r="H7" s="32">
        <v>4400000</v>
      </c>
      <c r="I7" s="30">
        <v>3714464</v>
      </c>
      <c r="J7" s="33">
        <v>4100000</v>
      </c>
      <c r="K7" s="29">
        <v>4188600</v>
      </c>
      <c r="L7" s="32">
        <v>4400000</v>
      </c>
    </row>
    <row r="8" spans="1:12" ht="13.5" x14ac:dyDescent="0.25">
      <c r="A8" s="28" t="s">
        <v>24</v>
      </c>
      <c r="B8" s="21" t="s">
        <v>22</v>
      </c>
      <c r="C8" s="29">
        <v>3371631</v>
      </c>
      <c r="D8" s="29">
        <v>3379559</v>
      </c>
      <c r="E8" s="30">
        <v>3280328</v>
      </c>
      <c r="F8" s="31">
        <v>3942977</v>
      </c>
      <c r="G8" s="29">
        <v>3600000</v>
      </c>
      <c r="H8" s="32">
        <v>3600000</v>
      </c>
      <c r="I8" s="30">
        <v>2944586</v>
      </c>
      <c r="J8" s="33">
        <v>3665000</v>
      </c>
      <c r="K8" s="29">
        <v>3733590</v>
      </c>
      <c r="L8" s="32">
        <v>4000000</v>
      </c>
    </row>
    <row r="9" spans="1:12" ht="13.5" x14ac:dyDescent="0.25">
      <c r="A9" s="28" t="s">
        <v>25</v>
      </c>
      <c r="B9" s="21" t="s">
        <v>22</v>
      </c>
      <c r="C9" s="29">
        <v>2550534</v>
      </c>
      <c r="D9" s="29">
        <v>2653609</v>
      </c>
      <c r="E9" s="30">
        <v>2567753</v>
      </c>
      <c r="F9" s="31">
        <v>3035297</v>
      </c>
      <c r="G9" s="29">
        <v>2800000</v>
      </c>
      <c r="H9" s="32">
        <v>2800000</v>
      </c>
      <c r="I9" s="30">
        <v>2239303</v>
      </c>
      <c r="J9" s="33">
        <v>2828800</v>
      </c>
      <c r="K9" s="29">
        <v>2858925</v>
      </c>
      <c r="L9" s="32">
        <v>3300000</v>
      </c>
    </row>
    <row r="10" spans="1:12" ht="13.5" x14ac:dyDescent="0.25">
      <c r="A10" s="28" t="s">
        <v>26</v>
      </c>
      <c r="B10" s="21" t="s">
        <v>19</v>
      </c>
      <c r="C10" s="29">
        <v>90492</v>
      </c>
      <c r="D10" s="29">
        <v>99815</v>
      </c>
      <c r="E10" s="30">
        <v>271399</v>
      </c>
      <c r="F10" s="31">
        <v>117655</v>
      </c>
      <c r="G10" s="29">
        <v>126620</v>
      </c>
      <c r="H10" s="32">
        <v>126620</v>
      </c>
      <c r="I10" s="30">
        <v>116801</v>
      </c>
      <c r="J10" s="33">
        <v>132445</v>
      </c>
      <c r="K10" s="29">
        <v>138536</v>
      </c>
      <c r="L10" s="32">
        <v>145000</v>
      </c>
    </row>
    <row r="11" spans="1:12" ht="13.5" x14ac:dyDescent="0.25">
      <c r="A11" s="28" t="s">
        <v>27</v>
      </c>
      <c r="B11" s="21" t="s">
        <v>19</v>
      </c>
      <c r="C11" s="29">
        <v>99496</v>
      </c>
      <c r="D11" s="29">
        <v>0</v>
      </c>
      <c r="E11" s="30">
        <v>116201</v>
      </c>
      <c r="F11" s="31">
        <v>63390</v>
      </c>
      <c r="G11" s="29">
        <v>65000</v>
      </c>
      <c r="H11" s="32">
        <v>65000</v>
      </c>
      <c r="I11" s="30">
        <v>0</v>
      </c>
      <c r="J11" s="33">
        <v>67990</v>
      </c>
      <c r="K11" s="29">
        <v>71118</v>
      </c>
      <c r="L11" s="32">
        <v>74389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2033916</v>
      </c>
      <c r="D13" s="29">
        <v>2496129</v>
      </c>
      <c r="E13" s="30">
        <v>3647184</v>
      </c>
      <c r="F13" s="31">
        <v>3780249</v>
      </c>
      <c r="G13" s="29">
        <v>3168000</v>
      </c>
      <c r="H13" s="32">
        <v>3168000</v>
      </c>
      <c r="I13" s="30">
        <v>2917309</v>
      </c>
      <c r="J13" s="33">
        <v>3316375</v>
      </c>
      <c r="K13" s="29">
        <v>3466087</v>
      </c>
      <c r="L13" s="32">
        <v>3566087</v>
      </c>
    </row>
    <row r="14" spans="1:12" ht="13.5" x14ac:dyDescent="0.25">
      <c r="A14" s="28" t="s">
        <v>30</v>
      </c>
      <c r="B14" s="21" t="s">
        <v>19</v>
      </c>
      <c r="C14" s="29">
        <v>198718</v>
      </c>
      <c r="D14" s="29">
        <v>416151</v>
      </c>
      <c r="E14" s="30">
        <v>879977</v>
      </c>
      <c r="F14" s="31">
        <v>685062</v>
      </c>
      <c r="G14" s="29">
        <v>1325000</v>
      </c>
      <c r="H14" s="32">
        <v>1325000</v>
      </c>
      <c r="I14" s="30">
        <v>1672729</v>
      </c>
      <c r="J14" s="33">
        <v>1183625</v>
      </c>
      <c r="K14" s="29">
        <v>1348913</v>
      </c>
      <c r="L14" s="32">
        <v>1470403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621604</v>
      </c>
      <c r="D17" s="34">
        <v>579997</v>
      </c>
      <c r="E17" s="37">
        <v>858743</v>
      </c>
      <c r="F17" s="39">
        <v>654026</v>
      </c>
      <c r="G17" s="34">
        <v>505000</v>
      </c>
      <c r="H17" s="37">
        <v>505000</v>
      </c>
      <c r="I17" s="40">
        <v>500985</v>
      </c>
      <c r="J17" s="39">
        <v>528230</v>
      </c>
      <c r="K17" s="34">
        <v>552529</v>
      </c>
      <c r="L17" s="37">
        <v>578000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1599413</v>
      </c>
      <c r="D19" s="34">
        <v>4369595</v>
      </c>
      <c r="E19" s="37">
        <v>169261</v>
      </c>
      <c r="F19" s="39">
        <v>543430</v>
      </c>
      <c r="G19" s="34">
        <v>720380</v>
      </c>
      <c r="H19" s="37">
        <v>720380</v>
      </c>
      <c r="I19" s="41">
        <v>91253</v>
      </c>
      <c r="J19" s="39">
        <v>753517</v>
      </c>
      <c r="K19" s="34">
        <v>788179</v>
      </c>
      <c r="L19" s="37">
        <v>825000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6850413</v>
      </c>
      <c r="D21" s="34">
        <v>7023862</v>
      </c>
      <c r="E21" s="37">
        <v>6470298</v>
      </c>
      <c r="F21" s="39">
        <v>7432223</v>
      </c>
      <c r="G21" s="34">
        <v>7700000</v>
      </c>
      <c r="H21" s="37">
        <v>7700000</v>
      </c>
      <c r="I21" s="41">
        <v>6099152</v>
      </c>
      <c r="J21" s="39">
        <v>7800000</v>
      </c>
      <c r="K21" s="34">
        <v>8644292</v>
      </c>
      <c r="L21" s="37">
        <v>9041927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1485000</v>
      </c>
      <c r="G22" s="34">
        <v>2200000</v>
      </c>
      <c r="H22" s="37">
        <v>2200000</v>
      </c>
      <c r="I22" s="41">
        <v>0</v>
      </c>
      <c r="J22" s="39">
        <v>2801200</v>
      </c>
      <c r="K22" s="34">
        <v>2200000</v>
      </c>
      <c r="L22" s="37">
        <v>1421348</v>
      </c>
    </row>
    <row r="23" spans="1:12" ht="13.5" x14ac:dyDescent="0.25">
      <c r="A23" s="28" t="s">
        <v>39</v>
      </c>
      <c r="B23" s="21" t="s">
        <v>19</v>
      </c>
      <c r="C23" s="34">
        <v>3540</v>
      </c>
      <c r="D23" s="34">
        <v>28359</v>
      </c>
      <c r="E23" s="37">
        <v>39493</v>
      </c>
      <c r="F23" s="39">
        <v>12377</v>
      </c>
      <c r="G23" s="34">
        <v>10000</v>
      </c>
      <c r="H23" s="37">
        <v>10000</v>
      </c>
      <c r="I23" s="41">
        <v>1570</v>
      </c>
      <c r="J23" s="39">
        <v>10460</v>
      </c>
      <c r="K23" s="34">
        <v>10941</v>
      </c>
      <c r="L23" s="37">
        <v>11444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32764936</v>
      </c>
      <c r="D25" s="34">
        <v>29762768</v>
      </c>
      <c r="E25" s="37">
        <v>36035128</v>
      </c>
      <c r="F25" s="39">
        <v>37768278</v>
      </c>
      <c r="G25" s="34">
        <v>37768000</v>
      </c>
      <c r="H25" s="37">
        <v>37768000</v>
      </c>
      <c r="I25" s="41">
        <v>24086992</v>
      </c>
      <c r="J25" s="39">
        <v>39889416</v>
      </c>
      <c r="K25" s="34">
        <v>39839035</v>
      </c>
      <c r="L25" s="37">
        <v>40746867</v>
      </c>
    </row>
    <row r="26" spans="1:12" ht="13.5" x14ac:dyDescent="0.25">
      <c r="A26" s="28" t="s">
        <v>28</v>
      </c>
      <c r="B26" s="21" t="s">
        <v>19</v>
      </c>
      <c r="C26" s="34">
        <v>583559</v>
      </c>
      <c r="D26" s="34">
        <v>604220</v>
      </c>
      <c r="E26" s="37">
        <v>807366</v>
      </c>
      <c r="F26" s="39">
        <v>971080</v>
      </c>
      <c r="G26" s="34">
        <v>750000</v>
      </c>
      <c r="H26" s="37">
        <v>750000</v>
      </c>
      <c r="I26" s="41">
        <v>653495</v>
      </c>
      <c r="J26" s="39">
        <v>784500</v>
      </c>
      <c r="K26" s="34">
        <v>820587</v>
      </c>
      <c r="L26" s="37">
        <v>858334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725425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65427338</v>
      </c>
      <c r="D32" s="52">
        <f t="shared" ref="D32:L32" si="0">SUM(D6:D19)+SUM(D21:D31)</f>
        <v>66576640</v>
      </c>
      <c r="E32" s="53">
        <f t="shared" si="0"/>
        <v>72662711</v>
      </c>
      <c r="F32" s="54">
        <f t="shared" si="0"/>
        <v>79565305</v>
      </c>
      <c r="G32" s="52">
        <f t="shared" si="0"/>
        <v>78138000</v>
      </c>
      <c r="H32" s="55">
        <f t="shared" si="0"/>
        <v>78138000</v>
      </c>
      <c r="I32" s="56">
        <f t="shared" si="0"/>
        <v>58252753</v>
      </c>
      <c r="J32" s="57">
        <f t="shared" si="0"/>
        <v>82515158</v>
      </c>
      <c r="K32" s="52">
        <f t="shared" si="0"/>
        <v>83988998</v>
      </c>
      <c r="L32" s="53">
        <f t="shared" si="0"/>
        <v>86471537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26946768</v>
      </c>
      <c r="D34" s="34">
        <v>26862928</v>
      </c>
      <c r="E34" s="37">
        <v>25325889</v>
      </c>
      <c r="F34" s="38">
        <v>29573587</v>
      </c>
      <c r="G34" s="34">
        <v>30274034</v>
      </c>
      <c r="H34" s="40">
        <v>30274034</v>
      </c>
      <c r="I34" s="41">
        <v>25623773</v>
      </c>
      <c r="J34" s="39">
        <v>32007648</v>
      </c>
      <c r="K34" s="34">
        <v>33200648</v>
      </c>
      <c r="L34" s="37">
        <v>33200648</v>
      </c>
    </row>
    <row r="35" spans="1:12" ht="13.5" x14ac:dyDescent="0.25">
      <c r="A35" s="28" t="s">
        <v>49</v>
      </c>
      <c r="B35" s="21" t="s">
        <v>19</v>
      </c>
      <c r="C35" s="34">
        <v>2650645</v>
      </c>
      <c r="D35" s="34">
        <v>3812861</v>
      </c>
      <c r="E35" s="37">
        <v>4782517</v>
      </c>
      <c r="F35" s="38">
        <v>4780666</v>
      </c>
      <c r="G35" s="34">
        <v>5100134</v>
      </c>
      <c r="H35" s="40">
        <v>5100134</v>
      </c>
      <c r="I35" s="41">
        <v>4760398</v>
      </c>
      <c r="J35" s="39">
        <v>5329641</v>
      </c>
      <c r="K35" s="34">
        <v>5569477</v>
      </c>
      <c r="L35" s="37">
        <v>5569477</v>
      </c>
    </row>
    <row r="36" spans="1:12" ht="13.5" x14ac:dyDescent="0.25">
      <c r="A36" s="28" t="s">
        <v>50</v>
      </c>
      <c r="B36" s="21" t="s">
        <v>22</v>
      </c>
      <c r="C36" s="34">
        <v>10163283</v>
      </c>
      <c r="D36" s="34">
        <v>10904885</v>
      </c>
      <c r="E36" s="37">
        <v>10252583</v>
      </c>
      <c r="F36" s="39">
        <v>13600000</v>
      </c>
      <c r="G36" s="34">
        <v>12200000</v>
      </c>
      <c r="H36" s="37">
        <v>12200000</v>
      </c>
      <c r="I36" s="41">
        <v>10917674</v>
      </c>
      <c r="J36" s="39">
        <v>13751840</v>
      </c>
      <c r="K36" s="34">
        <v>15501074</v>
      </c>
      <c r="L36" s="37">
        <v>17472811</v>
      </c>
    </row>
    <row r="37" spans="1:12" ht="13.5" x14ac:dyDescent="0.25">
      <c r="A37" s="28" t="s">
        <v>51</v>
      </c>
      <c r="B37" s="21" t="s">
        <v>52</v>
      </c>
      <c r="C37" s="34">
        <v>1071696</v>
      </c>
      <c r="D37" s="34">
        <v>4398558</v>
      </c>
      <c r="E37" s="37">
        <v>2408533</v>
      </c>
      <c r="F37" s="39">
        <v>1665773</v>
      </c>
      <c r="G37" s="34">
        <v>2778000</v>
      </c>
      <c r="H37" s="37">
        <v>2778000</v>
      </c>
      <c r="I37" s="41">
        <v>1993498</v>
      </c>
      <c r="J37" s="39">
        <v>2905788</v>
      </c>
      <c r="K37" s="34">
        <v>3039454</v>
      </c>
      <c r="L37" s="37">
        <v>3042320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-9803314</v>
      </c>
      <c r="F38" s="38">
        <v>0</v>
      </c>
      <c r="G38" s="34">
        <v>4187020</v>
      </c>
      <c r="H38" s="40">
        <v>4187020</v>
      </c>
      <c r="I38" s="41">
        <v>0</v>
      </c>
      <c r="J38" s="39">
        <v>4406498</v>
      </c>
      <c r="K38" s="34">
        <v>4604791</v>
      </c>
      <c r="L38" s="37">
        <v>4604791</v>
      </c>
    </row>
    <row r="39" spans="1:12" ht="13.5" x14ac:dyDescent="0.25">
      <c r="A39" s="28" t="s">
        <v>55</v>
      </c>
      <c r="B39" s="21" t="s">
        <v>19</v>
      </c>
      <c r="C39" s="34">
        <v>12198865</v>
      </c>
      <c r="D39" s="34">
        <v>10700187</v>
      </c>
      <c r="E39" s="37">
        <v>11598511</v>
      </c>
      <c r="F39" s="39">
        <v>10399996</v>
      </c>
      <c r="G39" s="34">
        <v>10400000</v>
      </c>
      <c r="H39" s="37">
        <v>10400000</v>
      </c>
      <c r="I39" s="41">
        <v>0</v>
      </c>
      <c r="J39" s="39">
        <v>1400000</v>
      </c>
      <c r="K39" s="34">
        <v>2739000</v>
      </c>
      <c r="L39" s="37">
        <v>3043000</v>
      </c>
    </row>
    <row r="40" spans="1:12" ht="13.5" x14ac:dyDescent="0.25">
      <c r="A40" s="28" t="s">
        <v>28</v>
      </c>
      <c r="B40" s="21" t="s">
        <v>19</v>
      </c>
      <c r="C40" s="34">
        <v>2624771</v>
      </c>
      <c r="D40" s="34">
        <v>3730836</v>
      </c>
      <c r="E40" s="37">
        <v>4217702</v>
      </c>
      <c r="F40" s="38">
        <v>130000</v>
      </c>
      <c r="G40" s="34">
        <v>95000</v>
      </c>
      <c r="H40" s="40">
        <v>95000</v>
      </c>
      <c r="I40" s="41">
        <v>-39486</v>
      </c>
      <c r="J40" s="39">
        <v>99370</v>
      </c>
      <c r="K40" s="34">
        <v>103941</v>
      </c>
      <c r="L40" s="37">
        <v>108722</v>
      </c>
    </row>
    <row r="41" spans="1:12" ht="13.5" x14ac:dyDescent="0.25">
      <c r="A41" s="28" t="s">
        <v>56</v>
      </c>
      <c r="B41" s="21" t="s">
        <v>19</v>
      </c>
      <c r="C41" s="34">
        <v>6311822</v>
      </c>
      <c r="D41" s="34">
        <v>93482</v>
      </c>
      <c r="E41" s="37">
        <v>5982241</v>
      </c>
      <c r="F41" s="38">
        <v>9383843</v>
      </c>
      <c r="G41" s="34">
        <v>9680354</v>
      </c>
      <c r="H41" s="40">
        <v>9680354</v>
      </c>
      <c r="I41" s="41">
        <v>7790896</v>
      </c>
      <c r="J41" s="39">
        <v>10804116</v>
      </c>
      <c r="K41" s="34">
        <v>8331997</v>
      </c>
      <c r="L41" s="37">
        <v>8331997</v>
      </c>
    </row>
    <row r="42" spans="1:12" ht="13.5" x14ac:dyDescent="0.25">
      <c r="A42" s="28" t="s">
        <v>57</v>
      </c>
      <c r="B42" s="21" t="s">
        <v>19</v>
      </c>
      <c r="C42" s="34">
        <v>174649</v>
      </c>
      <c r="D42" s="34">
        <v>60000</v>
      </c>
      <c r="E42" s="37">
        <v>2552544</v>
      </c>
      <c r="F42" s="39">
        <v>86478</v>
      </c>
      <c r="G42" s="34">
        <v>86478</v>
      </c>
      <c r="H42" s="37">
        <v>86478</v>
      </c>
      <c r="I42" s="41">
        <v>0</v>
      </c>
      <c r="J42" s="39">
        <v>340370</v>
      </c>
      <c r="K42" s="34">
        <v>94436</v>
      </c>
      <c r="L42" s="37">
        <v>94436</v>
      </c>
    </row>
    <row r="43" spans="1:12" ht="13.5" x14ac:dyDescent="0.25">
      <c r="A43" s="28" t="s">
        <v>58</v>
      </c>
      <c r="B43" s="21" t="s">
        <v>19</v>
      </c>
      <c r="C43" s="34">
        <v>907012</v>
      </c>
      <c r="D43" s="34">
        <v>7064184</v>
      </c>
      <c r="E43" s="37">
        <v>21461400</v>
      </c>
      <c r="F43" s="38">
        <v>5400000</v>
      </c>
      <c r="G43" s="34">
        <v>800000</v>
      </c>
      <c r="H43" s="40">
        <v>800000</v>
      </c>
      <c r="I43" s="41">
        <v>903715</v>
      </c>
      <c r="J43" s="39">
        <v>25000</v>
      </c>
      <c r="K43" s="34">
        <v>26150</v>
      </c>
      <c r="L43" s="37">
        <v>27350</v>
      </c>
    </row>
    <row r="44" spans="1:12" ht="13.5" x14ac:dyDescent="0.25">
      <c r="A44" s="28" t="s">
        <v>59</v>
      </c>
      <c r="B44" s="21" t="s">
        <v>19</v>
      </c>
      <c r="C44" s="34">
        <v>12765691</v>
      </c>
      <c r="D44" s="34">
        <v>14086207</v>
      </c>
      <c r="E44" s="37">
        <v>8867661</v>
      </c>
      <c r="F44" s="39">
        <v>12028839</v>
      </c>
      <c r="G44" s="34">
        <v>10659397</v>
      </c>
      <c r="H44" s="37">
        <v>10659397</v>
      </c>
      <c r="I44" s="41">
        <v>9954252</v>
      </c>
      <c r="J44" s="39">
        <v>10547652</v>
      </c>
      <c r="K44" s="34">
        <v>10678236</v>
      </c>
      <c r="L44" s="37">
        <v>10776400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1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105555</v>
      </c>
      <c r="D46" s="34">
        <v>291109</v>
      </c>
      <c r="E46" s="37">
        <v>2139902</v>
      </c>
      <c r="F46" s="39">
        <v>1</v>
      </c>
      <c r="G46" s="34">
        <v>0</v>
      </c>
      <c r="H46" s="37">
        <v>0</v>
      </c>
      <c r="I46" s="41">
        <v>6579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75920757</v>
      </c>
      <c r="D47" s="52">
        <f t="shared" ref="D47:L47" si="1">SUM(D34:D46)</f>
        <v>82005237</v>
      </c>
      <c r="E47" s="53">
        <f t="shared" si="1"/>
        <v>89786169</v>
      </c>
      <c r="F47" s="54">
        <f t="shared" si="1"/>
        <v>87049184</v>
      </c>
      <c r="G47" s="52">
        <f t="shared" si="1"/>
        <v>86260417</v>
      </c>
      <c r="H47" s="53">
        <f t="shared" si="1"/>
        <v>86260417</v>
      </c>
      <c r="I47" s="56">
        <f t="shared" si="1"/>
        <v>61911299</v>
      </c>
      <c r="J47" s="57">
        <f t="shared" si="1"/>
        <v>81617923</v>
      </c>
      <c r="K47" s="52">
        <f t="shared" si="1"/>
        <v>83889204</v>
      </c>
      <c r="L47" s="53">
        <f t="shared" si="1"/>
        <v>86271952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-10493419</v>
      </c>
      <c r="D48" s="61">
        <f t="shared" si="2"/>
        <v>-15428597</v>
      </c>
      <c r="E48" s="62">
        <f t="shared" si="2"/>
        <v>-17123458</v>
      </c>
      <c r="F48" s="63">
        <f t="shared" si="2"/>
        <v>-7483879</v>
      </c>
      <c r="G48" s="61">
        <f t="shared" si="2"/>
        <v>-8122417</v>
      </c>
      <c r="H48" s="62">
        <f t="shared" si="2"/>
        <v>-8122417</v>
      </c>
      <c r="I48" s="64">
        <f t="shared" si="2"/>
        <v>-3658546</v>
      </c>
      <c r="J48" s="65">
        <f t="shared" si="2"/>
        <v>897235</v>
      </c>
      <c r="K48" s="61">
        <f t="shared" si="2"/>
        <v>99794</v>
      </c>
      <c r="L48" s="62">
        <f t="shared" si="2"/>
        <v>199585</v>
      </c>
    </row>
    <row r="49" spans="1:12" ht="25.5" x14ac:dyDescent="0.25">
      <c r="A49" s="66" t="s">
        <v>64</v>
      </c>
      <c r="B49" s="21" t="s">
        <v>65</v>
      </c>
      <c r="C49" s="34">
        <v>8980898</v>
      </c>
      <c r="D49" s="34">
        <v>24313707</v>
      </c>
      <c r="E49" s="37">
        <v>22356746</v>
      </c>
      <c r="F49" s="39">
        <v>21733000</v>
      </c>
      <c r="G49" s="34">
        <v>21149000</v>
      </c>
      <c r="H49" s="37">
        <v>21149000</v>
      </c>
      <c r="I49" s="41">
        <v>17692339</v>
      </c>
      <c r="J49" s="39">
        <v>31419000</v>
      </c>
      <c r="K49" s="34">
        <v>40723000</v>
      </c>
      <c r="L49" s="37">
        <v>10897000</v>
      </c>
    </row>
    <row r="50" spans="1:12" ht="13.5" x14ac:dyDescent="0.25">
      <c r="A50" s="66" t="s">
        <v>66</v>
      </c>
      <c r="B50" s="21" t="s">
        <v>65</v>
      </c>
      <c r="C50" s="34">
        <v>1486823</v>
      </c>
      <c r="D50" s="34">
        <v>0</v>
      </c>
      <c r="E50" s="37">
        <v>726400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-25698</v>
      </c>
      <c r="D51" s="68">
        <f t="shared" si="3"/>
        <v>8885110</v>
      </c>
      <c r="E51" s="69">
        <f t="shared" si="3"/>
        <v>5959688</v>
      </c>
      <c r="F51" s="70">
        <f t="shared" si="3"/>
        <v>14249121</v>
      </c>
      <c r="G51" s="68">
        <f t="shared" si="3"/>
        <v>13026583</v>
      </c>
      <c r="H51" s="69">
        <f t="shared" si="3"/>
        <v>13026583</v>
      </c>
      <c r="I51" s="71">
        <f t="shared" si="3"/>
        <v>14033793</v>
      </c>
      <c r="J51" s="72">
        <f t="shared" si="3"/>
        <v>32316235</v>
      </c>
      <c r="K51" s="68">
        <f t="shared" si="3"/>
        <v>40822794</v>
      </c>
      <c r="L51" s="69">
        <f t="shared" si="3"/>
        <v>11096585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-25698</v>
      </c>
      <c r="D53" s="79">
        <f t="shared" ref="D53:L53" si="4">+D51-D52</f>
        <v>8885110</v>
      </c>
      <c r="E53" s="80">
        <f t="shared" si="4"/>
        <v>5959688</v>
      </c>
      <c r="F53" s="81">
        <f t="shared" si="4"/>
        <v>14249121</v>
      </c>
      <c r="G53" s="79">
        <f t="shared" si="4"/>
        <v>13026583</v>
      </c>
      <c r="H53" s="80">
        <f t="shared" si="4"/>
        <v>13026583</v>
      </c>
      <c r="I53" s="82">
        <f t="shared" si="4"/>
        <v>14033793</v>
      </c>
      <c r="J53" s="83">
        <f t="shared" si="4"/>
        <v>32316235</v>
      </c>
      <c r="K53" s="79">
        <f t="shared" si="4"/>
        <v>40822794</v>
      </c>
      <c r="L53" s="80">
        <f t="shared" si="4"/>
        <v>11096585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-25698</v>
      </c>
      <c r="D56" s="68">
        <f t="shared" ref="D56:L56" si="5">SUM(D53:D55)</f>
        <v>8885110</v>
      </c>
      <c r="E56" s="69">
        <f t="shared" si="5"/>
        <v>5959688</v>
      </c>
      <c r="F56" s="70">
        <f t="shared" si="5"/>
        <v>14249121</v>
      </c>
      <c r="G56" s="68">
        <f t="shared" si="5"/>
        <v>13026583</v>
      </c>
      <c r="H56" s="69">
        <f t="shared" si="5"/>
        <v>13026583</v>
      </c>
      <c r="I56" s="71">
        <f t="shared" si="5"/>
        <v>14033793</v>
      </c>
      <c r="J56" s="72">
        <f t="shared" si="5"/>
        <v>32316235</v>
      </c>
      <c r="K56" s="68">
        <f t="shared" si="5"/>
        <v>40822794</v>
      </c>
      <c r="L56" s="69">
        <f t="shared" si="5"/>
        <v>11096585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-25698</v>
      </c>
      <c r="D59" s="87">
        <f t="shared" ref="D59:L59" si="6">SUM(D56:D58)</f>
        <v>8885110</v>
      </c>
      <c r="E59" s="88">
        <f t="shared" si="6"/>
        <v>5959688</v>
      </c>
      <c r="F59" s="89">
        <f t="shared" si="6"/>
        <v>14249121</v>
      </c>
      <c r="G59" s="87">
        <f t="shared" si="6"/>
        <v>13026583</v>
      </c>
      <c r="H59" s="90">
        <f t="shared" si="6"/>
        <v>13026583</v>
      </c>
      <c r="I59" s="91">
        <f t="shared" si="6"/>
        <v>14033793</v>
      </c>
      <c r="J59" s="92">
        <f t="shared" si="6"/>
        <v>32316235</v>
      </c>
      <c r="K59" s="87">
        <f t="shared" si="6"/>
        <v>40822794</v>
      </c>
      <c r="L59" s="88">
        <f t="shared" si="6"/>
        <v>11096585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8436253</v>
      </c>
      <c r="D6" s="29">
        <v>10285044</v>
      </c>
      <c r="E6" s="30">
        <v>10649635</v>
      </c>
      <c r="F6" s="31">
        <v>13144909</v>
      </c>
      <c r="G6" s="29">
        <v>13144909</v>
      </c>
      <c r="H6" s="32">
        <v>13144909</v>
      </c>
      <c r="I6" s="30">
        <v>11755568</v>
      </c>
      <c r="J6" s="33">
        <v>16490685</v>
      </c>
      <c r="K6" s="29">
        <v>15883669</v>
      </c>
      <c r="L6" s="32">
        <v>16079202</v>
      </c>
    </row>
    <row r="7" spans="1:12" ht="13.5" x14ac:dyDescent="0.25">
      <c r="A7" s="28" t="s">
        <v>23</v>
      </c>
      <c r="B7" s="21" t="s">
        <v>22</v>
      </c>
      <c r="C7" s="29">
        <v>6843402</v>
      </c>
      <c r="D7" s="29">
        <v>6390687</v>
      </c>
      <c r="E7" s="30">
        <v>7019535</v>
      </c>
      <c r="F7" s="31">
        <v>8384649</v>
      </c>
      <c r="G7" s="29">
        <v>8384649</v>
      </c>
      <c r="H7" s="32">
        <v>8384649</v>
      </c>
      <c r="I7" s="30">
        <v>8397935</v>
      </c>
      <c r="J7" s="33">
        <v>9674848</v>
      </c>
      <c r="K7" s="29">
        <v>10855821</v>
      </c>
      <c r="L7" s="32">
        <v>11706555</v>
      </c>
    </row>
    <row r="8" spans="1:12" ht="13.5" x14ac:dyDescent="0.25">
      <c r="A8" s="28" t="s">
        <v>24</v>
      </c>
      <c r="B8" s="21" t="s">
        <v>22</v>
      </c>
      <c r="C8" s="29">
        <v>1671589</v>
      </c>
      <c r="D8" s="29">
        <v>1842986</v>
      </c>
      <c r="E8" s="30">
        <v>2117224</v>
      </c>
      <c r="F8" s="31">
        <v>1389052</v>
      </c>
      <c r="G8" s="29">
        <v>1389052</v>
      </c>
      <c r="H8" s="32">
        <v>1389052</v>
      </c>
      <c r="I8" s="30">
        <v>2108240</v>
      </c>
      <c r="J8" s="33">
        <v>1889804</v>
      </c>
      <c r="K8" s="29">
        <v>2028642</v>
      </c>
      <c r="L8" s="32">
        <v>2243012</v>
      </c>
    </row>
    <row r="9" spans="1:12" ht="13.5" x14ac:dyDescent="0.25">
      <c r="A9" s="28" t="s">
        <v>25</v>
      </c>
      <c r="B9" s="21" t="s">
        <v>22</v>
      </c>
      <c r="C9" s="29">
        <v>1587517</v>
      </c>
      <c r="D9" s="29">
        <v>1740746</v>
      </c>
      <c r="E9" s="30">
        <v>1973278</v>
      </c>
      <c r="F9" s="31">
        <v>1538142</v>
      </c>
      <c r="G9" s="29">
        <v>1538142</v>
      </c>
      <c r="H9" s="32">
        <v>1538142</v>
      </c>
      <c r="I9" s="30">
        <v>2029731</v>
      </c>
      <c r="J9" s="33">
        <v>2192798</v>
      </c>
      <c r="K9" s="29">
        <v>2292960</v>
      </c>
      <c r="L9" s="32">
        <v>2743684</v>
      </c>
    </row>
    <row r="10" spans="1:12" ht="13.5" x14ac:dyDescent="0.25">
      <c r="A10" s="28" t="s">
        <v>26</v>
      </c>
      <c r="B10" s="21" t="s">
        <v>19</v>
      </c>
      <c r="C10" s="29">
        <v>80501</v>
      </c>
      <c r="D10" s="29">
        <v>68262</v>
      </c>
      <c r="E10" s="30">
        <v>54912</v>
      </c>
      <c r="F10" s="31">
        <v>39878</v>
      </c>
      <c r="G10" s="29">
        <v>39878</v>
      </c>
      <c r="H10" s="32">
        <v>39878</v>
      </c>
      <c r="I10" s="30">
        <v>130873</v>
      </c>
      <c r="J10" s="33">
        <v>42498</v>
      </c>
      <c r="K10" s="29">
        <v>44343</v>
      </c>
      <c r="L10" s="32">
        <v>46280</v>
      </c>
    </row>
    <row r="11" spans="1:12" ht="13.5" x14ac:dyDescent="0.25">
      <c r="A11" s="28" t="s">
        <v>27</v>
      </c>
      <c r="B11" s="21" t="s">
        <v>19</v>
      </c>
      <c r="C11" s="29">
        <v>31085</v>
      </c>
      <c r="D11" s="29">
        <v>0</v>
      </c>
      <c r="E11" s="30">
        <v>40062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3675982</v>
      </c>
      <c r="D13" s="29">
        <v>4714181</v>
      </c>
      <c r="E13" s="30">
        <v>7400195</v>
      </c>
      <c r="F13" s="31">
        <v>6954674</v>
      </c>
      <c r="G13" s="29">
        <v>6954674</v>
      </c>
      <c r="H13" s="32">
        <v>6954674</v>
      </c>
      <c r="I13" s="30">
        <v>9467439</v>
      </c>
      <c r="J13" s="33">
        <v>7757603</v>
      </c>
      <c r="K13" s="29">
        <v>8524901</v>
      </c>
      <c r="L13" s="32">
        <v>9050840</v>
      </c>
    </row>
    <row r="14" spans="1:12" ht="13.5" x14ac:dyDescent="0.25">
      <c r="A14" s="28" t="s">
        <v>30</v>
      </c>
      <c r="B14" s="21" t="s">
        <v>19</v>
      </c>
      <c r="C14" s="29">
        <v>47087</v>
      </c>
      <c r="D14" s="29">
        <v>214102</v>
      </c>
      <c r="E14" s="30">
        <v>190547</v>
      </c>
      <c r="F14" s="31">
        <v>142639</v>
      </c>
      <c r="G14" s="29">
        <v>142639</v>
      </c>
      <c r="H14" s="32">
        <v>142639</v>
      </c>
      <c r="I14" s="30">
        <v>137871</v>
      </c>
      <c r="J14" s="33">
        <v>156903</v>
      </c>
      <c r="K14" s="29">
        <v>172593</v>
      </c>
      <c r="L14" s="32">
        <v>189853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246507</v>
      </c>
      <c r="D17" s="34">
        <v>389791</v>
      </c>
      <c r="E17" s="37">
        <v>483592</v>
      </c>
      <c r="F17" s="39">
        <v>497547</v>
      </c>
      <c r="G17" s="34">
        <v>497547</v>
      </c>
      <c r="H17" s="37">
        <v>497547</v>
      </c>
      <c r="I17" s="40">
        <v>535261</v>
      </c>
      <c r="J17" s="39">
        <v>522425</v>
      </c>
      <c r="K17" s="34">
        <v>548545</v>
      </c>
      <c r="L17" s="37">
        <v>575973</v>
      </c>
    </row>
    <row r="18" spans="1:12" ht="13.5" x14ac:dyDescent="0.25">
      <c r="A18" s="28" t="s">
        <v>34</v>
      </c>
      <c r="B18" s="21" t="s">
        <v>19</v>
      </c>
      <c r="C18" s="34">
        <v>33645</v>
      </c>
      <c r="D18" s="34">
        <v>37078</v>
      </c>
      <c r="E18" s="37">
        <v>32506</v>
      </c>
      <c r="F18" s="39">
        <v>101268</v>
      </c>
      <c r="G18" s="34">
        <v>101268</v>
      </c>
      <c r="H18" s="37">
        <v>101268</v>
      </c>
      <c r="I18" s="41">
        <v>30035</v>
      </c>
      <c r="J18" s="39">
        <v>106281</v>
      </c>
      <c r="K18" s="34">
        <v>111542</v>
      </c>
      <c r="L18" s="37">
        <v>117063</v>
      </c>
    </row>
    <row r="19" spans="1:12" ht="13.5" x14ac:dyDescent="0.25">
      <c r="A19" s="28" t="s">
        <v>35</v>
      </c>
      <c r="B19" s="21" t="s">
        <v>19</v>
      </c>
      <c r="C19" s="34">
        <v>2888</v>
      </c>
      <c r="D19" s="34">
        <v>3698</v>
      </c>
      <c r="E19" s="37">
        <v>4616</v>
      </c>
      <c r="F19" s="39">
        <v>109298</v>
      </c>
      <c r="G19" s="34">
        <v>109298</v>
      </c>
      <c r="H19" s="37">
        <v>109298</v>
      </c>
      <c r="I19" s="41">
        <v>5280</v>
      </c>
      <c r="J19" s="39">
        <v>119936</v>
      </c>
      <c r="K19" s="34">
        <v>131624</v>
      </c>
      <c r="L19" s="37">
        <v>144465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9108662</v>
      </c>
      <c r="D21" s="34">
        <v>9614004</v>
      </c>
      <c r="E21" s="37">
        <v>8562974</v>
      </c>
      <c r="F21" s="39">
        <v>9396292</v>
      </c>
      <c r="G21" s="34">
        <v>9396292</v>
      </c>
      <c r="H21" s="37">
        <v>9396292</v>
      </c>
      <c r="I21" s="41">
        <v>9162279</v>
      </c>
      <c r="J21" s="39">
        <v>10810589</v>
      </c>
      <c r="K21" s="34">
        <v>11534355</v>
      </c>
      <c r="L21" s="37">
        <v>12659505</v>
      </c>
    </row>
    <row r="22" spans="1:12" ht="13.5" x14ac:dyDescent="0.25">
      <c r="A22" s="28" t="s">
        <v>38</v>
      </c>
      <c r="B22" s="21" t="s">
        <v>19</v>
      </c>
      <c r="C22" s="34">
        <v>30255</v>
      </c>
      <c r="D22" s="34">
        <v>29900</v>
      </c>
      <c r="E22" s="37">
        <v>31291</v>
      </c>
      <c r="F22" s="39">
        <v>0</v>
      </c>
      <c r="G22" s="34">
        <v>0</v>
      </c>
      <c r="H22" s="37">
        <v>0</v>
      </c>
      <c r="I22" s="41">
        <v>26111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28150</v>
      </c>
      <c r="D23" s="34">
        <v>23850</v>
      </c>
      <c r="E23" s="37">
        <v>44900</v>
      </c>
      <c r="F23" s="39">
        <v>29079</v>
      </c>
      <c r="G23" s="34">
        <v>29079</v>
      </c>
      <c r="H23" s="37">
        <v>29079</v>
      </c>
      <c r="I23" s="41">
        <v>7450</v>
      </c>
      <c r="J23" s="39">
        <v>30518</v>
      </c>
      <c r="K23" s="34">
        <v>32029</v>
      </c>
      <c r="L23" s="37">
        <v>33615</v>
      </c>
    </row>
    <row r="24" spans="1:12" ht="13.5" x14ac:dyDescent="0.25">
      <c r="A24" s="28" t="s">
        <v>40</v>
      </c>
      <c r="B24" s="21" t="s">
        <v>19</v>
      </c>
      <c r="C24" s="34">
        <v>3212</v>
      </c>
      <c r="D24" s="34">
        <v>3210</v>
      </c>
      <c r="E24" s="37">
        <v>3289</v>
      </c>
      <c r="F24" s="39">
        <v>29177</v>
      </c>
      <c r="G24" s="34">
        <v>29177</v>
      </c>
      <c r="H24" s="37">
        <v>29177</v>
      </c>
      <c r="I24" s="41">
        <v>8605</v>
      </c>
      <c r="J24" s="39">
        <v>30591</v>
      </c>
      <c r="K24" s="34">
        <v>32074</v>
      </c>
      <c r="L24" s="37">
        <v>33631</v>
      </c>
    </row>
    <row r="25" spans="1:12" ht="13.5" x14ac:dyDescent="0.25">
      <c r="A25" s="28" t="s">
        <v>41</v>
      </c>
      <c r="B25" s="21" t="s">
        <v>19</v>
      </c>
      <c r="C25" s="34">
        <v>28268294</v>
      </c>
      <c r="D25" s="34">
        <v>29155600</v>
      </c>
      <c r="E25" s="37">
        <v>22263922</v>
      </c>
      <c r="F25" s="39">
        <v>34172800</v>
      </c>
      <c r="G25" s="34">
        <v>34172800</v>
      </c>
      <c r="H25" s="37">
        <v>34172800</v>
      </c>
      <c r="I25" s="41">
        <v>20615845</v>
      </c>
      <c r="J25" s="39">
        <v>35839100</v>
      </c>
      <c r="K25" s="34">
        <v>36129751</v>
      </c>
      <c r="L25" s="37">
        <v>36593600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250178</v>
      </c>
      <c r="E30" s="37">
        <v>2313565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60095029</v>
      </c>
      <c r="D32" s="52">
        <f t="shared" ref="D32:L32" si="0">SUM(D6:D19)+SUM(D21:D31)</f>
        <v>64763317</v>
      </c>
      <c r="E32" s="53">
        <f t="shared" si="0"/>
        <v>63186043</v>
      </c>
      <c r="F32" s="54">
        <f t="shared" si="0"/>
        <v>75929404</v>
      </c>
      <c r="G32" s="52">
        <f t="shared" si="0"/>
        <v>75929404</v>
      </c>
      <c r="H32" s="55">
        <f t="shared" si="0"/>
        <v>75929404</v>
      </c>
      <c r="I32" s="56">
        <f t="shared" si="0"/>
        <v>64418523</v>
      </c>
      <c r="J32" s="57">
        <f t="shared" si="0"/>
        <v>85664579</v>
      </c>
      <c r="K32" s="52">
        <f t="shared" si="0"/>
        <v>88322849</v>
      </c>
      <c r="L32" s="53">
        <f t="shared" si="0"/>
        <v>92217278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28370924</v>
      </c>
      <c r="D34" s="34">
        <v>28510395</v>
      </c>
      <c r="E34" s="37">
        <v>28333514</v>
      </c>
      <c r="F34" s="38">
        <v>37916405</v>
      </c>
      <c r="G34" s="34">
        <v>37916405</v>
      </c>
      <c r="H34" s="40">
        <v>37916405</v>
      </c>
      <c r="I34" s="41">
        <v>27984594</v>
      </c>
      <c r="J34" s="39">
        <v>39794423</v>
      </c>
      <c r="K34" s="34">
        <v>41766313</v>
      </c>
      <c r="L34" s="37">
        <v>43835931</v>
      </c>
    </row>
    <row r="35" spans="1:12" ht="13.5" x14ac:dyDescent="0.25">
      <c r="A35" s="28" t="s">
        <v>49</v>
      </c>
      <c r="B35" s="21" t="s">
        <v>19</v>
      </c>
      <c r="C35" s="34">
        <v>2534604</v>
      </c>
      <c r="D35" s="34">
        <v>3722007</v>
      </c>
      <c r="E35" s="37">
        <v>4399478</v>
      </c>
      <c r="F35" s="38">
        <v>3808800</v>
      </c>
      <c r="G35" s="34">
        <v>3808800</v>
      </c>
      <c r="H35" s="40">
        <v>3808800</v>
      </c>
      <c r="I35" s="41">
        <v>4428050</v>
      </c>
      <c r="J35" s="39">
        <v>3977020</v>
      </c>
      <c r="K35" s="34">
        <v>4173882</v>
      </c>
      <c r="L35" s="37">
        <v>4380491</v>
      </c>
    </row>
    <row r="36" spans="1:12" ht="13.5" x14ac:dyDescent="0.25">
      <c r="A36" s="28" t="s">
        <v>50</v>
      </c>
      <c r="B36" s="21" t="s">
        <v>22</v>
      </c>
      <c r="C36" s="34">
        <v>9451292</v>
      </c>
      <c r="D36" s="34">
        <v>11654098</v>
      </c>
      <c r="E36" s="37">
        <v>11462949</v>
      </c>
      <c r="F36" s="39">
        <v>14067445</v>
      </c>
      <c r="G36" s="34">
        <v>14067445</v>
      </c>
      <c r="H36" s="37">
        <v>14067445</v>
      </c>
      <c r="I36" s="41">
        <v>10756187</v>
      </c>
      <c r="J36" s="39">
        <v>14247508</v>
      </c>
      <c r="K36" s="34">
        <v>14429877</v>
      </c>
      <c r="L36" s="37">
        <v>14614578</v>
      </c>
    </row>
    <row r="37" spans="1:12" ht="13.5" x14ac:dyDescent="0.25">
      <c r="A37" s="28" t="s">
        <v>51</v>
      </c>
      <c r="B37" s="21" t="s">
        <v>52</v>
      </c>
      <c r="C37" s="34">
        <v>4768228</v>
      </c>
      <c r="D37" s="34">
        <v>5283859</v>
      </c>
      <c r="E37" s="37">
        <v>570766</v>
      </c>
      <c r="F37" s="39">
        <v>7131071</v>
      </c>
      <c r="G37" s="34">
        <v>7131071</v>
      </c>
      <c r="H37" s="37">
        <v>7131071</v>
      </c>
      <c r="I37" s="41">
        <v>155011</v>
      </c>
      <c r="J37" s="39">
        <v>7170002</v>
      </c>
      <c r="K37" s="34">
        <v>7524920</v>
      </c>
      <c r="L37" s="37">
        <v>7897402</v>
      </c>
    </row>
    <row r="38" spans="1:12" ht="13.5" x14ac:dyDescent="0.25">
      <c r="A38" s="28" t="s">
        <v>53</v>
      </c>
      <c r="B38" s="21" t="s">
        <v>54</v>
      </c>
      <c r="C38" s="34">
        <v>10701485</v>
      </c>
      <c r="D38" s="34">
        <v>11724424</v>
      </c>
      <c r="E38" s="37">
        <v>15270801</v>
      </c>
      <c r="F38" s="38">
        <v>10262949</v>
      </c>
      <c r="G38" s="34">
        <v>10262949</v>
      </c>
      <c r="H38" s="40">
        <v>10262949</v>
      </c>
      <c r="I38" s="41">
        <v>0</v>
      </c>
      <c r="J38" s="39">
        <v>11527873</v>
      </c>
      <c r="K38" s="34">
        <v>13163251</v>
      </c>
      <c r="L38" s="37">
        <v>15295139</v>
      </c>
    </row>
    <row r="39" spans="1:12" ht="13.5" x14ac:dyDescent="0.25">
      <c r="A39" s="28" t="s">
        <v>55</v>
      </c>
      <c r="B39" s="21" t="s">
        <v>19</v>
      </c>
      <c r="C39" s="34">
        <v>6158656</v>
      </c>
      <c r="D39" s="34">
        <v>5189330</v>
      </c>
      <c r="E39" s="37">
        <v>5544320</v>
      </c>
      <c r="F39" s="39">
        <v>5839289</v>
      </c>
      <c r="G39" s="34">
        <v>5839289</v>
      </c>
      <c r="H39" s="37">
        <v>5839289</v>
      </c>
      <c r="I39" s="41">
        <v>0</v>
      </c>
      <c r="J39" s="39">
        <v>6145139</v>
      </c>
      <c r="K39" s="34">
        <v>6451221</v>
      </c>
      <c r="L39" s="37">
        <v>6772550</v>
      </c>
    </row>
    <row r="40" spans="1:12" ht="13.5" x14ac:dyDescent="0.25">
      <c r="A40" s="28" t="s">
        <v>28</v>
      </c>
      <c r="B40" s="21" t="s">
        <v>19</v>
      </c>
      <c r="C40" s="34">
        <v>2726527</v>
      </c>
      <c r="D40" s="34">
        <v>4115849</v>
      </c>
      <c r="E40" s="37">
        <v>6771283</v>
      </c>
      <c r="F40" s="38">
        <v>2239674</v>
      </c>
      <c r="G40" s="34">
        <v>2239674</v>
      </c>
      <c r="H40" s="40">
        <v>2239674</v>
      </c>
      <c r="I40" s="41">
        <v>-145579</v>
      </c>
      <c r="J40" s="39">
        <v>2351555</v>
      </c>
      <c r="K40" s="34">
        <v>2469010</v>
      </c>
      <c r="L40" s="37">
        <v>2592333</v>
      </c>
    </row>
    <row r="41" spans="1:12" ht="13.5" x14ac:dyDescent="0.25">
      <c r="A41" s="28" t="s">
        <v>56</v>
      </c>
      <c r="B41" s="21" t="s">
        <v>19</v>
      </c>
      <c r="C41" s="34">
        <v>2528019</v>
      </c>
      <c r="D41" s="34">
        <v>2187027</v>
      </c>
      <c r="E41" s="37">
        <v>2278049</v>
      </c>
      <c r="F41" s="38">
        <v>4207475</v>
      </c>
      <c r="G41" s="34">
        <v>4207475</v>
      </c>
      <c r="H41" s="40">
        <v>4207475</v>
      </c>
      <c r="I41" s="41">
        <v>1780636</v>
      </c>
      <c r="J41" s="39">
        <v>4038811</v>
      </c>
      <c r="K41" s="34">
        <v>4239144</v>
      </c>
      <c r="L41" s="37">
        <v>4449421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7502050</v>
      </c>
      <c r="D44" s="34">
        <v>8917377</v>
      </c>
      <c r="E44" s="37">
        <v>8804570</v>
      </c>
      <c r="F44" s="39">
        <v>12674098</v>
      </c>
      <c r="G44" s="34">
        <v>12674098</v>
      </c>
      <c r="H44" s="37">
        <v>12674098</v>
      </c>
      <c r="I44" s="41">
        <v>6059373</v>
      </c>
      <c r="J44" s="39">
        <v>13268642</v>
      </c>
      <c r="K44" s="34">
        <v>13926490</v>
      </c>
      <c r="L44" s="37">
        <v>14616076</v>
      </c>
    </row>
    <row r="45" spans="1:12" ht="13.5" x14ac:dyDescent="0.25">
      <c r="A45" s="28" t="s">
        <v>60</v>
      </c>
      <c r="B45" s="21" t="s">
        <v>19</v>
      </c>
      <c r="C45" s="34">
        <v>124900</v>
      </c>
      <c r="D45" s="34">
        <v>51911</v>
      </c>
      <c r="E45" s="37">
        <v>41192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74866685</v>
      </c>
      <c r="D47" s="52">
        <f t="shared" ref="D47:L47" si="1">SUM(D34:D46)</f>
        <v>81356277</v>
      </c>
      <c r="E47" s="53">
        <f t="shared" si="1"/>
        <v>83476922</v>
      </c>
      <c r="F47" s="54">
        <f t="shared" si="1"/>
        <v>98147206</v>
      </c>
      <c r="G47" s="52">
        <f t="shared" si="1"/>
        <v>98147206</v>
      </c>
      <c r="H47" s="53">
        <f t="shared" si="1"/>
        <v>98147206</v>
      </c>
      <c r="I47" s="56">
        <f t="shared" si="1"/>
        <v>51018272</v>
      </c>
      <c r="J47" s="57">
        <f t="shared" si="1"/>
        <v>102520973</v>
      </c>
      <c r="K47" s="52">
        <f t="shared" si="1"/>
        <v>108144108</v>
      </c>
      <c r="L47" s="53">
        <f t="shared" si="1"/>
        <v>114453921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-14771656</v>
      </c>
      <c r="D48" s="61">
        <f t="shared" si="2"/>
        <v>-16592960</v>
      </c>
      <c r="E48" s="62">
        <f t="shared" si="2"/>
        <v>-20290879</v>
      </c>
      <c r="F48" s="63">
        <f t="shared" si="2"/>
        <v>-22217802</v>
      </c>
      <c r="G48" s="61">
        <f t="shared" si="2"/>
        <v>-22217802</v>
      </c>
      <c r="H48" s="62">
        <f t="shared" si="2"/>
        <v>-22217802</v>
      </c>
      <c r="I48" s="64">
        <f t="shared" si="2"/>
        <v>13400251</v>
      </c>
      <c r="J48" s="65">
        <f t="shared" si="2"/>
        <v>-16856394</v>
      </c>
      <c r="K48" s="61">
        <f t="shared" si="2"/>
        <v>-19821259</v>
      </c>
      <c r="L48" s="62">
        <f t="shared" si="2"/>
        <v>-22236643</v>
      </c>
    </row>
    <row r="49" spans="1:12" ht="25.5" x14ac:dyDescent="0.25">
      <c r="A49" s="66" t="s">
        <v>64</v>
      </c>
      <c r="B49" s="21" t="s">
        <v>65</v>
      </c>
      <c r="C49" s="34">
        <v>7209991</v>
      </c>
      <c r="D49" s="34">
        <v>13798519</v>
      </c>
      <c r="E49" s="37">
        <v>1671735</v>
      </c>
      <c r="F49" s="39">
        <v>13807000</v>
      </c>
      <c r="G49" s="34">
        <v>13807000</v>
      </c>
      <c r="H49" s="37">
        <v>13807000</v>
      </c>
      <c r="I49" s="41">
        <v>14813012</v>
      </c>
      <c r="J49" s="39">
        <v>19756800</v>
      </c>
      <c r="K49" s="34">
        <v>29927800</v>
      </c>
      <c r="L49" s="37">
        <v>37246800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4200000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-7561665</v>
      </c>
      <c r="D51" s="68">
        <f t="shared" si="3"/>
        <v>1405559</v>
      </c>
      <c r="E51" s="69">
        <f t="shared" si="3"/>
        <v>-18619144</v>
      </c>
      <c r="F51" s="70">
        <f t="shared" si="3"/>
        <v>-8410802</v>
      </c>
      <c r="G51" s="68">
        <f t="shared" si="3"/>
        <v>-8410802</v>
      </c>
      <c r="H51" s="69">
        <f t="shared" si="3"/>
        <v>-8410802</v>
      </c>
      <c r="I51" s="71">
        <f t="shared" si="3"/>
        <v>28213263</v>
      </c>
      <c r="J51" s="72">
        <f t="shared" si="3"/>
        <v>2900406</v>
      </c>
      <c r="K51" s="68">
        <f t="shared" si="3"/>
        <v>10106541</v>
      </c>
      <c r="L51" s="69">
        <f t="shared" si="3"/>
        <v>15010157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-7561665</v>
      </c>
      <c r="D53" s="79">
        <f t="shared" ref="D53:L53" si="4">+D51-D52</f>
        <v>1405559</v>
      </c>
      <c r="E53" s="80">
        <f t="shared" si="4"/>
        <v>-18619144</v>
      </c>
      <c r="F53" s="81">
        <f t="shared" si="4"/>
        <v>-8410802</v>
      </c>
      <c r="G53" s="79">
        <f t="shared" si="4"/>
        <v>-8410802</v>
      </c>
      <c r="H53" s="80">
        <f t="shared" si="4"/>
        <v>-8410802</v>
      </c>
      <c r="I53" s="82">
        <f t="shared" si="4"/>
        <v>28213263</v>
      </c>
      <c r="J53" s="83">
        <f t="shared" si="4"/>
        <v>2900406</v>
      </c>
      <c r="K53" s="79">
        <f t="shared" si="4"/>
        <v>10106541</v>
      </c>
      <c r="L53" s="80">
        <f t="shared" si="4"/>
        <v>15010157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-7561665</v>
      </c>
      <c r="D56" s="68">
        <f t="shared" ref="D56:L56" si="5">SUM(D53:D55)</f>
        <v>1405559</v>
      </c>
      <c r="E56" s="69">
        <f t="shared" si="5"/>
        <v>-18619144</v>
      </c>
      <c r="F56" s="70">
        <f t="shared" si="5"/>
        <v>-8410802</v>
      </c>
      <c r="G56" s="68">
        <f t="shared" si="5"/>
        <v>-8410802</v>
      </c>
      <c r="H56" s="69">
        <f t="shared" si="5"/>
        <v>-8410802</v>
      </c>
      <c r="I56" s="71">
        <f t="shared" si="5"/>
        <v>28213263</v>
      </c>
      <c r="J56" s="72">
        <f t="shared" si="5"/>
        <v>2900406</v>
      </c>
      <c r="K56" s="68">
        <f t="shared" si="5"/>
        <v>10106541</v>
      </c>
      <c r="L56" s="69">
        <f t="shared" si="5"/>
        <v>15010157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-7561665</v>
      </c>
      <c r="D59" s="87">
        <f t="shared" ref="D59:L59" si="6">SUM(D56:D58)</f>
        <v>1405559</v>
      </c>
      <c r="E59" s="88">
        <f t="shared" si="6"/>
        <v>-18619144</v>
      </c>
      <c r="F59" s="89">
        <f t="shared" si="6"/>
        <v>-8410802</v>
      </c>
      <c r="G59" s="87">
        <f t="shared" si="6"/>
        <v>-8410802</v>
      </c>
      <c r="H59" s="90">
        <f t="shared" si="6"/>
        <v>-8410802</v>
      </c>
      <c r="I59" s="91">
        <f t="shared" si="6"/>
        <v>28213263</v>
      </c>
      <c r="J59" s="92">
        <f t="shared" si="6"/>
        <v>2900406</v>
      </c>
      <c r="K59" s="87">
        <f t="shared" si="6"/>
        <v>10106541</v>
      </c>
      <c r="L59" s="88">
        <f t="shared" si="6"/>
        <v>15010157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1796367</v>
      </c>
      <c r="D10" s="29">
        <v>3083843</v>
      </c>
      <c r="E10" s="30">
        <v>5623256</v>
      </c>
      <c r="F10" s="31">
        <v>9030127</v>
      </c>
      <c r="G10" s="29">
        <v>9010127</v>
      </c>
      <c r="H10" s="32">
        <v>9010127</v>
      </c>
      <c r="I10" s="30">
        <v>2237436</v>
      </c>
      <c r="J10" s="33">
        <v>7922621</v>
      </c>
      <c r="K10" s="29">
        <v>8094022</v>
      </c>
      <c r="L10" s="32">
        <v>8264687</v>
      </c>
    </row>
    <row r="11" spans="1:12" ht="13.5" x14ac:dyDescent="0.25">
      <c r="A11" s="28" t="s">
        <v>27</v>
      </c>
      <c r="B11" s="21" t="s">
        <v>19</v>
      </c>
      <c r="C11" s="29">
        <v>127304</v>
      </c>
      <c r="D11" s="29">
        <v>132750</v>
      </c>
      <c r="E11" s="30">
        <v>267716</v>
      </c>
      <c r="F11" s="31">
        <v>0</v>
      </c>
      <c r="G11" s="29">
        <v>0</v>
      </c>
      <c r="H11" s="32">
        <v>0</v>
      </c>
      <c r="I11" s="30">
        <v>212265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67439</v>
      </c>
      <c r="D13" s="29">
        <v>54110</v>
      </c>
      <c r="E13" s="30">
        <v>72684</v>
      </c>
      <c r="F13" s="31">
        <v>74342</v>
      </c>
      <c r="G13" s="29">
        <v>74342</v>
      </c>
      <c r="H13" s="32">
        <v>74342</v>
      </c>
      <c r="I13" s="30">
        <v>139217</v>
      </c>
      <c r="J13" s="33">
        <v>77985</v>
      </c>
      <c r="K13" s="29">
        <v>81572</v>
      </c>
      <c r="L13" s="32">
        <v>85324</v>
      </c>
    </row>
    <row r="14" spans="1:12" ht="13.5" x14ac:dyDescent="0.25">
      <c r="A14" s="28" t="s">
        <v>30</v>
      </c>
      <c r="B14" s="21" t="s">
        <v>19</v>
      </c>
      <c r="C14" s="29">
        <v>543017</v>
      </c>
      <c r="D14" s="29">
        <v>615642</v>
      </c>
      <c r="E14" s="30">
        <v>1165289</v>
      </c>
      <c r="F14" s="31">
        <v>1466077</v>
      </c>
      <c r="G14" s="29">
        <v>1466077</v>
      </c>
      <c r="H14" s="32">
        <v>1466077</v>
      </c>
      <c r="I14" s="30">
        <v>1708738</v>
      </c>
      <c r="J14" s="33">
        <v>1284015</v>
      </c>
      <c r="K14" s="29">
        <v>1101680</v>
      </c>
      <c r="L14" s="32">
        <v>920157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1134425</v>
      </c>
      <c r="D17" s="34">
        <v>1212001</v>
      </c>
      <c r="E17" s="37">
        <v>1496416</v>
      </c>
      <c r="F17" s="39">
        <v>1412640</v>
      </c>
      <c r="G17" s="34">
        <v>1412640</v>
      </c>
      <c r="H17" s="37">
        <v>1412640</v>
      </c>
      <c r="I17" s="40">
        <v>1488084</v>
      </c>
      <c r="J17" s="39">
        <v>1481859</v>
      </c>
      <c r="K17" s="34">
        <v>1550024</v>
      </c>
      <c r="L17" s="37">
        <v>1621325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102564</v>
      </c>
      <c r="D19" s="34">
        <v>152641</v>
      </c>
      <c r="E19" s="37">
        <v>352219</v>
      </c>
      <c r="F19" s="39">
        <v>929504</v>
      </c>
      <c r="G19" s="34">
        <v>929504</v>
      </c>
      <c r="H19" s="37">
        <v>929504</v>
      </c>
      <c r="I19" s="41">
        <v>87425</v>
      </c>
      <c r="J19" s="39">
        <v>1009066</v>
      </c>
      <c r="K19" s="34">
        <v>1054628</v>
      </c>
      <c r="L19" s="37">
        <v>1061989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31167</v>
      </c>
      <c r="K24" s="34">
        <v>31167</v>
      </c>
      <c r="L24" s="37">
        <v>31167</v>
      </c>
    </row>
    <row r="25" spans="1:12" ht="13.5" x14ac:dyDescent="0.25">
      <c r="A25" s="28" t="s">
        <v>41</v>
      </c>
      <c r="B25" s="21" t="s">
        <v>19</v>
      </c>
      <c r="C25" s="34">
        <v>60630877</v>
      </c>
      <c r="D25" s="34">
        <v>60408318</v>
      </c>
      <c r="E25" s="37">
        <v>65087044</v>
      </c>
      <c r="F25" s="39">
        <v>69429260</v>
      </c>
      <c r="G25" s="34">
        <v>69095284</v>
      </c>
      <c r="H25" s="37">
        <v>69095284</v>
      </c>
      <c r="I25" s="41">
        <v>65828719</v>
      </c>
      <c r="J25" s="39">
        <v>67900260</v>
      </c>
      <c r="K25" s="34">
        <v>67188445</v>
      </c>
      <c r="L25" s="37">
        <v>67642000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64401993</v>
      </c>
      <c r="D32" s="52">
        <f t="shared" ref="D32:L32" si="0">SUM(D6:D19)+SUM(D21:D31)</f>
        <v>65659305</v>
      </c>
      <c r="E32" s="53">
        <f t="shared" si="0"/>
        <v>74064624</v>
      </c>
      <c r="F32" s="54">
        <f t="shared" si="0"/>
        <v>82341950</v>
      </c>
      <c r="G32" s="52">
        <f t="shared" si="0"/>
        <v>81987974</v>
      </c>
      <c r="H32" s="55">
        <f t="shared" si="0"/>
        <v>81987974</v>
      </c>
      <c r="I32" s="56">
        <f t="shared" si="0"/>
        <v>71701884</v>
      </c>
      <c r="J32" s="57">
        <f t="shared" si="0"/>
        <v>79706973</v>
      </c>
      <c r="K32" s="52">
        <f t="shared" si="0"/>
        <v>79101538</v>
      </c>
      <c r="L32" s="53">
        <f t="shared" si="0"/>
        <v>79626649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43098233</v>
      </c>
      <c r="D34" s="34">
        <v>39669502</v>
      </c>
      <c r="E34" s="37">
        <v>43413448</v>
      </c>
      <c r="F34" s="38">
        <v>49756381</v>
      </c>
      <c r="G34" s="34">
        <v>51975636</v>
      </c>
      <c r="H34" s="40">
        <v>51975636</v>
      </c>
      <c r="I34" s="41">
        <v>46013449</v>
      </c>
      <c r="J34" s="39">
        <v>48393421</v>
      </c>
      <c r="K34" s="34">
        <v>49581384</v>
      </c>
      <c r="L34" s="37">
        <v>51472638</v>
      </c>
    </row>
    <row r="35" spans="1:12" ht="13.5" x14ac:dyDescent="0.25">
      <c r="A35" s="28" t="s">
        <v>49</v>
      </c>
      <c r="B35" s="21" t="s">
        <v>19</v>
      </c>
      <c r="C35" s="34">
        <v>3597489</v>
      </c>
      <c r="D35" s="34">
        <v>3971595</v>
      </c>
      <c r="E35" s="37">
        <v>4465034</v>
      </c>
      <c r="F35" s="38">
        <v>4604598</v>
      </c>
      <c r="G35" s="34">
        <v>4647509</v>
      </c>
      <c r="H35" s="40">
        <v>4647509</v>
      </c>
      <c r="I35" s="41">
        <v>4828142</v>
      </c>
      <c r="J35" s="39">
        <v>4900755</v>
      </c>
      <c r="K35" s="34">
        <v>5155306</v>
      </c>
      <c r="L35" s="37">
        <v>5424113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289378</v>
      </c>
      <c r="D37" s="34">
        <v>137142</v>
      </c>
      <c r="E37" s="37">
        <v>301479</v>
      </c>
      <c r="F37" s="39">
        <v>333415</v>
      </c>
      <c r="G37" s="34">
        <v>544415</v>
      </c>
      <c r="H37" s="37">
        <v>544415</v>
      </c>
      <c r="I37" s="41">
        <v>509079</v>
      </c>
      <c r="J37" s="39">
        <v>205046</v>
      </c>
      <c r="K37" s="34">
        <v>210174</v>
      </c>
      <c r="L37" s="37">
        <v>214816</v>
      </c>
    </row>
    <row r="38" spans="1:12" ht="13.5" x14ac:dyDescent="0.25">
      <c r="A38" s="28" t="s">
        <v>53</v>
      </c>
      <c r="B38" s="21" t="s">
        <v>54</v>
      </c>
      <c r="C38" s="34">
        <v>-116959</v>
      </c>
      <c r="D38" s="34">
        <v>-56105</v>
      </c>
      <c r="E38" s="37">
        <v>-566371</v>
      </c>
      <c r="F38" s="38">
        <v>0</v>
      </c>
      <c r="G38" s="34">
        <v>-738677</v>
      </c>
      <c r="H38" s="40">
        <v>-738677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1579618</v>
      </c>
      <c r="D39" s="34">
        <v>1437630</v>
      </c>
      <c r="E39" s="37">
        <v>1161468</v>
      </c>
      <c r="F39" s="39">
        <v>1091617</v>
      </c>
      <c r="G39" s="34">
        <v>1091617</v>
      </c>
      <c r="H39" s="37">
        <v>1091617</v>
      </c>
      <c r="I39" s="41">
        <v>622231</v>
      </c>
      <c r="J39" s="39">
        <v>1128896</v>
      </c>
      <c r="K39" s="34">
        <v>1128896</v>
      </c>
      <c r="L39" s="37">
        <v>1128896</v>
      </c>
    </row>
    <row r="40" spans="1:12" ht="13.5" x14ac:dyDescent="0.25">
      <c r="A40" s="28" t="s">
        <v>28</v>
      </c>
      <c r="B40" s="21" t="s">
        <v>19</v>
      </c>
      <c r="C40" s="34">
        <v>22966</v>
      </c>
      <c r="D40" s="34">
        <v>68163</v>
      </c>
      <c r="E40" s="37">
        <v>65649</v>
      </c>
      <c r="F40" s="38">
        <v>132406</v>
      </c>
      <c r="G40" s="34">
        <v>169129</v>
      </c>
      <c r="H40" s="40">
        <v>169129</v>
      </c>
      <c r="I40" s="41">
        <v>135407</v>
      </c>
      <c r="J40" s="39">
        <v>167928</v>
      </c>
      <c r="K40" s="34">
        <v>146874</v>
      </c>
      <c r="L40" s="37">
        <v>50295</v>
      </c>
    </row>
    <row r="41" spans="1:12" ht="13.5" x14ac:dyDescent="0.25">
      <c r="A41" s="28" t="s">
        <v>56</v>
      </c>
      <c r="B41" s="21" t="s">
        <v>19</v>
      </c>
      <c r="C41" s="34">
        <v>9695909</v>
      </c>
      <c r="D41" s="34">
        <v>9647794</v>
      </c>
      <c r="E41" s="37">
        <v>9253678</v>
      </c>
      <c r="F41" s="38">
        <v>16254055</v>
      </c>
      <c r="G41" s="34">
        <v>14488989</v>
      </c>
      <c r="H41" s="40">
        <v>14488989</v>
      </c>
      <c r="I41" s="41">
        <v>7088141</v>
      </c>
      <c r="J41" s="39">
        <v>13221418</v>
      </c>
      <c r="K41" s="34">
        <v>12590182</v>
      </c>
      <c r="L41" s="37">
        <v>12731233</v>
      </c>
    </row>
    <row r="42" spans="1:12" ht="13.5" x14ac:dyDescent="0.25">
      <c r="A42" s="28" t="s">
        <v>57</v>
      </c>
      <c r="B42" s="21" t="s">
        <v>19</v>
      </c>
      <c r="C42" s="34">
        <v>706445</v>
      </c>
      <c r="D42" s="34">
        <v>436050</v>
      </c>
      <c r="E42" s="37">
        <v>839684</v>
      </c>
      <c r="F42" s="39">
        <v>581135</v>
      </c>
      <c r="G42" s="34">
        <v>458135</v>
      </c>
      <c r="H42" s="37">
        <v>458135</v>
      </c>
      <c r="I42" s="41">
        <v>535924</v>
      </c>
      <c r="J42" s="39">
        <v>481135</v>
      </c>
      <c r="K42" s="34">
        <v>481135</v>
      </c>
      <c r="L42" s="37">
        <v>481135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738677</v>
      </c>
      <c r="H43" s="40">
        <v>738677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8895815</v>
      </c>
      <c r="D44" s="34">
        <v>10030502</v>
      </c>
      <c r="E44" s="37">
        <v>11205648</v>
      </c>
      <c r="F44" s="39">
        <v>11316087</v>
      </c>
      <c r="G44" s="34">
        <v>12488045</v>
      </c>
      <c r="H44" s="37">
        <v>12488045</v>
      </c>
      <c r="I44" s="41">
        <v>10651094</v>
      </c>
      <c r="J44" s="39">
        <v>12291624</v>
      </c>
      <c r="K44" s="34">
        <v>11949055</v>
      </c>
      <c r="L44" s="37">
        <v>12099716</v>
      </c>
    </row>
    <row r="45" spans="1:12" ht="13.5" x14ac:dyDescent="0.25">
      <c r="A45" s="28" t="s">
        <v>60</v>
      </c>
      <c r="B45" s="21" t="s">
        <v>19</v>
      </c>
      <c r="C45" s="34">
        <v>1594</v>
      </c>
      <c r="D45" s="34">
        <v>9259</v>
      </c>
      <c r="E45" s="37">
        <v>136666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67770488</v>
      </c>
      <c r="D47" s="52">
        <f t="shared" ref="D47:L47" si="1">SUM(D34:D46)</f>
        <v>65351532</v>
      </c>
      <c r="E47" s="53">
        <f t="shared" si="1"/>
        <v>70276383</v>
      </c>
      <c r="F47" s="54">
        <f t="shared" si="1"/>
        <v>84069694</v>
      </c>
      <c r="G47" s="52">
        <f t="shared" si="1"/>
        <v>85863475</v>
      </c>
      <c r="H47" s="53">
        <f t="shared" si="1"/>
        <v>85863475</v>
      </c>
      <c r="I47" s="56">
        <f t="shared" si="1"/>
        <v>70383467</v>
      </c>
      <c r="J47" s="57">
        <f t="shared" si="1"/>
        <v>80790223</v>
      </c>
      <c r="K47" s="52">
        <f t="shared" si="1"/>
        <v>81243006</v>
      </c>
      <c r="L47" s="53">
        <f t="shared" si="1"/>
        <v>83602842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-3368495</v>
      </c>
      <c r="D48" s="61">
        <f t="shared" si="2"/>
        <v>307773</v>
      </c>
      <c r="E48" s="62">
        <f t="shared" si="2"/>
        <v>3788241</v>
      </c>
      <c r="F48" s="63">
        <f t="shared" si="2"/>
        <v>-1727744</v>
      </c>
      <c r="G48" s="61">
        <f t="shared" si="2"/>
        <v>-3875501</v>
      </c>
      <c r="H48" s="62">
        <f t="shared" si="2"/>
        <v>-3875501</v>
      </c>
      <c r="I48" s="64">
        <f t="shared" si="2"/>
        <v>1318417</v>
      </c>
      <c r="J48" s="65">
        <f t="shared" si="2"/>
        <v>-1083250</v>
      </c>
      <c r="K48" s="61">
        <f t="shared" si="2"/>
        <v>-2141468</v>
      </c>
      <c r="L48" s="62">
        <f t="shared" si="2"/>
        <v>-3976193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210890</v>
      </c>
      <c r="F49" s="39">
        <v>80000</v>
      </c>
      <c r="G49" s="34">
        <v>281000</v>
      </c>
      <c r="H49" s="37">
        <v>281000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727719</v>
      </c>
      <c r="F50" s="38">
        <v>0</v>
      </c>
      <c r="G50" s="34">
        <v>2061628</v>
      </c>
      <c r="H50" s="37">
        <v>2061628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-3368495</v>
      </c>
      <c r="D51" s="68">
        <f t="shared" si="3"/>
        <v>307773</v>
      </c>
      <c r="E51" s="69">
        <f t="shared" si="3"/>
        <v>4726850</v>
      </c>
      <c r="F51" s="70">
        <f t="shared" si="3"/>
        <v>-1647744</v>
      </c>
      <c r="G51" s="68">
        <f t="shared" si="3"/>
        <v>-1532873</v>
      </c>
      <c r="H51" s="69">
        <f t="shared" si="3"/>
        <v>-1532873</v>
      </c>
      <c r="I51" s="71">
        <f t="shared" si="3"/>
        <v>1318417</v>
      </c>
      <c r="J51" s="72">
        <f t="shared" si="3"/>
        <v>-1083250</v>
      </c>
      <c r="K51" s="68">
        <f t="shared" si="3"/>
        <v>-2141468</v>
      </c>
      <c r="L51" s="69">
        <f t="shared" si="3"/>
        <v>-3976193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-3368495</v>
      </c>
      <c r="D53" s="79">
        <f t="shared" ref="D53:L53" si="4">+D51-D52</f>
        <v>307773</v>
      </c>
      <c r="E53" s="80">
        <f t="shared" si="4"/>
        <v>4726850</v>
      </c>
      <c r="F53" s="81">
        <f t="shared" si="4"/>
        <v>-1647744</v>
      </c>
      <c r="G53" s="79">
        <f t="shared" si="4"/>
        <v>-1532873</v>
      </c>
      <c r="H53" s="80">
        <f t="shared" si="4"/>
        <v>-1532873</v>
      </c>
      <c r="I53" s="82">
        <f t="shared" si="4"/>
        <v>1318417</v>
      </c>
      <c r="J53" s="83">
        <f t="shared" si="4"/>
        <v>-1083250</v>
      </c>
      <c r="K53" s="79">
        <f t="shared" si="4"/>
        <v>-2141468</v>
      </c>
      <c r="L53" s="80">
        <f t="shared" si="4"/>
        <v>-3976193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-3368495</v>
      </c>
      <c r="D56" s="68">
        <f t="shared" ref="D56:L56" si="5">SUM(D53:D55)</f>
        <v>307773</v>
      </c>
      <c r="E56" s="69">
        <f t="shared" si="5"/>
        <v>4726850</v>
      </c>
      <c r="F56" s="70">
        <f t="shared" si="5"/>
        <v>-1647744</v>
      </c>
      <c r="G56" s="68">
        <f t="shared" si="5"/>
        <v>-1532873</v>
      </c>
      <c r="H56" s="69">
        <f t="shared" si="5"/>
        <v>-1532873</v>
      </c>
      <c r="I56" s="71">
        <f t="shared" si="5"/>
        <v>1318417</v>
      </c>
      <c r="J56" s="72">
        <f t="shared" si="5"/>
        <v>-1083250</v>
      </c>
      <c r="K56" s="68">
        <f t="shared" si="5"/>
        <v>-2141468</v>
      </c>
      <c r="L56" s="69">
        <f t="shared" si="5"/>
        <v>-3976193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-3368495</v>
      </c>
      <c r="D59" s="87">
        <f t="shared" ref="D59:L59" si="6">SUM(D56:D58)</f>
        <v>307773</v>
      </c>
      <c r="E59" s="88">
        <f t="shared" si="6"/>
        <v>4726850</v>
      </c>
      <c r="F59" s="89">
        <f t="shared" si="6"/>
        <v>-1647744</v>
      </c>
      <c r="G59" s="87">
        <f t="shared" si="6"/>
        <v>-1532873</v>
      </c>
      <c r="H59" s="90">
        <f t="shared" si="6"/>
        <v>-1532873</v>
      </c>
      <c r="I59" s="91">
        <f t="shared" si="6"/>
        <v>1318417</v>
      </c>
      <c r="J59" s="92">
        <f t="shared" si="6"/>
        <v>-1083250</v>
      </c>
      <c r="K59" s="87">
        <f t="shared" si="6"/>
        <v>-2141468</v>
      </c>
      <c r="L59" s="88">
        <f t="shared" si="6"/>
        <v>-3976193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16125561</v>
      </c>
      <c r="D6" s="29">
        <v>15819413</v>
      </c>
      <c r="E6" s="30">
        <v>8082400</v>
      </c>
      <c r="F6" s="31">
        <v>23757107</v>
      </c>
      <c r="G6" s="29">
        <v>24795839</v>
      </c>
      <c r="H6" s="32">
        <v>24795839</v>
      </c>
      <c r="I6" s="30">
        <v>11326751</v>
      </c>
      <c r="J6" s="33">
        <v>26283600</v>
      </c>
      <c r="K6" s="29">
        <v>27860605</v>
      </c>
      <c r="L6" s="32">
        <v>29532253</v>
      </c>
    </row>
    <row r="7" spans="1:12" ht="13.5" x14ac:dyDescent="0.25">
      <c r="A7" s="28" t="s">
        <v>23</v>
      </c>
      <c r="B7" s="21" t="s">
        <v>22</v>
      </c>
      <c r="C7" s="29">
        <v>2329555</v>
      </c>
      <c r="D7" s="29">
        <v>6233626</v>
      </c>
      <c r="E7" s="30">
        <v>12316015</v>
      </c>
      <c r="F7" s="31">
        <v>17039897</v>
      </c>
      <c r="G7" s="29">
        <v>17040121</v>
      </c>
      <c r="H7" s="32">
        <v>17040121</v>
      </c>
      <c r="I7" s="30">
        <v>7562273</v>
      </c>
      <c r="J7" s="33">
        <v>18062532</v>
      </c>
      <c r="K7" s="29">
        <v>19146280</v>
      </c>
      <c r="L7" s="32">
        <v>20295058</v>
      </c>
    </row>
    <row r="8" spans="1:12" ht="13.5" x14ac:dyDescent="0.25">
      <c r="A8" s="28" t="s">
        <v>24</v>
      </c>
      <c r="B8" s="21" t="s">
        <v>22</v>
      </c>
      <c r="C8" s="29">
        <v>3090593</v>
      </c>
      <c r="D8" s="29">
        <v>3619567</v>
      </c>
      <c r="E8" s="30">
        <v>5634163</v>
      </c>
      <c r="F8" s="31">
        <v>4447306</v>
      </c>
      <c r="G8" s="29">
        <v>4447306</v>
      </c>
      <c r="H8" s="32">
        <v>4447306</v>
      </c>
      <c r="I8" s="30">
        <v>3367121</v>
      </c>
      <c r="J8" s="33">
        <v>4714152</v>
      </c>
      <c r="K8" s="29">
        <v>4996993</v>
      </c>
      <c r="L8" s="32">
        <v>5296813</v>
      </c>
    </row>
    <row r="9" spans="1:12" ht="13.5" x14ac:dyDescent="0.25">
      <c r="A9" s="28" t="s">
        <v>25</v>
      </c>
      <c r="B9" s="21" t="s">
        <v>22</v>
      </c>
      <c r="C9" s="29">
        <v>3047409</v>
      </c>
      <c r="D9" s="29">
        <v>4032041</v>
      </c>
      <c r="E9" s="30">
        <v>6243556</v>
      </c>
      <c r="F9" s="31">
        <v>3885424</v>
      </c>
      <c r="G9" s="29">
        <v>5438703</v>
      </c>
      <c r="H9" s="32">
        <v>5438703</v>
      </c>
      <c r="I9" s="30">
        <v>4138606</v>
      </c>
      <c r="J9" s="33">
        <v>5765016</v>
      </c>
      <c r="K9" s="29">
        <v>6110927</v>
      </c>
      <c r="L9" s="32">
        <v>6477582</v>
      </c>
    </row>
    <row r="10" spans="1:12" ht="13.5" x14ac:dyDescent="0.25">
      <c r="A10" s="28" t="s">
        <v>26</v>
      </c>
      <c r="B10" s="21" t="s">
        <v>19</v>
      </c>
      <c r="C10" s="29">
        <v>-701033</v>
      </c>
      <c r="D10" s="29">
        <v>-1439831</v>
      </c>
      <c r="E10" s="30">
        <v>69479</v>
      </c>
      <c r="F10" s="31">
        <v>65103</v>
      </c>
      <c r="G10" s="29">
        <v>86159</v>
      </c>
      <c r="H10" s="32">
        <v>86159</v>
      </c>
      <c r="I10" s="30">
        <v>31138</v>
      </c>
      <c r="J10" s="33">
        <v>91320</v>
      </c>
      <c r="K10" s="29">
        <v>96810</v>
      </c>
      <c r="L10" s="32">
        <v>102629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196840</v>
      </c>
      <c r="F11" s="31">
        <v>575000</v>
      </c>
      <c r="G11" s="29">
        <v>842551</v>
      </c>
      <c r="H11" s="32">
        <v>842551</v>
      </c>
      <c r="I11" s="30">
        <v>186749</v>
      </c>
      <c r="J11" s="33">
        <v>893088</v>
      </c>
      <c r="K11" s="29">
        <v>946690</v>
      </c>
      <c r="L11" s="32">
        <v>1003491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324100</v>
      </c>
      <c r="D13" s="29">
        <v>0</v>
      </c>
      <c r="E13" s="30">
        <v>14384757</v>
      </c>
      <c r="F13" s="31">
        <v>9860848</v>
      </c>
      <c r="G13" s="29">
        <v>8675266</v>
      </c>
      <c r="H13" s="32">
        <v>8675266</v>
      </c>
      <c r="I13" s="30">
        <v>4257178</v>
      </c>
      <c r="J13" s="33">
        <v>9195780</v>
      </c>
      <c r="K13" s="29">
        <v>9747529</v>
      </c>
      <c r="L13" s="32">
        <v>10332381</v>
      </c>
    </row>
    <row r="14" spans="1:12" ht="13.5" x14ac:dyDescent="0.25">
      <c r="A14" s="28" t="s">
        <v>30</v>
      </c>
      <c r="B14" s="21" t="s">
        <v>19</v>
      </c>
      <c r="C14" s="29">
        <v>360476</v>
      </c>
      <c r="D14" s="29">
        <v>501104</v>
      </c>
      <c r="E14" s="30">
        <v>1266038</v>
      </c>
      <c r="F14" s="31">
        <v>425000</v>
      </c>
      <c r="G14" s="29">
        <v>1542823</v>
      </c>
      <c r="H14" s="32">
        <v>1542823</v>
      </c>
      <c r="I14" s="30">
        <v>669276</v>
      </c>
      <c r="J14" s="33">
        <v>1635396</v>
      </c>
      <c r="K14" s="29">
        <v>1733516</v>
      </c>
      <c r="L14" s="32">
        <v>1837528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1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11213</v>
      </c>
      <c r="F16" s="36">
        <v>408000</v>
      </c>
      <c r="G16" s="34">
        <v>416153</v>
      </c>
      <c r="H16" s="37">
        <v>416153</v>
      </c>
      <c r="I16" s="38">
        <v>78377</v>
      </c>
      <c r="J16" s="36">
        <v>441120</v>
      </c>
      <c r="K16" s="34">
        <v>467590</v>
      </c>
      <c r="L16" s="37">
        <v>495647</v>
      </c>
    </row>
    <row r="17" spans="1:12" ht="13.5" x14ac:dyDescent="0.25">
      <c r="A17" s="28" t="s">
        <v>33</v>
      </c>
      <c r="B17" s="21" t="s">
        <v>19</v>
      </c>
      <c r="C17" s="34">
        <v>406762</v>
      </c>
      <c r="D17" s="34">
        <v>575806</v>
      </c>
      <c r="E17" s="37">
        <v>526350</v>
      </c>
      <c r="F17" s="39">
        <v>553250</v>
      </c>
      <c r="G17" s="34">
        <v>553250</v>
      </c>
      <c r="H17" s="37">
        <v>553250</v>
      </c>
      <c r="I17" s="40">
        <v>-159358</v>
      </c>
      <c r="J17" s="39">
        <v>586452</v>
      </c>
      <c r="K17" s="34">
        <v>621632</v>
      </c>
      <c r="L17" s="37">
        <v>658929</v>
      </c>
    </row>
    <row r="18" spans="1:12" ht="13.5" x14ac:dyDescent="0.25">
      <c r="A18" s="28" t="s">
        <v>34</v>
      </c>
      <c r="B18" s="21" t="s">
        <v>19</v>
      </c>
      <c r="C18" s="34">
        <v>580871</v>
      </c>
      <c r="D18" s="34">
        <v>415202</v>
      </c>
      <c r="E18" s="37">
        <v>208291</v>
      </c>
      <c r="F18" s="39">
        <v>460000</v>
      </c>
      <c r="G18" s="34">
        <v>460000</v>
      </c>
      <c r="H18" s="37">
        <v>460000</v>
      </c>
      <c r="I18" s="41">
        <v>111110</v>
      </c>
      <c r="J18" s="39">
        <v>487608</v>
      </c>
      <c r="K18" s="34">
        <v>516856</v>
      </c>
      <c r="L18" s="37">
        <v>547869</v>
      </c>
    </row>
    <row r="19" spans="1:12" ht="13.5" x14ac:dyDescent="0.25">
      <c r="A19" s="28" t="s">
        <v>35</v>
      </c>
      <c r="B19" s="21" t="s">
        <v>19</v>
      </c>
      <c r="C19" s="34">
        <v>300788</v>
      </c>
      <c r="D19" s="34">
        <v>166151</v>
      </c>
      <c r="E19" s="37">
        <v>175319</v>
      </c>
      <c r="F19" s="39">
        <v>2118100</v>
      </c>
      <c r="G19" s="34">
        <v>2118100</v>
      </c>
      <c r="H19" s="37">
        <v>2118100</v>
      </c>
      <c r="I19" s="41">
        <v>214930</v>
      </c>
      <c r="J19" s="39">
        <v>2245200</v>
      </c>
      <c r="K19" s="34">
        <v>2379897</v>
      </c>
      <c r="L19" s="37">
        <v>2522700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22140169</v>
      </c>
      <c r="D21" s="34">
        <v>21416321</v>
      </c>
      <c r="E21" s="37">
        <v>20790721</v>
      </c>
      <c r="F21" s="39">
        <v>26259255</v>
      </c>
      <c r="G21" s="34">
        <v>27107314</v>
      </c>
      <c r="H21" s="37">
        <v>27107314</v>
      </c>
      <c r="I21" s="41">
        <v>15735508</v>
      </c>
      <c r="J21" s="39">
        <v>28733748</v>
      </c>
      <c r="K21" s="34">
        <v>30457779</v>
      </c>
      <c r="L21" s="37">
        <v>32285258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1090</v>
      </c>
      <c r="D23" s="34">
        <v>6538</v>
      </c>
      <c r="E23" s="37">
        <v>53312</v>
      </c>
      <c r="F23" s="39">
        <v>19470392</v>
      </c>
      <c r="G23" s="34">
        <v>19470392</v>
      </c>
      <c r="H23" s="37">
        <v>19470392</v>
      </c>
      <c r="I23" s="41">
        <v>3919</v>
      </c>
      <c r="J23" s="39">
        <v>20638608</v>
      </c>
      <c r="K23" s="34">
        <v>21876934</v>
      </c>
      <c r="L23" s="37">
        <v>23189553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49734353</v>
      </c>
      <c r="D25" s="34">
        <v>45915990</v>
      </c>
      <c r="E25" s="37">
        <v>55046919</v>
      </c>
      <c r="F25" s="39">
        <v>54933000</v>
      </c>
      <c r="G25" s="34">
        <v>54933000</v>
      </c>
      <c r="H25" s="37">
        <v>54933000</v>
      </c>
      <c r="I25" s="41">
        <v>70324</v>
      </c>
      <c r="J25" s="39">
        <v>58016004</v>
      </c>
      <c r="K25" s="34">
        <v>61229340</v>
      </c>
      <c r="L25" s="37">
        <v>64561283</v>
      </c>
    </row>
    <row r="26" spans="1:12" ht="13.5" x14ac:dyDescent="0.25">
      <c r="A26" s="28" t="s">
        <v>28</v>
      </c>
      <c r="B26" s="21" t="s">
        <v>19</v>
      </c>
      <c r="C26" s="34">
        <v>10829280</v>
      </c>
      <c r="D26" s="34">
        <v>12119107</v>
      </c>
      <c r="E26" s="37">
        <v>6899954</v>
      </c>
      <c r="F26" s="39">
        <v>0</v>
      </c>
      <c r="G26" s="34">
        <v>0</v>
      </c>
      <c r="H26" s="37">
        <v>0</v>
      </c>
      <c r="I26" s="41">
        <v>2452925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1130489</v>
      </c>
      <c r="D30" s="34">
        <v>1690847</v>
      </c>
      <c r="E30" s="37">
        <v>-173670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-1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109700463</v>
      </c>
      <c r="D32" s="52">
        <f t="shared" ref="D32:L32" si="0">SUM(D6:D19)+SUM(D21:D31)</f>
        <v>111071882</v>
      </c>
      <c r="E32" s="53">
        <f t="shared" si="0"/>
        <v>131731657</v>
      </c>
      <c r="F32" s="54">
        <f t="shared" si="0"/>
        <v>164257682</v>
      </c>
      <c r="G32" s="52">
        <f t="shared" si="0"/>
        <v>167926977</v>
      </c>
      <c r="H32" s="55">
        <f t="shared" si="0"/>
        <v>167926977</v>
      </c>
      <c r="I32" s="56">
        <f t="shared" si="0"/>
        <v>50046827</v>
      </c>
      <c r="J32" s="57">
        <f t="shared" si="0"/>
        <v>177789624</v>
      </c>
      <c r="K32" s="52">
        <f t="shared" si="0"/>
        <v>188189378</v>
      </c>
      <c r="L32" s="53">
        <f t="shared" si="0"/>
        <v>199138975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37553606</v>
      </c>
      <c r="D34" s="34">
        <v>35298846</v>
      </c>
      <c r="E34" s="37">
        <v>34941394</v>
      </c>
      <c r="F34" s="38">
        <v>48725571</v>
      </c>
      <c r="G34" s="34">
        <v>48725571</v>
      </c>
      <c r="H34" s="40">
        <v>48725571</v>
      </c>
      <c r="I34" s="41">
        <v>39572569</v>
      </c>
      <c r="J34" s="39">
        <v>53929512</v>
      </c>
      <c r="K34" s="34">
        <v>57165279</v>
      </c>
      <c r="L34" s="37">
        <v>60595323</v>
      </c>
    </row>
    <row r="35" spans="1:12" ht="13.5" x14ac:dyDescent="0.25">
      <c r="A35" s="28" t="s">
        <v>49</v>
      </c>
      <c r="B35" s="21" t="s">
        <v>19</v>
      </c>
      <c r="C35" s="34">
        <v>2841726</v>
      </c>
      <c r="D35" s="34">
        <v>4010222</v>
      </c>
      <c r="E35" s="37">
        <v>4359303</v>
      </c>
      <c r="F35" s="38">
        <v>4466352</v>
      </c>
      <c r="G35" s="34">
        <v>4466352</v>
      </c>
      <c r="H35" s="40">
        <v>4466352</v>
      </c>
      <c r="I35" s="41">
        <v>5463337</v>
      </c>
      <c r="J35" s="39">
        <v>4863660</v>
      </c>
      <c r="K35" s="34">
        <v>5111289</v>
      </c>
      <c r="L35" s="37">
        <v>5373787</v>
      </c>
    </row>
    <row r="36" spans="1:12" ht="13.5" x14ac:dyDescent="0.25">
      <c r="A36" s="28" t="s">
        <v>50</v>
      </c>
      <c r="B36" s="21" t="s">
        <v>22</v>
      </c>
      <c r="C36" s="34">
        <v>19821514</v>
      </c>
      <c r="D36" s="34">
        <v>22177487</v>
      </c>
      <c r="E36" s="37">
        <v>24494652</v>
      </c>
      <c r="F36" s="39">
        <v>25769525</v>
      </c>
      <c r="G36" s="34">
        <v>21669525</v>
      </c>
      <c r="H36" s="37">
        <v>21669525</v>
      </c>
      <c r="I36" s="41">
        <v>20052734</v>
      </c>
      <c r="J36" s="39">
        <v>22969704</v>
      </c>
      <c r="K36" s="34">
        <v>24347879</v>
      </c>
      <c r="L36" s="37">
        <v>25808754</v>
      </c>
    </row>
    <row r="37" spans="1:12" ht="13.5" x14ac:dyDescent="0.25">
      <c r="A37" s="28" t="s">
        <v>51</v>
      </c>
      <c r="B37" s="21" t="s">
        <v>52</v>
      </c>
      <c r="C37" s="34">
        <v>1576090</v>
      </c>
      <c r="D37" s="34">
        <v>2365259</v>
      </c>
      <c r="E37" s="37">
        <v>3842431</v>
      </c>
      <c r="F37" s="39">
        <v>3654000</v>
      </c>
      <c r="G37" s="34">
        <v>3211009</v>
      </c>
      <c r="H37" s="37">
        <v>3211009</v>
      </c>
      <c r="I37" s="41">
        <v>1791985</v>
      </c>
      <c r="J37" s="39">
        <v>3403656</v>
      </c>
      <c r="K37" s="34">
        <v>3607888</v>
      </c>
      <c r="L37" s="37">
        <v>3824363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29517484</v>
      </c>
      <c r="D39" s="34">
        <v>31469325</v>
      </c>
      <c r="E39" s="37">
        <v>16202792</v>
      </c>
      <c r="F39" s="39">
        <v>25960506</v>
      </c>
      <c r="G39" s="34">
        <v>25960506</v>
      </c>
      <c r="H39" s="37">
        <v>25960506</v>
      </c>
      <c r="I39" s="41">
        <v>0</v>
      </c>
      <c r="J39" s="39">
        <v>27518124</v>
      </c>
      <c r="K39" s="34">
        <v>29169223</v>
      </c>
      <c r="L39" s="37">
        <v>29169225</v>
      </c>
    </row>
    <row r="40" spans="1:12" ht="13.5" x14ac:dyDescent="0.25">
      <c r="A40" s="28" t="s">
        <v>28</v>
      </c>
      <c r="B40" s="21" t="s">
        <v>19</v>
      </c>
      <c r="C40" s="34">
        <v>5094626</v>
      </c>
      <c r="D40" s="34">
        <v>1266205</v>
      </c>
      <c r="E40" s="37">
        <v>6876692</v>
      </c>
      <c r="F40" s="38">
        <v>610720</v>
      </c>
      <c r="G40" s="34">
        <v>5452184</v>
      </c>
      <c r="H40" s="40">
        <v>5452184</v>
      </c>
      <c r="I40" s="41">
        <v>2838316</v>
      </c>
      <c r="J40" s="39">
        <v>5779308</v>
      </c>
      <c r="K40" s="34">
        <v>6126074</v>
      </c>
      <c r="L40" s="37">
        <v>6493644</v>
      </c>
    </row>
    <row r="41" spans="1:12" ht="13.5" x14ac:dyDescent="0.25">
      <c r="A41" s="28" t="s">
        <v>56</v>
      </c>
      <c r="B41" s="21" t="s">
        <v>19</v>
      </c>
      <c r="C41" s="34">
        <v>4456893</v>
      </c>
      <c r="D41" s="34">
        <v>5086928</v>
      </c>
      <c r="E41" s="37">
        <v>12804679</v>
      </c>
      <c r="F41" s="38">
        <v>16561495</v>
      </c>
      <c r="G41" s="34">
        <v>17831988</v>
      </c>
      <c r="H41" s="40">
        <v>17831988</v>
      </c>
      <c r="I41" s="41">
        <v>7611371</v>
      </c>
      <c r="J41" s="39">
        <v>18282060</v>
      </c>
      <c r="K41" s="34">
        <v>19130683</v>
      </c>
      <c r="L41" s="37">
        <v>14858892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18439706</v>
      </c>
      <c r="D43" s="34">
        <v>17651880</v>
      </c>
      <c r="E43" s="37">
        <v>37508283</v>
      </c>
      <c r="F43" s="38">
        <v>20000000</v>
      </c>
      <c r="G43" s="34">
        <v>20000000</v>
      </c>
      <c r="H43" s="40">
        <v>20000000</v>
      </c>
      <c r="I43" s="41">
        <v>0</v>
      </c>
      <c r="J43" s="39">
        <v>21200004</v>
      </c>
      <c r="K43" s="34">
        <v>22472000</v>
      </c>
      <c r="L43" s="37">
        <v>23820324</v>
      </c>
    </row>
    <row r="44" spans="1:12" ht="13.5" x14ac:dyDescent="0.25">
      <c r="A44" s="28" t="s">
        <v>59</v>
      </c>
      <c r="B44" s="21" t="s">
        <v>19</v>
      </c>
      <c r="C44" s="34">
        <v>23067345</v>
      </c>
      <c r="D44" s="34">
        <v>35448121</v>
      </c>
      <c r="E44" s="37">
        <v>24885564</v>
      </c>
      <c r="F44" s="39">
        <v>17313990</v>
      </c>
      <c r="G44" s="34">
        <v>18729383</v>
      </c>
      <c r="H44" s="37">
        <v>18729383</v>
      </c>
      <c r="I44" s="41">
        <v>14238471</v>
      </c>
      <c r="J44" s="39">
        <v>19623516</v>
      </c>
      <c r="K44" s="34">
        <v>20800867</v>
      </c>
      <c r="L44" s="37">
        <v>22048986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-218268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-1</v>
      </c>
    </row>
    <row r="47" spans="1:12" x14ac:dyDescent="0.2">
      <c r="A47" s="60" t="s">
        <v>62</v>
      </c>
      <c r="B47" s="51" t="s">
        <v>19</v>
      </c>
      <c r="C47" s="52">
        <f>SUM(C34:C46)</f>
        <v>142368990</v>
      </c>
      <c r="D47" s="52">
        <f t="shared" ref="D47:L47" si="1">SUM(D34:D46)</f>
        <v>154774273</v>
      </c>
      <c r="E47" s="53">
        <f t="shared" si="1"/>
        <v>165697522</v>
      </c>
      <c r="F47" s="54">
        <f t="shared" si="1"/>
        <v>163062159</v>
      </c>
      <c r="G47" s="52">
        <f t="shared" si="1"/>
        <v>166046518</v>
      </c>
      <c r="H47" s="53">
        <f t="shared" si="1"/>
        <v>166046518</v>
      </c>
      <c r="I47" s="56">
        <f t="shared" si="1"/>
        <v>91568783</v>
      </c>
      <c r="J47" s="57">
        <f t="shared" si="1"/>
        <v>177569544</v>
      </c>
      <c r="K47" s="52">
        <f t="shared" si="1"/>
        <v>187931182</v>
      </c>
      <c r="L47" s="53">
        <f t="shared" si="1"/>
        <v>191993297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-32668527</v>
      </c>
      <c r="D48" s="61">
        <f t="shared" si="2"/>
        <v>-43702391</v>
      </c>
      <c r="E48" s="62">
        <f t="shared" si="2"/>
        <v>-33965865</v>
      </c>
      <c r="F48" s="63">
        <f t="shared" si="2"/>
        <v>1195523</v>
      </c>
      <c r="G48" s="61">
        <f t="shared" si="2"/>
        <v>1880459</v>
      </c>
      <c r="H48" s="62">
        <f t="shared" si="2"/>
        <v>1880459</v>
      </c>
      <c r="I48" s="64">
        <f t="shared" si="2"/>
        <v>-41521956</v>
      </c>
      <c r="J48" s="65">
        <f t="shared" si="2"/>
        <v>220080</v>
      </c>
      <c r="K48" s="61">
        <f t="shared" si="2"/>
        <v>258196</v>
      </c>
      <c r="L48" s="62">
        <f t="shared" si="2"/>
        <v>7145678</v>
      </c>
    </row>
    <row r="49" spans="1:12" ht="25.5" x14ac:dyDescent="0.25">
      <c r="A49" s="66" t="s">
        <v>64</v>
      </c>
      <c r="B49" s="21" t="s">
        <v>65</v>
      </c>
      <c r="C49" s="34">
        <v>19348358</v>
      </c>
      <c r="D49" s="34">
        <v>20269373</v>
      </c>
      <c r="E49" s="37">
        <v>28795449</v>
      </c>
      <c r="F49" s="39">
        <v>35459000</v>
      </c>
      <c r="G49" s="34">
        <v>33920000</v>
      </c>
      <c r="H49" s="37">
        <v>33920000</v>
      </c>
      <c r="I49" s="41">
        <v>12236165</v>
      </c>
      <c r="J49" s="39">
        <v>30872004</v>
      </c>
      <c r="K49" s="34">
        <v>32724320</v>
      </c>
      <c r="L49" s="37">
        <v>34687781</v>
      </c>
    </row>
    <row r="50" spans="1:12" ht="13.5" x14ac:dyDescent="0.25">
      <c r="A50" s="66" t="s">
        <v>66</v>
      </c>
      <c r="B50" s="21" t="s">
        <v>65</v>
      </c>
      <c r="C50" s="34">
        <v>7319665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-6000504</v>
      </c>
      <c r="D51" s="68">
        <f t="shared" si="3"/>
        <v>-23433018</v>
      </c>
      <c r="E51" s="69">
        <f t="shared" si="3"/>
        <v>-5170416</v>
      </c>
      <c r="F51" s="70">
        <f t="shared" si="3"/>
        <v>36654523</v>
      </c>
      <c r="G51" s="68">
        <f t="shared" si="3"/>
        <v>35800459</v>
      </c>
      <c r="H51" s="69">
        <f t="shared" si="3"/>
        <v>35800459</v>
      </c>
      <c r="I51" s="71">
        <f t="shared" si="3"/>
        <v>-29285791</v>
      </c>
      <c r="J51" s="72">
        <f t="shared" si="3"/>
        <v>31092084</v>
      </c>
      <c r="K51" s="68">
        <f t="shared" si="3"/>
        <v>32982516</v>
      </c>
      <c r="L51" s="69">
        <f t="shared" si="3"/>
        <v>41833459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-6000504</v>
      </c>
      <c r="D53" s="79">
        <f t="shared" ref="D53:L53" si="4">+D51-D52</f>
        <v>-23433018</v>
      </c>
      <c r="E53" s="80">
        <f t="shared" si="4"/>
        <v>-5170416</v>
      </c>
      <c r="F53" s="81">
        <f t="shared" si="4"/>
        <v>36654523</v>
      </c>
      <c r="G53" s="79">
        <f t="shared" si="4"/>
        <v>35800459</v>
      </c>
      <c r="H53" s="80">
        <f t="shared" si="4"/>
        <v>35800459</v>
      </c>
      <c r="I53" s="82">
        <f t="shared" si="4"/>
        <v>-29285791</v>
      </c>
      <c r="J53" s="83">
        <f t="shared" si="4"/>
        <v>31092084</v>
      </c>
      <c r="K53" s="79">
        <f t="shared" si="4"/>
        <v>32982516</v>
      </c>
      <c r="L53" s="80">
        <f t="shared" si="4"/>
        <v>41833459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-6000504</v>
      </c>
      <c r="D56" s="68">
        <f t="shared" ref="D56:L56" si="5">SUM(D53:D55)</f>
        <v>-23433018</v>
      </c>
      <c r="E56" s="69">
        <f t="shared" si="5"/>
        <v>-5170416</v>
      </c>
      <c r="F56" s="70">
        <f t="shared" si="5"/>
        <v>36654523</v>
      </c>
      <c r="G56" s="68">
        <f t="shared" si="5"/>
        <v>35800459</v>
      </c>
      <c r="H56" s="69">
        <f t="shared" si="5"/>
        <v>35800459</v>
      </c>
      <c r="I56" s="71">
        <f t="shared" si="5"/>
        <v>-29285791</v>
      </c>
      <c r="J56" s="72">
        <f t="shared" si="5"/>
        <v>31092084</v>
      </c>
      <c r="K56" s="68">
        <f t="shared" si="5"/>
        <v>32982516</v>
      </c>
      <c r="L56" s="69">
        <f t="shared" si="5"/>
        <v>41833459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-6000504</v>
      </c>
      <c r="D59" s="87">
        <f t="shared" ref="D59:L59" si="6">SUM(D56:D58)</f>
        <v>-23433018</v>
      </c>
      <c r="E59" s="88">
        <f t="shared" si="6"/>
        <v>-5170416</v>
      </c>
      <c r="F59" s="89">
        <f t="shared" si="6"/>
        <v>36654523</v>
      </c>
      <c r="G59" s="87">
        <f t="shared" si="6"/>
        <v>35800459</v>
      </c>
      <c r="H59" s="90">
        <f t="shared" si="6"/>
        <v>35800459</v>
      </c>
      <c r="I59" s="91">
        <f t="shared" si="6"/>
        <v>-29285791</v>
      </c>
      <c r="J59" s="92">
        <f t="shared" si="6"/>
        <v>31092084</v>
      </c>
      <c r="K59" s="87">
        <f t="shared" si="6"/>
        <v>32982516</v>
      </c>
      <c r="L59" s="88">
        <f t="shared" si="6"/>
        <v>41833459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29803363</v>
      </c>
      <c r="D6" s="29">
        <v>35528941</v>
      </c>
      <c r="E6" s="30">
        <v>33878473</v>
      </c>
      <c r="F6" s="31">
        <v>41544500</v>
      </c>
      <c r="G6" s="29">
        <v>45018000</v>
      </c>
      <c r="H6" s="32">
        <v>45018000</v>
      </c>
      <c r="I6" s="30">
        <v>44389835</v>
      </c>
      <c r="J6" s="33">
        <v>49861975</v>
      </c>
      <c r="K6" s="29">
        <v>56194456</v>
      </c>
      <c r="L6" s="32">
        <v>63331170</v>
      </c>
    </row>
    <row r="7" spans="1:12" ht="13.5" x14ac:dyDescent="0.25">
      <c r="A7" s="28" t="s">
        <v>23</v>
      </c>
      <c r="B7" s="21" t="s">
        <v>22</v>
      </c>
      <c r="C7" s="29">
        <v>14539419</v>
      </c>
      <c r="D7" s="29">
        <v>17370313</v>
      </c>
      <c r="E7" s="30">
        <v>16671204</v>
      </c>
      <c r="F7" s="31">
        <v>20723500</v>
      </c>
      <c r="G7" s="29">
        <v>20723500</v>
      </c>
      <c r="H7" s="32">
        <v>20723500</v>
      </c>
      <c r="I7" s="30">
        <v>18750838</v>
      </c>
      <c r="J7" s="33">
        <v>22685748</v>
      </c>
      <c r="K7" s="29">
        <v>24040891</v>
      </c>
      <c r="L7" s="32">
        <v>25486345</v>
      </c>
    </row>
    <row r="8" spans="1:12" ht="13.5" x14ac:dyDescent="0.25">
      <c r="A8" s="28" t="s">
        <v>24</v>
      </c>
      <c r="B8" s="21" t="s">
        <v>22</v>
      </c>
      <c r="C8" s="29">
        <v>10101877</v>
      </c>
      <c r="D8" s="29">
        <v>10784340</v>
      </c>
      <c r="E8" s="30">
        <v>12574484</v>
      </c>
      <c r="F8" s="31">
        <v>12211900</v>
      </c>
      <c r="G8" s="29">
        <v>12602900</v>
      </c>
      <c r="H8" s="32">
        <v>12602900</v>
      </c>
      <c r="I8" s="30">
        <v>13840934</v>
      </c>
      <c r="J8" s="33">
        <v>14705862</v>
      </c>
      <c r="K8" s="29">
        <v>15206912</v>
      </c>
      <c r="L8" s="32">
        <v>16119267</v>
      </c>
    </row>
    <row r="9" spans="1:12" ht="13.5" x14ac:dyDescent="0.25">
      <c r="A9" s="28" t="s">
        <v>25</v>
      </c>
      <c r="B9" s="21" t="s">
        <v>22</v>
      </c>
      <c r="C9" s="29">
        <v>6648875</v>
      </c>
      <c r="D9" s="29">
        <v>6650816</v>
      </c>
      <c r="E9" s="30">
        <v>8217013</v>
      </c>
      <c r="F9" s="31">
        <v>8065100</v>
      </c>
      <c r="G9" s="29">
        <v>7973000</v>
      </c>
      <c r="H9" s="32">
        <v>7973000</v>
      </c>
      <c r="I9" s="30">
        <v>8872682</v>
      </c>
      <c r="J9" s="33">
        <v>9300000</v>
      </c>
      <c r="K9" s="29">
        <v>9858000</v>
      </c>
      <c r="L9" s="32">
        <v>10450000</v>
      </c>
    </row>
    <row r="10" spans="1:12" ht="13.5" x14ac:dyDescent="0.25">
      <c r="A10" s="28" t="s">
        <v>26</v>
      </c>
      <c r="B10" s="21" t="s">
        <v>19</v>
      </c>
      <c r="C10" s="29">
        <v>96919</v>
      </c>
      <c r="D10" s="29">
        <v>123746</v>
      </c>
      <c r="E10" s="30">
        <v>211589</v>
      </c>
      <c r="F10" s="31">
        <v>269900</v>
      </c>
      <c r="G10" s="29">
        <v>318900</v>
      </c>
      <c r="H10" s="32">
        <v>318900</v>
      </c>
      <c r="I10" s="30">
        <v>218269</v>
      </c>
      <c r="J10" s="33">
        <v>350790</v>
      </c>
      <c r="K10" s="29">
        <v>385869</v>
      </c>
      <c r="L10" s="32">
        <v>424451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6070456</v>
      </c>
      <c r="D13" s="29">
        <v>14556212</v>
      </c>
      <c r="E13" s="30">
        <v>21445461</v>
      </c>
      <c r="F13" s="31">
        <v>16986000</v>
      </c>
      <c r="G13" s="29">
        <v>21519400</v>
      </c>
      <c r="H13" s="32">
        <v>21519400</v>
      </c>
      <c r="I13" s="30">
        <v>25099013</v>
      </c>
      <c r="J13" s="33">
        <v>21686426</v>
      </c>
      <c r="K13" s="29">
        <v>22987508</v>
      </c>
      <c r="L13" s="32">
        <v>24366420</v>
      </c>
    </row>
    <row r="14" spans="1:12" ht="13.5" x14ac:dyDescent="0.25">
      <c r="A14" s="28" t="s">
        <v>30</v>
      </c>
      <c r="B14" s="21" t="s">
        <v>19</v>
      </c>
      <c r="C14" s="29">
        <v>157499</v>
      </c>
      <c r="D14" s="29">
        <v>94554</v>
      </c>
      <c r="E14" s="30">
        <v>1022773</v>
      </c>
      <c r="F14" s="31">
        <v>146100</v>
      </c>
      <c r="G14" s="29">
        <v>341500</v>
      </c>
      <c r="H14" s="32">
        <v>341500</v>
      </c>
      <c r="I14" s="30">
        <v>660126</v>
      </c>
      <c r="J14" s="33">
        <v>341500</v>
      </c>
      <c r="K14" s="29">
        <v>341500</v>
      </c>
      <c r="L14" s="32">
        <v>341500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11361</v>
      </c>
      <c r="E16" s="35">
        <v>11969</v>
      </c>
      <c r="F16" s="36">
        <v>28000</v>
      </c>
      <c r="G16" s="34">
        <v>5000</v>
      </c>
      <c r="H16" s="37">
        <v>5000</v>
      </c>
      <c r="I16" s="38">
        <v>16649</v>
      </c>
      <c r="J16" s="36">
        <v>5400</v>
      </c>
      <c r="K16" s="34">
        <v>5832</v>
      </c>
      <c r="L16" s="37">
        <v>6298</v>
      </c>
    </row>
    <row r="17" spans="1:12" ht="13.5" x14ac:dyDescent="0.25">
      <c r="A17" s="28" t="s">
        <v>33</v>
      </c>
      <c r="B17" s="21" t="s">
        <v>19</v>
      </c>
      <c r="C17" s="34">
        <v>23458</v>
      </c>
      <c r="D17" s="34">
        <v>106132</v>
      </c>
      <c r="E17" s="37">
        <v>139223</v>
      </c>
      <c r="F17" s="39">
        <v>83250</v>
      </c>
      <c r="G17" s="34">
        <v>157750</v>
      </c>
      <c r="H17" s="37">
        <v>157750</v>
      </c>
      <c r="I17" s="40">
        <v>190556</v>
      </c>
      <c r="J17" s="39">
        <v>170370</v>
      </c>
      <c r="K17" s="34">
        <v>183996</v>
      </c>
      <c r="L17" s="37">
        <v>198714</v>
      </c>
    </row>
    <row r="18" spans="1:12" ht="13.5" x14ac:dyDescent="0.25">
      <c r="A18" s="28" t="s">
        <v>34</v>
      </c>
      <c r="B18" s="21" t="s">
        <v>19</v>
      </c>
      <c r="C18" s="34">
        <v>198636</v>
      </c>
      <c r="D18" s="34">
        <v>69129</v>
      </c>
      <c r="E18" s="37">
        <v>0</v>
      </c>
      <c r="F18" s="39">
        <v>29500</v>
      </c>
      <c r="G18" s="34">
        <v>36000</v>
      </c>
      <c r="H18" s="37">
        <v>36000</v>
      </c>
      <c r="I18" s="41">
        <v>30148</v>
      </c>
      <c r="J18" s="39">
        <v>36000</v>
      </c>
      <c r="K18" s="34">
        <v>36000</v>
      </c>
      <c r="L18" s="37">
        <v>36000</v>
      </c>
    </row>
    <row r="19" spans="1:12" ht="13.5" x14ac:dyDescent="0.25">
      <c r="A19" s="28" t="s">
        <v>35</v>
      </c>
      <c r="B19" s="21" t="s">
        <v>19</v>
      </c>
      <c r="C19" s="34">
        <v>1769503</v>
      </c>
      <c r="D19" s="34">
        <v>1003465</v>
      </c>
      <c r="E19" s="37">
        <v>1654560</v>
      </c>
      <c r="F19" s="39">
        <v>1095200</v>
      </c>
      <c r="G19" s="34">
        <v>2280700</v>
      </c>
      <c r="H19" s="37">
        <v>2280700</v>
      </c>
      <c r="I19" s="41">
        <v>2118121</v>
      </c>
      <c r="J19" s="39">
        <v>2280700</v>
      </c>
      <c r="K19" s="34">
        <v>2280700</v>
      </c>
      <c r="L19" s="37">
        <v>2280700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14387367</v>
      </c>
      <c r="D21" s="34">
        <v>15393350</v>
      </c>
      <c r="E21" s="37">
        <v>17771103</v>
      </c>
      <c r="F21" s="39">
        <v>18702300</v>
      </c>
      <c r="G21" s="34">
        <v>19103050</v>
      </c>
      <c r="H21" s="37">
        <v>19103050</v>
      </c>
      <c r="I21" s="41">
        <v>17668112</v>
      </c>
      <c r="J21" s="39">
        <v>20249233</v>
      </c>
      <c r="K21" s="34">
        <v>21464186</v>
      </c>
      <c r="L21" s="37">
        <v>22752037</v>
      </c>
    </row>
    <row r="22" spans="1:12" ht="13.5" x14ac:dyDescent="0.25">
      <c r="A22" s="28" t="s">
        <v>38</v>
      </c>
      <c r="B22" s="21" t="s">
        <v>19</v>
      </c>
      <c r="C22" s="34">
        <v>1637</v>
      </c>
      <c r="D22" s="34">
        <v>0</v>
      </c>
      <c r="E22" s="37">
        <v>0</v>
      </c>
      <c r="F22" s="39">
        <v>1100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20789543</v>
      </c>
      <c r="D23" s="34">
        <v>29341517</v>
      </c>
      <c r="E23" s="37">
        <v>15595216</v>
      </c>
      <c r="F23" s="39">
        <v>25653400</v>
      </c>
      <c r="G23" s="34">
        <v>25652900</v>
      </c>
      <c r="H23" s="37">
        <v>25652900</v>
      </c>
      <c r="I23" s="41">
        <v>3078327</v>
      </c>
      <c r="J23" s="39">
        <v>26165958</v>
      </c>
      <c r="K23" s="34">
        <v>26689276</v>
      </c>
      <c r="L23" s="37">
        <v>27223061</v>
      </c>
    </row>
    <row r="24" spans="1:12" ht="13.5" x14ac:dyDescent="0.25">
      <c r="A24" s="28" t="s">
        <v>40</v>
      </c>
      <c r="B24" s="21" t="s">
        <v>19</v>
      </c>
      <c r="C24" s="34">
        <v>520824</v>
      </c>
      <c r="D24" s="34">
        <v>794565</v>
      </c>
      <c r="E24" s="37">
        <v>804578</v>
      </c>
      <c r="F24" s="39">
        <v>353300</v>
      </c>
      <c r="G24" s="34">
        <v>819900</v>
      </c>
      <c r="H24" s="37">
        <v>819900</v>
      </c>
      <c r="I24" s="41">
        <v>998357</v>
      </c>
      <c r="J24" s="39">
        <v>819900</v>
      </c>
      <c r="K24" s="34">
        <v>819900</v>
      </c>
      <c r="L24" s="37">
        <v>819900</v>
      </c>
    </row>
    <row r="25" spans="1:12" ht="13.5" x14ac:dyDescent="0.25">
      <c r="A25" s="28" t="s">
        <v>41</v>
      </c>
      <c r="B25" s="21" t="s">
        <v>19</v>
      </c>
      <c r="C25" s="34">
        <v>65713000</v>
      </c>
      <c r="D25" s="34">
        <v>60357172</v>
      </c>
      <c r="E25" s="37">
        <v>69132420</v>
      </c>
      <c r="F25" s="39">
        <v>74744300</v>
      </c>
      <c r="G25" s="34">
        <v>74701350</v>
      </c>
      <c r="H25" s="37">
        <v>74701350</v>
      </c>
      <c r="I25" s="41">
        <v>73287000</v>
      </c>
      <c r="J25" s="39">
        <v>79126700</v>
      </c>
      <c r="K25" s="34">
        <v>80145800</v>
      </c>
      <c r="L25" s="37">
        <v>81630150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2546900</v>
      </c>
      <c r="G26" s="34">
        <v>4058900</v>
      </c>
      <c r="H26" s="37">
        <v>4058900</v>
      </c>
      <c r="I26" s="41">
        <v>4062106</v>
      </c>
      <c r="J26" s="39">
        <v>4302000</v>
      </c>
      <c r="K26" s="34">
        <v>4560000</v>
      </c>
      <c r="L26" s="37">
        <v>4834000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4554100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175376476</v>
      </c>
      <c r="D32" s="52">
        <f t="shared" ref="D32:L32" si="0">SUM(D6:D19)+SUM(D21:D31)</f>
        <v>192185613</v>
      </c>
      <c r="E32" s="53">
        <f t="shared" si="0"/>
        <v>199130066</v>
      </c>
      <c r="F32" s="54">
        <f t="shared" si="0"/>
        <v>223184250</v>
      </c>
      <c r="G32" s="52">
        <f t="shared" si="0"/>
        <v>235312750</v>
      </c>
      <c r="H32" s="55">
        <f t="shared" si="0"/>
        <v>235312750</v>
      </c>
      <c r="I32" s="56">
        <f t="shared" si="0"/>
        <v>213281073</v>
      </c>
      <c r="J32" s="57">
        <f t="shared" si="0"/>
        <v>252088562</v>
      </c>
      <c r="K32" s="52">
        <f t="shared" si="0"/>
        <v>265200826</v>
      </c>
      <c r="L32" s="53">
        <f t="shared" si="0"/>
        <v>280300013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57291440</v>
      </c>
      <c r="D34" s="34">
        <v>57418861</v>
      </c>
      <c r="E34" s="37">
        <v>52832314</v>
      </c>
      <c r="F34" s="38">
        <v>72522521</v>
      </c>
      <c r="G34" s="34">
        <v>72692221</v>
      </c>
      <c r="H34" s="40">
        <v>72692221</v>
      </c>
      <c r="I34" s="41">
        <v>56842708</v>
      </c>
      <c r="J34" s="39">
        <v>84423545</v>
      </c>
      <c r="K34" s="34">
        <v>89137621</v>
      </c>
      <c r="L34" s="37">
        <v>94021430</v>
      </c>
    </row>
    <row r="35" spans="1:12" ht="13.5" x14ac:dyDescent="0.25">
      <c r="A35" s="28" t="s">
        <v>49</v>
      </c>
      <c r="B35" s="21" t="s">
        <v>19</v>
      </c>
      <c r="C35" s="34">
        <v>3996005</v>
      </c>
      <c r="D35" s="34">
        <v>4856058</v>
      </c>
      <c r="E35" s="37">
        <v>5341458</v>
      </c>
      <c r="F35" s="38">
        <v>5746400</v>
      </c>
      <c r="G35" s="34">
        <v>5774400</v>
      </c>
      <c r="H35" s="40">
        <v>5774400</v>
      </c>
      <c r="I35" s="41">
        <v>5752712</v>
      </c>
      <c r="J35" s="39">
        <v>6120864</v>
      </c>
      <c r="K35" s="34">
        <v>6488109</v>
      </c>
      <c r="L35" s="37">
        <v>6877389</v>
      </c>
    </row>
    <row r="36" spans="1:12" ht="13.5" x14ac:dyDescent="0.25">
      <c r="A36" s="28" t="s">
        <v>50</v>
      </c>
      <c r="B36" s="21" t="s">
        <v>22</v>
      </c>
      <c r="C36" s="34">
        <v>31787593</v>
      </c>
      <c r="D36" s="34">
        <v>36908221</v>
      </c>
      <c r="E36" s="37">
        <v>37845043</v>
      </c>
      <c r="F36" s="39">
        <v>49961300</v>
      </c>
      <c r="G36" s="34">
        <v>49961300</v>
      </c>
      <c r="H36" s="37">
        <v>49961300</v>
      </c>
      <c r="I36" s="41">
        <v>36848420</v>
      </c>
      <c r="J36" s="39">
        <v>56306400</v>
      </c>
      <c r="K36" s="34">
        <v>66272600</v>
      </c>
      <c r="L36" s="37">
        <v>66272600</v>
      </c>
    </row>
    <row r="37" spans="1:12" ht="13.5" x14ac:dyDescent="0.25">
      <c r="A37" s="28" t="s">
        <v>51</v>
      </c>
      <c r="B37" s="21" t="s">
        <v>52</v>
      </c>
      <c r="C37" s="34">
        <v>739006</v>
      </c>
      <c r="D37" s="34">
        <v>1043054</v>
      </c>
      <c r="E37" s="37">
        <v>710815</v>
      </c>
      <c r="F37" s="39">
        <v>3512540</v>
      </c>
      <c r="G37" s="34">
        <v>5362540</v>
      </c>
      <c r="H37" s="37">
        <v>5362540</v>
      </c>
      <c r="I37" s="41">
        <v>4500800</v>
      </c>
      <c r="J37" s="39">
        <v>1492268</v>
      </c>
      <c r="K37" s="34">
        <v>1581804</v>
      </c>
      <c r="L37" s="37">
        <v>1676705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19282140</v>
      </c>
      <c r="G38" s="34">
        <v>19282140</v>
      </c>
      <c r="H38" s="40">
        <v>19282140</v>
      </c>
      <c r="I38" s="41">
        <v>0</v>
      </c>
      <c r="J38" s="39">
        <v>17953160</v>
      </c>
      <c r="K38" s="34">
        <v>18803400</v>
      </c>
      <c r="L38" s="37">
        <v>20045676</v>
      </c>
    </row>
    <row r="39" spans="1:12" ht="13.5" x14ac:dyDescent="0.25">
      <c r="A39" s="28" t="s">
        <v>55</v>
      </c>
      <c r="B39" s="21" t="s">
        <v>19</v>
      </c>
      <c r="C39" s="34">
        <v>29515830</v>
      </c>
      <c r="D39" s="34">
        <v>20332</v>
      </c>
      <c r="E39" s="37">
        <v>35738881</v>
      </c>
      <c r="F39" s="39">
        <v>26933300</v>
      </c>
      <c r="G39" s="34">
        <v>26933300</v>
      </c>
      <c r="H39" s="37">
        <v>26933300</v>
      </c>
      <c r="I39" s="41">
        <v>-1</v>
      </c>
      <c r="J39" s="39">
        <v>26918878</v>
      </c>
      <c r="K39" s="34">
        <v>26912950</v>
      </c>
      <c r="L39" s="37">
        <v>26912950</v>
      </c>
    </row>
    <row r="40" spans="1:12" ht="13.5" x14ac:dyDescent="0.25">
      <c r="A40" s="28" t="s">
        <v>28</v>
      </c>
      <c r="B40" s="21" t="s">
        <v>19</v>
      </c>
      <c r="C40" s="34">
        <v>1116091</v>
      </c>
      <c r="D40" s="34">
        <v>841376</v>
      </c>
      <c r="E40" s="37">
        <v>3656562</v>
      </c>
      <c r="F40" s="38">
        <v>1350000</v>
      </c>
      <c r="G40" s="34">
        <v>1350000</v>
      </c>
      <c r="H40" s="40">
        <v>1350000</v>
      </c>
      <c r="I40" s="41">
        <v>4000</v>
      </c>
      <c r="J40" s="39">
        <v>1350000</v>
      </c>
      <c r="K40" s="34">
        <v>1350000</v>
      </c>
      <c r="L40" s="37">
        <v>1350000</v>
      </c>
    </row>
    <row r="41" spans="1:12" ht="13.5" x14ac:dyDescent="0.25">
      <c r="A41" s="28" t="s">
        <v>56</v>
      </c>
      <c r="B41" s="21" t="s">
        <v>19</v>
      </c>
      <c r="C41" s="34">
        <v>8290102</v>
      </c>
      <c r="D41" s="34">
        <v>9698609</v>
      </c>
      <c r="E41" s="37">
        <v>10303866</v>
      </c>
      <c r="F41" s="38">
        <v>16133800</v>
      </c>
      <c r="G41" s="34">
        <v>15888550</v>
      </c>
      <c r="H41" s="40">
        <v>15888550</v>
      </c>
      <c r="I41" s="41">
        <v>12421037</v>
      </c>
      <c r="J41" s="39">
        <v>16668823</v>
      </c>
      <c r="K41" s="34">
        <v>17584950</v>
      </c>
      <c r="L41" s="37">
        <v>18706013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32765896</v>
      </c>
      <c r="D43" s="34">
        <v>75901994</v>
      </c>
      <c r="E43" s="37">
        <v>65707005</v>
      </c>
      <c r="F43" s="38">
        <v>2142460</v>
      </c>
      <c r="G43" s="34">
        <v>2342080</v>
      </c>
      <c r="H43" s="40">
        <v>2342080</v>
      </c>
      <c r="I43" s="41">
        <v>676788</v>
      </c>
      <c r="J43" s="39">
        <v>2244145</v>
      </c>
      <c r="K43" s="34">
        <v>2350300</v>
      </c>
      <c r="L43" s="37">
        <v>2491319</v>
      </c>
    </row>
    <row r="44" spans="1:12" ht="13.5" x14ac:dyDescent="0.25">
      <c r="A44" s="28" t="s">
        <v>59</v>
      </c>
      <c r="B44" s="21" t="s">
        <v>19</v>
      </c>
      <c r="C44" s="34">
        <v>15533286</v>
      </c>
      <c r="D44" s="34">
        <v>43633843</v>
      </c>
      <c r="E44" s="37">
        <v>18158440</v>
      </c>
      <c r="F44" s="39">
        <v>24217123</v>
      </c>
      <c r="G44" s="34">
        <v>24877923</v>
      </c>
      <c r="H44" s="37">
        <v>24877923</v>
      </c>
      <c r="I44" s="41">
        <v>18582470</v>
      </c>
      <c r="J44" s="39">
        <v>30557323</v>
      </c>
      <c r="K44" s="34">
        <v>32390760</v>
      </c>
      <c r="L44" s="37">
        <v>34334193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66510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923460</v>
      </c>
      <c r="G46" s="34">
        <v>923460</v>
      </c>
      <c r="H46" s="37">
        <v>923460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181035249</v>
      </c>
      <c r="D47" s="52">
        <f t="shared" ref="D47:L47" si="1">SUM(D34:D46)</f>
        <v>230388858</v>
      </c>
      <c r="E47" s="53">
        <f t="shared" si="1"/>
        <v>230294384</v>
      </c>
      <c r="F47" s="54">
        <f t="shared" si="1"/>
        <v>222725044</v>
      </c>
      <c r="G47" s="52">
        <f t="shared" si="1"/>
        <v>225387914</v>
      </c>
      <c r="H47" s="53">
        <f t="shared" si="1"/>
        <v>225387914</v>
      </c>
      <c r="I47" s="56">
        <f t="shared" si="1"/>
        <v>135628934</v>
      </c>
      <c r="J47" s="57">
        <f t="shared" si="1"/>
        <v>244035406</v>
      </c>
      <c r="K47" s="52">
        <f t="shared" si="1"/>
        <v>262872494</v>
      </c>
      <c r="L47" s="53">
        <f t="shared" si="1"/>
        <v>272688275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-5658773</v>
      </c>
      <c r="D48" s="61">
        <f t="shared" si="2"/>
        <v>-38203245</v>
      </c>
      <c r="E48" s="62">
        <f t="shared" si="2"/>
        <v>-31164318</v>
      </c>
      <c r="F48" s="63">
        <f t="shared" si="2"/>
        <v>459206</v>
      </c>
      <c r="G48" s="61">
        <f t="shared" si="2"/>
        <v>9924836</v>
      </c>
      <c r="H48" s="62">
        <f t="shared" si="2"/>
        <v>9924836</v>
      </c>
      <c r="I48" s="64">
        <f t="shared" si="2"/>
        <v>77652139</v>
      </c>
      <c r="J48" s="65">
        <f t="shared" si="2"/>
        <v>8053156</v>
      </c>
      <c r="K48" s="61">
        <f t="shared" si="2"/>
        <v>2328332</v>
      </c>
      <c r="L48" s="62">
        <f t="shared" si="2"/>
        <v>7611738</v>
      </c>
    </row>
    <row r="49" spans="1:12" ht="25.5" x14ac:dyDescent="0.25">
      <c r="A49" s="66" t="s">
        <v>64</v>
      </c>
      <c r="B49" s="21" t="s">
        <v>65</v>
      </c>
      <c r="C49" s="34">
        <v>20984096</v>
      </c>
      <c r="D49" s="34">
        <v>24643718</v>
      </c>
      <c r="E49" s="37">
        <v>26287389</v>
      </c>
      <c r="F49" s="39">
        <v>27608700</v>
      </c>
      <c r="G49" s="34">
        <v>19092650</v>
      </c>
      <c r="H49" s="37">
        <v>19092650</v>
      </c>
      <c r="I49" s="41">
        <v>19690000</v>
      </c>
      <c r="J49" s="39">
        <v>19476300</v>
      </c>
      <c r="K49" s="34">
        <v>28742200</v>
      </c>
      <c r="L49" s="37">
        <v>14323850</v>
      </c>
    </row>
    <row r="50" spans="1:12" ht="13.5" x14ac:dyDescent="0.25">
      <c r="A50" s="66" t="s">
        <v>66</v>
      </c>
      <c r="B50" s="21" t="s">
        <v>65</v>
      </c>
      <c r="C50" s="34">
        <v>7688112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23013435</v>
      </c>
      <c r="D51" s="68">
        <f t="shared" si="3"/>
        <v>-13559527</v>
      </c>
      <c r="E51" s="69">
        <f t="shared" si="3"/>
        <v>-4876929</v>
      </c>
      <c r="F51" s="70">
        <f t="shared" si="3"/>
        <v>28067906</v>
      </c>
      <c r="G51" s="68">
        <f t="shared" si="3"/>
        <v>29017486</v>
      </c>
      <c r="H51" s="69">
        <f t="shared" si="3"/>
        <v>29017486</v>
      </c>
      <c r="I51" s="71">
        <f t="shared" si="3"/>
        <v>97342139</v>
      </c>
      <c r="J51" s="72">
        <f t="shared" si="3"/>
        <v>27529456</v>
      </c>
      <c r="K51" s="68">
        <f t="shared" si="3"/>
        <v>31070532</v>
      </c>
      <c r="L51" s="69">
        <f t="shared" si="3"/>
        <v>21935588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23013435</v>
      </c>
      <c r="D53" s="79">
        <f t="shared" ref="D53:L53" si="4">+D51-D52</f>
        <v>-13559527</v>
      </c>
      <c r="E53" s="80">
        <f t="shared" si="4"/>
        <v>-4876929</v>
      </c>
      <c r="F53" s="81">
        <f t="shared" si="4"/>
        <v>28067906</v>
      </c>
      <c r="G53" s="79">
        <f t="shared" si="4"/>
        <v>29017486</v>
      </c>
      <c r="H53" s="80">
        <f t="shared" si="4"/>
        <v>29017486</v>
      </c>
      <c r="I53" s="82">
        <f t="shared" si="4"/>
        <v>97342139</v>
      </c>
      <c r="J53" s="83">
        <f t="shared" si="4"/>
        <v>27529456</v>
      </c>
      <c r="K53" s="79">
        <f t="shared" si="4"/>
        <v>31070532</v>
      </c>
      <c r="L53" s="80">
        <f t="shared" si="4"/>
        <v>21935588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23013435</v>
      </c>
      <c r="D56" s="68">
        <f t="shared" ref="D56:L56" si="5">SUM(D53:D55)</f>
        <v>-13559527</v>
      </c>
      <c r="E56" s="69">
        <f t="shared" si="5"/>
        <v>-4876929</v>
      </c>
      <c r="F56" s="70">
        <f t="shared" si="5"/>
        <v>28067906</v>
      </c>
      <c r="G56" s="68">
        <f t="shared" si="5"/>
        <v>29017486</v>
      </c>
      <c r="H56" s="69">
        <f t="shared" si="5"/>
        <v>29017486</v>
      </c>
      <c r="I56" s="71">
        <f t="shared" si="5"/>
        <v>97342139</v>
      </c>
      <c r="J56" s="72">
        <f t="shared" si="5"/>
        <v>27529456</v>
      </c>
      <c r="K56" s="68">
        <f t="shared" si="5"/>
        <v>31070532</v>
      </c>
      <c r="L56" s="69">
        <f t="shared" si="5"/>
        <v>21935588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23013435</v>
      </c>
      <c r="D59" s="87">
        <f t="shared" ref="D59:L59" si="6">SUM(D56:D58)</f>
        <v>-13559527</v>
      </c>
      <c r="E59" s="88">
        <f t="shared" si="6"/>
        <v>-4876929</v>
      </c>
      <c r="F59" s="89">
        <f t="shared" si="6"/>
        <v>28067906</v>
      </c>
      <c r="G59" s="87">
        <f t="shared" si="6"/>
        <v>29017486</v>
      </c>
      <c r="H59" s="90">
        <f t="shared" si="6"/>
        <v>29017486</v>
      </c>
      <c r="I59" s="91">
        <f t="shared" si="6"/>
        <v>97342139</v>
      </c>
      <c r="J59" s="92">
        <f t="shared" si="6"/>
        <v>27529456</v>
      </c>
      <c r="K59" s="87">
        <f t="shared" si="6"/>
        <v>31070532</v>
      </c>
      <c r="L59" s="88">
        <f t="shared" si="6"/>
        <v>21935588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88105732</v>
      </c>
      <c r="D6" s="29">
        <v>88756062</v>
      </c>
      <c r="E6" s="30">
        <v>91488684</v>
      </c>
      <c r="F6" s="31">
        <v>130410518</v>
      </c>
      <c r="G6" s="29">
        <v>126878518</v>
      </c>
      <c r="H6" s="32">
        <v>126878518</v>
      </c>
      <c r="I6" s="30">
        <v>44752862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31917470</v>
      </c>
      <c r="D7" s="29">
        <v>34491725</v>
      </c>
      <c r="E7" s="30">
        <v>51383239</v>
      </c>
      <c r="F7" s="31">
        <v>37599482</v>
      </c>
      <c r="G7" s="29">
        <v>37599482</v>
      </c>
      <c r="H7" s="32">
        <v>37599482</v>
      </c>
      <c r="I7" s="30">
        <v>-190622809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13803269</v>
      </c>
      <c r="D8" s="29">
        <v>15121912</v>
      </c>
      <c r="E8" s="30">
        <v>15976508</v>
      </c>
      <c r="F8" s="31">
        <v>14541824</v>
      </c>
      <c r="G8" s="29">
        <v>14541824</v>
      </c>
      <c r="H8" s="32">
        <v>14541824</v>
      </c>
      <c r="I8" s="30">
        <v>7466216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6875784</v>
      </c>
      <c r="D9" s="29">
        <v>7572333</v>
      </c>
      <c r="E9" s="30">
        <v>8006284</v>
      </c>
      <c r="F9" s="31">
        <v>7278218</v>
      </c>
      <c r="G9" s="29">
        <v>7278218</v>
      </c>
      <c r="H9" s="32">
        <v>7278218</v>
      </c>
      <c r="I9" s="30">
        <v>3819823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2422269</v>
      </c>
      <c r="D10" s="29">
        <v>2051692</v>
      </c>
      <c r="E10" s="30">
        <v>1021426</v>
      </c>
      <c r="F10" s="31">
        <v>1439759</v>
      </c>
      <c r="G10" s="29">
        <v>1439759</v>
      </c>
      <c r="H10" s="32">
        <v>1439759</v>
      </c>
      <c r="I10" s="30">
        <v>434211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2023361</v>
      </c>
      <c r="D13" s="29">
        <v>2861061</v>
      </c>
      <c r="E13" s="30">
        <v>6968819</v>
      </c>
      <c r="F13" s="31">
        <v>4043046</v>
      </c>
      <c r="G13" s="29">
        <v>4043046</v>
      </c>
      <c r="H13" s="32">
        <v>4043046</v>
      </c>
      <c r="I13" s="30">
        <v>4599185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1182337</v>
      </c>
      <c r="D14" s="29">
        <v>1296989</v>
      </c>
      <c r="E14" s="30">
        <v>2706597</v>
      </c>
      <c r="F14" s="31">
        <v>1520000</v>
      </c>
      <c r="G14" s="29">
        <v>1520000</v>
      </c>
      <c r="H14" s="32">
        <v>1520000</v>
      </c>
      <c r="I14" s="30">
        <v>440469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1236965</v>
      </c>
      <c r="D17" s="34">
        <v>2393441</v>
      </c>
      <c r="E17" s="37">
        <v>1557874</v>
      </c>
      <c r="F17" s="39">
        <v>524902</v>
      </c>
      <c r="G17" s="34">
        <v>524902</v>
      </c>
      <c r="H17" s="37">
        <v>524902</v>
      </c>
      <c r="I17" s="40">
        <v>503562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969538</v>
      </c>
      <c r="D18" s="34">
        <v>918264</v>
      </c>
      <c r="E18" s="37">
        <v>400135</v>
      </c>
      <c r="F18" s="39">
        <v>1637504</v>
      </c>
      <c r="G18" s="34">
        <v>1637504</v>
      </c>
      <c r="H18" s="37">
        <v>1637504</v>
      </c>
      <c r="I18" s="41">
        <v>193807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4975198</v>
      </c>
      <c r="D19" s="34">
        <v>1096868</v>
      </c>
      <c r="E19" s="37">
        <v>519267</v>
      </c>
      <c r="F19" s="39">
        <v>17508</v>
      </c>
      <c r="G19" s="34">
        <v>17508</v>
      </c>
      <c r="H19" s="37">
        <v>17508</v>
      </c>
      <c r="I19" s="41">
        <v>338428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39419873</v>
      </c>
      <c r="D21" s="34">
        <v>39620402</v>
      </c>
      <c r="E21" s="37">
        <v>44921418</v>
      </c>
      <c r="F21" s="39">
        <v>44419451</v>
      </c>
      <c r="G21" s="34">
        <v>44419451</v>
      </c>
      <c r="H21" s="37">
        <v>44419451</v>
      </c>
      <c r="I21" s="41">
        <v>15743927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1287662</v>
      </c>
      <c r="D23" s="34">
        <v>1472955</v>
      </c>
      <c r="E23" s="37">
        <v>63696</v>
      </c>
      <c r="F23" s="39">
        <v>114006</v>
      </c>
      <c r="G23" s="34">
        <v>114006</v>
      </c>
      <c r="H23" s="37">
        <v>114006</v>
      </c>
      <c r="I23" s="41">
        <v>12967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51085901</v>
      </c>
      <c r="D25" s="34">
        <v>54238938</v>
      </c>
      <c r="E25" s="37">
        <v>48780591</v>
      </c>
      <c r="F25" s="39">
        <v>64334708</v>
      </c>
      <c r="G25" s="34">
        <v>64604708</v>
      </c>
      <c r="H25" s="37">
        <v>64604708</v>
      </c>
      <c r="I25" s="41">
        <v>13409000</v>
      </c>
      <c r="J25" s="39">
        <v>0</v>
      </c>
      <c r="K25" s="34">
        <v>0</v>
      </c>
      <c r="L25" s="37">
        <v>0</v>
      </c>
    </row>
    <row r="26" spans="1:12" ht="13.5" x14ac:dyDescent="0.25">
      <c r="A26" s="28" t="s">
        <v>28</v>
      </c>
      <c r="B26" s="21" t="s">
        <v>19</v>
      </c>
      <c r="C26" s="34">
        <v>746913</v>
      </c>
      <c r="D26" s="34">
        <v>2253395</v>
      </c>
      <c r="E26" s="37">
        <v>7812568</v>
      </c>
      <c r="F26" s="39">
        <v>450000</v>
      </c>
      <c r="G26" s="34">
        <v>450000</v>
      </c>
      <c r="H26" s="37">
        <v>450000</v>
      </c>
      <c r="I26" s="41">
        <v>4312143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-506009</v>
      </c>
      <c r="D29" s="34">
        <v>-7057360</v>
      </c>
      <c r="E29" s="37">
        <v>500416</v>
      </c>
      <c r="F29" s="39">
        <v>110000</v>
      </c>
      <c r="G29" s="34">
        <v>110000</v>
      </c>
      <c r="H29" s="37">
        <v>110000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-29885572</v>
      </c>
      <c r="D30" s="34">
        <v>2246203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215660691</v>
      </c>
      <c r="D32" s="52">
        <f t="shared" ref="D32:L32" si="0">SUM(D6:D19)+SUM(D21:D31)</f>
        <v>249334880</v>
      </c>
      <c r="E32" s="53">
        <f t="shared" si="0"/>
        <v>282107522</v>
      </c>
      <c r="F32" s="54">
        <f t="shared" si="0"/>
        <v>308440926</v>
      </c>
      <c r="G32" s="52">
        <f t="shared" si="0"/>
        <v>305178926</v>
      </c>
      <c r="H32" s="55">
        <f t="shared" si="0"/>
        <v>305178926</v>
      </c>
      <c r="I32" s="56">
        <f t="shared" si="0"/>
        <v>-94596209</v>
      </c>
      <c r="J32" s="57">
        <f t="shared" si="0"/>
        <v>0</v>
      </c>
      <c r="K32" s="52">
        <f t="shared" si="0"/>
        <v>0</v>
      </c>
      <c r="L32" s="53">
        <f t="shared" si="0"/>
        <v>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88027527</v>
      </c>
      <c r="D34" s="34">
        <v>92734786</v>
      </c>
      <c r="E34" s="37">
        <v>97309153</v>
      </c>
      <c r="F34" s="38">
        <v>110815939</v>
      </c>
      <c r="G34" s="34">
        <v>110926410</v>
      </c>
      <c r="H34" s="40">
        <v>110926410</v>
      </c>
      <c r="I34" s="41">
        <v>3570</v>
      </c>
      <c r="J34" s="39">
        <v>0</v>
      </c>
      <c r="K34" s="34">
        <v>0</v>
      </c>
      <c r="L34" s="37">
        <v>0</v>
      </c>
    </row>
    <row r="35" spans="1:12" ht="13.5" x14ac:dyDescent="0.25">
      <c r="A35" s="28" t="s">
        <v>49</v>
      </c>
      <c r="B35" s="21" t="s">
        <v>19</v>
      </c>
      <c r="C35" s="34">
        <v>5640480</v>
      </c>
      <c r="D35" s="34">
        <v>5714446</v>
      </c>
      <c r="E35" s="37">
        <v>5855587</v>
      </c>
      <c r="F35" s="38">
        <v>5675457</v>
      </c>
      <c r="G35" s="34">
        <v>5675458</v>
      </c>
      <c r="H35" s="40">
        <v>5675458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71826730</v>
      </c>
      <c r="D36" s="34">
        <v>80703807</v>
      </c>
      <c r="E36" s="37">
        <v>92212166</v>
      </c>
      <c r="F36" s="39">
        <v>94068165</v>
      </c>
      <c r="G36" s="34">
        <v>94068165</v>
      </c>
      <c r="H36" s="37">
        <v>94068165</v>
      </c>
      <c r="I36" s="41">
        <v>46656242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4177519</v>
      </c>
      <c r="D37" s="34">
        <v>2321823</v>
      </c>
      <c r="E37" s="37">
        <v>5263247</v>
      </c>
      <c r="F37" s="39">
        <v>3138800</v>
      </c>
      <c r="G37" s="34">
        <v>4667070</v>
      </c>
      <c r="H37" s="37">
        <v>4667070</v>
      </c>
      <c r="I37" s="41">
        <v>5262888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30807509</v>
      </c>
      <c r="D38" s="34">
        <v>26548513</v>
      </c>
      <c r="E38" s="37">
        <v>0</v>
      </c>
      <c r="F38" s="38">
        <v>5</v>
      </c>
      <c r="G38" s="34">
        <v>5</v>
      </c>
      <c r="H38" s="40">
        <v>5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52992144</v>
      </c>
      <c r="D39" s="34">
        <v>52645592</v>
      </c>
      <c r="E39" s="37">
        <v>5220530</v>
      </c>
      <c r="F39" s="39">
        <v>10359091</v>
      </c>
      <c r="G39" s="34">
        <v>10359091</v>
      </c>
      <c r="H39" s="37">
        <v>10359091</v>
      </c>
      <c r="I39" s="41">
        <v>0</v>
      </c>
      <c r="J39" s="39">
        <v>0</v>
      </c>
      <c r="K39" s="34">
        <v>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11851360</v>
      </c>
      <c r="D40" s="34">
        <v>13963681</v>
      </c>
      <c r="E40" s="37">
        <v>13824043</v>
      </c>
      <c r="F40" s="38">
        <v>1845015</v>
      </c>
      <c r="G40" s="34">
        <v>873677</v>
      </c>
      <c r="H40" s="40">
        <v>873677</v>
      </c>
      <c r="I40" s="41">
        <v>6712929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10445484</v>
      </c>
      <c r="D41" s="34">
        <v>12717224</v>
      </c>
      <c r="E41" s="37">
        <v>15522457</v>
      </c>
      <c r="F41" s="38">
        <v>22668528</v>
      </c>
      <c r="G41" s="34">
        <v>24907621</v>
      </c>
      <c r="H41" s="40">
        <v>24907621</v>
      </c>
      <c r="I41" s="41">
        <v>9596802</v>
      </c>
      <c r="J41" s="39">
        <v>0</v>
      </c>
      <c r="K41" s="34">
        <v>0</v>
      </c>
      <c r="L41" s="37">
        <v>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1</v>
      </c>
      <c r="G42" s="34">
        <v>1</v>
      </c>
      <c r="H42" s="37">
        <v>1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6258406</v>
      </c>
      <c r="F43" s="38">
        <v>13017485</v>
      </c>
      <c r="G43" s="34">
        <v>13017485</v>
      </c>
      <c r="H43" s="40">
        <v>13017485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29286180</v>
      </c>
      <c r="D44" s="34">
        <v>19371932</v>
      </c>
      <c r="E44" s="37">
        <v>21099946</v>
      </c>
      <c r="F44" s="39">
        <v>23367550</v>
      </c>
      <c r="G44" s="34">
        <v>31846244</v>
      </c>
      <c r="H44" s="37">
        <v>31846244</v>
      </c>
      <c r="I44" s="41">
        <v>8748985</v>
      </c>
      <c r="J44" s="39">
        <v>0</v>
      </c>
      <c r="K44" s="34">
        <v>0</v>
      </c>
      <c r="L44" s="37">
        <v>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2</v>
      </c>
      <c r="G46" s="34">
        <v>2</v>
      </c>
      <c r="H46" s="37">
        <v>2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305054933</v>
      </c>
      <c r="D47" s="52">
        <f t="shared" ref="D47:L47" si="1">SUM(D34:D46)</f>
        <v>306721804</v>
      </c>
      <c r="E47" s="53">
        <f t="shared" si="1"/>
        <v>262565535</v>
      </c>
      <c r="F47" s="54">
        <f t="shared" si="1"/>
        <v>284956038</v>
      </c>
      <c r="G47" s="52">
        <f t="shared" si="1"/>
        <v>296341229</v>
      </c>
      <c r="H47" s="53">
        <f t="shared" si="1"/>
        <v>296341229</v>
      </c>
      <c r="I47" s="56">
        <f t="shared" si="1"/>
        <v>76981416</v>
      </c>
      <c r="J47" s="57">
        <f t="shared" si="1"/>
        <v>0</v>
      </c>
      <c r="K47" s="52">
        <f t="shared" si="1"/>
        <v>0</v>
      </c>
      <c r="L47" s="53">
        <f t="shared" si="1"/>
        <v>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-89394242</v>
      </c>
      <c r="D48" s="61">
        <f t="shared" si="2"/>
        <v>-57386924</v>
      </c>
      <c r="E48" s="62">
        <f t="shared" si="2"/>
        <v>19541987</v>
      </c>
      <c r="F48" s="63">
        <f t="shared" si="2"/>
        <v>23484888</v>
      </c>
      <c r="G48" s="61">
        <f t="shared" si="2"/>
        <v>8837697</v>
      </c>
      <c r="H48" s="62">
        <f t="shared" si="2"/>
        <v>8837697</v>
      </c>
      <c r="I48" s="64">
        <f t="shared" si="2"/>
        <v>-171577625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12369745</v>
      </c>
      <c r="D49" s="34">
        <v>9221906</v>
      </c>
      <c r="E49" s="37">
        <v>-740402</v>
      </c>
      <c r="F49" s="39">
        <v>38471305</v>
      </c>
      <c r="G49" s="34">
        <v>37558305</v>
      </c>
      <c r="H49" s="37">
        <v>37558305</v>
      </c>
      <c r="I49" s="41">
        <v>2452394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-77024497</v>
      </c>
      <c r="D51" s="68">
        <f t="shared" si="3"/>
        <v>-48165018</v>
      </c>
      <c r="E51" s="69">
        <f t="shared" si="3"/>
        <v>18801585</v>
      </c>
      <c r="F51" s="70">
        <f t="shared" si="3"/>
        <v>61956193</v>
      </c>
      <c r="G51" s="68">
        <f t="shared" si="3"/>
        <v>46396002</v>
      </c>
      <c r="H51" s="69">
        <f t="shared" si="3"/>
        <v>46396002</v>
      </c>
      <c r="I51" s="71">
        <f t="shared" si="3"/>
        <v>-169125231</v>
      </c>
      <c r="J51" s="72">
        <f t="shared" si="3"/>
        <v>0</v>
      </c>
      <c r="K51" s="68">
        <f t="shared" si="3"/>
        <v>0</v>
      </c>
      <c r="L51" s="69">
        <f t="shared" si="3"/>
        <v>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-77024497</v>
      </c>
      <c r="D53" s="79">
        <f t="shared" ref="D53:L53" si="4">+D51-D52</f>
        <v>-48165018</v>
      </c>
      <c r="E53" s="80">
        <f t="shared" si="4"/>
        <v>18801585</v>
      </c>
      <c r="F53" s="81">
        <f t="shared" si="4"/>
        <v>61956193</v>
      </c>
      <c r="G53" s="79">
        <f t="shared" si="4"/>
        <v>46396002</v>
      </c>
      <c r="H53" s="80">
        <f t="shared" si="4"/>
        <v>46396002</v>
      </c>
      <c r="I53" s="82">
        <f t="shared" si="4"/>
        <v>-169125231</v>
      </c>
      <c r="J53" s="83">
        <f t="shared" si="4"/>
        <v>0</v>
      </c>
      <c r="K53" s="79">
        <f t="shared" si="4"/>
        <v>0</v>
      </c>
      <c r="L53" s="80">
        <f t="shared" si="4"/>
        <v>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-77024497</v>
      </c>
      <c r="D56" s="68">
        <f t="shared" ref="D56:L56" si="5">SUM(D53:D55)</f>
        <v>-48165018</v>
      </c>
      <c r="E56" s="69">
        <f t="shared" si="5"/>
        <v>18801585</v>
      </c>
      <c r="F56" s="70">
        <f t="shared" si="5"/>
        <v>61956193</v>
      </c>
      <c r="G56" s="68">
        <f t="shared" si="5"/>
        <v>46396002</v>
      </c>
      <c r="H56" s="69">
        <f t="shared" si="5"/>
        <v>46396002</v>
      </c>
      <c r="I56" s="71">
        <f t="shared" si="5"/>
        <v>-169125231</v>
      </c>
      <c r="J56" s="72">
        <f t="shared" si="5"/>
        <v>0</v>
      </c>
      <c r="K56" s="68">
        <f t="shared" si="5"/>
        <v>0</v>
      </c>
      <c r="L56" s="69">
        <f t="shared" si="5"/>
        <v>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-77024497</v>
      </c>
      <c r="D59" s="87">
        <f t="shared" ref="D59:L59" si="6">SUM(D56:D58)</f>
        <v>-48165018</v>
      </c>
      <c r="E59" s="88">
        <f t="shared" si="6"/>
        <v>18801585</v>
      </c>
      <c r="F59" s="89">
        <f t="shared" si="6"/>
        <v>61956193</v>
      </c>
      <c r="G59" s="87">
        <f t="shared" si="6"/>
        <v>46396002</v>
      </c>
      <c r="H59" s="90">
        <f t="shared" si="6"/>
        <v>46396002</v>
      </c>
      <c r="I59" s="91">
        <f t="shared" si="6"/>
        <v>-169125231</v>
      </c>
      <c r="J59" s="92">
        <f t="shared" si="6"/>
        <v>0</v>
      </c>
      <c r="K59" s="87">
        <f t="shared" si="6"/>
        <v>0</v>
      </c>
      <c r="L59" s="88">
        <f t="shared" si="6"/>
        <v>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-9504830</v>
      </c>
      <c r="D6" s="29">
        <v>9971993</v>
      </c>
      <c r="E6" s="30">
        <v>10289756</v>
      </c>
      <c r="F6" s="31">
        <v>11532655</v>
      </c>
      <c r="G6" s="29">
        <v>11532655</v>
      </c>
      <c r="H6" s="32">
        <v>11532655</v>
      </c>
      <c r="I6" s="30">
        <v>5188607</v>
      </c>
      <c r="J6" s="33">
        <v>14468357</v>
      </c>
      <c r="K6" s="29">
        <v>13746459</v>
      </c>
      <c r="L6" s="32">
        <v>14571247</v>
      </c>
    </row>
    <row r="7" spans="1:12" ht="13.5" x14ac:dyDescent="0.25">
      <c r="A7" s="28" t="s">
        <v>23</v>
      </c>
      <c r="B7" s="21" t="s">
        <v>22</v>
      </c>
      <c r="C7" s="29">
        <v>-2390430</v>
      </c>
      <c r="D7" s="29">
        <v>3192239</v>
      </c>
      <c r="E7" s="30">
        <v>4227699</v>
      </c>
      <c r="F7" s="31">
        <v>4085462</v>
      </c>
      <c r="G7" s="29">
        <v>4085462</v>
      </c>
      <c r="H7" s="32">
        <v>4085462</v>
      </c>
      <c r="I7" s="30">
        <v>1477453</v>
      </c>
      <c r="J7" s="33">
        <v>3978381</v>
      </c>
      <c r="K7" s="29">
        <v>4217084</v>
      </c>
      <c r="L7" s="32">
        <v>4470110</v>
      </c>
    </row>
    <row r="8" spans="1:12" ht="13.5" x14ac:dyDescent="0.25">
      <c r="A8" s="28" t="s">
        <v>24</v>
      </c>
      <c r="B8" s="21" t="s">
        <v>22</v>
      </c>
      <c r="C8" s="29">
        <v>-1283223</v>
      </c>
      <c r="D8" s="29">
        <v>1739025</v>
      </c>
      <c r="E8" s="30">
        <v>2426138</v>
      </c>
      <c r="F8" s="31">
        <v>1972321</v>
      </c>
      <c r="G8" s="29">
        <v>1972321</v>
      </c>
      <c r="H8" s="32">
        <v>1972321</v>
      </c>
      <c r="I8" s="30">
        <v>419272</v>
      </c>
      <c r="J8" s="33">
        <v>2093773</v>
      </c>
      <c r="K8" s="29">
        <v>2219399</v>
      </c>
      <c r="L8" s="32">
        <v>2352563</v>
      </c>
    </row>
    <row r="9" spans="1:12" ht="13.5" x14ac:dyDescent="0.25">
      <c r="A9" s="28" t="s">
        <v>25</v>
      </c>
      <c r="B9" s="21" t="s">
        <v>22</v>
      </c>
      <c r="C9" s="29">
        <v>-1756648</v>
      </c>
      <c r="D9" s="29">
        <v>2390844</v>
      </c>
      <c r="E9" s="30">
        <v>2766507</v>
      </c>
      <c r="F9" s="31">
        <v>2226928</v>
      </c>
      <c r="G9" s="29">
        <v>2226928</v>
      </c>
      <c r="H9" s="32">
        <v>2226928</v>
      </c>
      <c r="I9" s="30">
        <v>695774</v>
      </c>
      <c r="J9" s="33">
        <v>2374999</v>
      </c>
      <c r="K9" s="29">
        <v>2517499</v>
      </c>
      <c r="L9" s="32">
        <v>2668549</v>
      </c>
    </row>
    <row r="10" spans="1:12" ht="13.5" x14ac:dyDescent="0.25">
      <c r="A10" s="28" t="s">
        <v>26</v>
      </c>
      <c r="B10" s="21" t="s">
        <v>19</v>
      </c>
      <c r="C10" s="29">
        <v>-29300</v>
      </c>
      <c r="D10" s="29">
        <v>60825</v>
      </c>
      <c r="E10" s="30">
        <v>240825</v>
      </c>
      <c r="F10" s="31">
        <v>19945</v>
      </c>
      <c r="G10" s="29">
        <v>19945</v>
      </c>
      <c r="H10" s="32">
        <v>19945</v>
      </c>
      <c r="I10" s="30">
        <v>19669</v>
      </c>
      <c r="J10" s="33">
        <v>20545</v>
      </c>
      <c r="K10" s="29">
        <v>21778</v>
      </c>
      <c r="L10" s="32">
        <v>23085</v>
      </c>
    </row>
    <row r="11" spans="1:12" ht="13.5" x14ac:dyDescent="0.25">
      <c r="A11" s="28" t="s">
        <v>27</v>
      </c>
      <c r="B11" s="21" t="s">
        <v>19</v>
      </c>
      <c r="C11" s="29">
        <v>-63421</v>
      </c>
      <c r="D11" s="29">
        <v>306845</v>
      </c>
      <c r="E11" s="30">
        <v>176326</v>
      </c>
      <c r="F11" s="31">
        <v>30000</v>
      </c>
      <c r="G11" s="29">
        <v>30000</v>
      </c>
      <c r="H11" s="32">
        <v>30000</v>
      </c>
      <c r="I11" s="30">
        <v>59474</v>
      </c>
      <c r="J11" s="33">
        <v>35000</v>
      </c>
      <c r="K11" s="29">
        <v>37100</v>
      </c>
      <c r="L11" s="32">
        <v>39326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-648</v>
      </c>
      <c r="D13" s="29">
        <v>0</v>
      </c>
      <c r="E13" s="30">
        <v>0</v>
      </c>
      <c r="F13" s="31">
        <v>100</v>
      </c>
      <c r="G13" s="29">
        <v>100</v>
      </c>
      <c r="H13" s="32">
        <v>100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-2751806</v>
      </c>
      <c r="D14" s="29">
        <v>3422651</v>
      </c>
      <c r="E14" s="30">
        <v>6685699</v>
      </c>
      <c r="F14" s="31">
        <v>2429065</v>
      </c>
      <c r="G14" s="29">
        <v>2429065</v>
      </c>
      <c r="H14" s="32">
        <v>2429065</v>
      </c>
      <c r="I14" s="30">
        <v>1435461</v>
      </c>
      <c r="J14" s="33">
        <v>2540303</v>
      </c>
      <c r="K14" s="29">
        <v>2692721</v>
      </c>
      <c r="L14" s="32">
        <v>2854284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-296436</v>
      </c>
      <c r="D17" s="34">
        <v>226677</v>
      </c>
      <c r="E17" s="37">
        <v>178804</v>
      </c>
      <c r="F17" s="39">
        <v>145980</v>
      </c>
      <c r="G17" s="34">
        <v>145980</v>
      </c>
      <c r="H17" s="37">
        <v>145980</v>
      </c>
      <c r="I17" s="40">
        <v>7026</v>
      </c>
      <c r="J17" s="39">
        <v>202091</v>
      </c>
      <c r="K17" s="34">
        <v>214215</v>
      </c>
      <c r="L17" s="37">
        <v>227070</v>
      </c>
    </row>
    <row r="18" spans="1:12" ht="13.5" x14ac:dyDescent="0.25">
      <c r="A18" s="28" t="s">
        <v>34</v>
      </c>
      <c r="B18" s="21" t="s">
        <v>19</v>
      </c>
      <c r="C18" s="34">
        <v>-2075</v>
      </c>
      <c r="D18" s="34">
        <v>27764</v>
      </c>
      <c r="E18" s="37">
        <v>14793</v>
      </c>
      <c r="F18" s="39">
        <v>5220</v>
      </c>
      <c r="G18" s="34">
        <v>5220</v>
      </c>
      <c r="H18" s="37">
        <v>5220</v>
      </c>
      <c r="I18" s="41">
        <v>6584</v>
      </c>
      <c r="J18" s="39">
        <v>10360</v>
      </c>
      <c r="K18" s="34">
        <v>10982</v>
      </c>
      <c r="L18" s="37">
        <v>11641</v>
      </c>
    </row>
    <row r="19" spans="1:12" ht="13.5" x14ac:dyDescent="0.25">
      <c r="A19" s="28" t="s">
        <v>35</v>
      </c>
      <c r="B19" s="21" t="s">
        <v>19</v>
      </c>
      <c r="C19" s="34">
        <v>-829604</v>
      </c>
      <c r="D19" s="34">
        <v>33764</v>
      </c>
      <c r="E19" s="37">
        <v>45614</v>
      </c>
      <c r="F19" s="39">
        <v>20407800</v>
      </c>
      <c r="G19" s="34">
        <v>20407800</v>
      </c>
      <c r="H19" s="37">
        <v>20407800</v>
      </c>
      <c r="I19" s="41">
        <v>16901</v>
      </c>
      <c r="J19" s="39">
        <v>16413540</v>
      </c>
      <c r="K19" s="34">
        <v>17398352</v>
      </c>
      <c r="L19" s="37">
        <v>18442253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-9485617</v>
      </c>
      <c r="D21" s="34">
        <v>10558245</v>
      </c>
      <c r="E21" s="37">
        <v>8473537</v>
      </c>
      <c r="F21" s="39">
        <v>11943094</v>
      </c>
      <c r="G21" s="34">
        <v>11943094</v>
      </c>
      <c r="H21" s="37">
        <v>11943094</v>
      </c>
      <c r="I21" s="41">
        <v>1089252</v>
      </c>
      <c r="J21" s="39">
        <v>10048774</v>
      </c>
      <c r="K21" s="34">
        <v>10651700</v>
      </c>
      <c r="L21" s="37">
        <v>11290803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11149520</v>
      </c>
      <c r="E22" s="37">
        <v>0</v>
      </c>
      <c r="F22" s="39">
        <v>1956521</v>
      </c>
      <c r="G22" s="34">
        <v>1956521</v>
      </c>
      <c r="H22" s="37">
        <v>1956521</v>
      </c>
      <c r="I22" s="41">
        <v>0</v>
      </c>
      <c r="J22" s="39">
        <v>1691478</v>
      </c>
      <c r="K22" s="34">
        <v>1792967</v>
      </c>
      <c r="L22" s="37">
        <v>1900545</v>
      </c>
    </row>
    <row r="23" spans="1:12" ht="13.5" x14ac:dyDescent="0.25">
      <c r="A23" s="28" t="s">
        <v>39</v>
      </c>
      <c r="B23" s="21" t="s">
        <v>19</v>
      </c>
      <c r="C23" s="34">
        <v>-3071</v>
      </c>
      <c r="D23" s="34">
        <v>32927</v>
      </c>
      <c r="E23" s="37">
        <v>5410</v>
      </c>
      <c r="F23" s="39">
        <v>2700</v>
      </c>
      <c r="G23" s="34">
        <v>2700</v>
      </c>
      <c r="H23" s="37">
        <v>2700</v>
      </c>
      <c r="I23" s="41">
        <v>9827</v>
      </c>
      <c r="J23" s="39">
        <v>1460</v>
      </c>
      <c r="K23" s="34">
        <v>1548</v>
      </c>
      <c r="L23" s="37">
        <v>1641</v>
      </c>
    </row>
    <row r="24" spans="1:12" ht="13.5" x14ac:dyDescent="0.25">
      <c r="A24" s="28" t="s">
        <v>40</v>
      </c>
      <c r="B24" s="21" t="s">
        <v>19</v>
      </c>
      <c r="C24" s="34">
        <v>-1482</v>
      </c>
      <c r="D24" s="34">
        <v>8174</v>
      </c>
      <c r="E24" s="37">
        <v>4882</v>
      </c>
      <c r="F24" s="39">
        <v>6000</v>
      </c>
      <c r="G24" s="34">
        <v>6000</v>
      </c>
      <c r="H24" s="37">
        <v>6000</v>
      </c>
      <c r="I24" s="41">
        <v>7221</v>
      </c>
      <c r="J24" s="39">
        <v>5520</v>
      </c>
      <c r="K24" s="34">
        <v>5851</v>
      </c>
      <c r="L24" s="37">
        <v>6202</v>
      </c>
    </row>
    <row r="25" spans="1:12" ht="13.5" x14ac:dyDescent="0.25">
      <c r="A25" s="28" t="s">
        <v>41</v>
      </c>
      <c r="B25" s="21" t="s">
        <v>19</v>
      </c>
      <c r="C25" s="34">
        <v>-35504171</v>
      </c>
      <c r="D25" s="34">
        <v>12844491</v>
      </c>
      <c r="E25" s="37">
        <v>2343648</v>
      </c>
      <c r="F25" s="39">
        <v>40780000</v>
      </c>
      <c r="G25" s="34">
        <v>40780000</v>
      </c>
      <c r="H25" s="37">
        <v>40780000</v>
      </c>
      <c r="I25" s="41">
        <v>1433070</v>
      </c>
      <c r="J25" s="39">
        <v>42808000</v>
      </c>
      <c r="K25" s="34">
        <v>42093000</v>
      </c>
      <c r="L25" s="37">
        <v>41948000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-4134</v>
      </c>
      <c r="E26" s="37">
        <v>-33054</v>
      </c>
      <c r="F26" s="39">
        <v>3000</v>
      </c>
      <c r="G26" s="34">
        <v>3000</v>
      </c>
      <c r="H26" s="37">
        <v>3000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505355</v>
      </c>
      <c r="K28" s="34">
        <v>535676</v>
      </c>
      <c r="L28" s="37">
        <v>567816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10000</v>
      </c>
      <c r="K29" s="34">
        <v>10600</v>
      </c>
      <c r="L29" s="37">
        <v>11236</v>
      </c>
    </row>
    <row r="30" spans="1:12" ht="13.5" x14ac:dyDescent="0.25">
      <c r="A30" s="28" t="s">
        <v>44</v>
      </c>
      <c r="B30" s="21" t="s">
        <v>19</v>
      </c>
      <c r="C30" s="34">
        <v>-771</v>
      </c>
      <c r="D30" s="34">
        <v>0</v>
      </c>
      <c r="E30" s="37">
        <v>0</v>
      </c>
      <c r="F30" s="38">
        <v>857522</v>
      </c>
      <c r="G30" s="34">
        <v>857522</v>
      </c>
      <c r="H30" s="37">
        <v>857522</v>
      </c>
      <c r="I30" s="41">
        <v>0</v>
      </c>
      <c r="J30" s="39">
        <v>1727000</v>
      </c>
      <c r="K30" s="34">
        <v>1830620</v>
      </c>
      <c r="L30" s="37">
        <v>1940457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-63903533</v>
      </c>
      <c r="D32" s="52">
        <f t="shared" ref="D32:L32" si="0">SUM(D6:D19)+SUM(D21:D31)</f>
        <v>55961850</v>
      </c>
      <c r="E32" s="53">
        <f t="shared" si="0"/>
        <v>37846584</v>
      </c>
      <c r="F32" s="54">
        <f t="shared" si="0"/>
        <v>98404313</v>
      </c>
      <c r="G32" s="52">
        <f t="shared" si="0"/>
        <v>98404313</v>
      </c>
      <c r="H32" s="55">
        <f t="shared" si="0"/>
        <v>98404313</v>
      </c>
      <c r="I32" s="56">
        <f t="shared" si="0"/>
        <v>11865591</v>
      </c>
      <c r="J32" s="57">
        <f t="shared" si="0"/>
        <v>98934936</v>
      </c>
      <c r="K32" s="52">
        <f t="shared" si="0"/>
        <v>99997551</v>
      </c>
      <c r="L32" s="53">
        <f t="shared" si="0"/>
        <v>103326828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-21209972</v>
      </c>
      <c r="D34" s="34">
        <v>24504771</v>
      </c>
      <c r="E34" s="37">
        <v>24813654</v>
      </c>
      <c r="F34" s="38">
        <v>27223923</v>
      </c>
      <c r="G34" s="34">
        <v>27223923</v>
      </c>
      <c r="H34" s="40">
        <v>27223923</v>
      </c>
      <c r="I34" s="41">
        <v>7136881</v>
      </c>
      <c r="J34" s="39">
        <v>29207276</v>
      </c>
      <c r="K34" s="34">
        <v>30323716</v>
      </c>
      <c r="L34" s="37">
        <v>32143143</v>
      </c>
    </row>
    <row r="35" spans="1:12" ht="13.5" x14ac:dyDescent="0.25">
      <c r="A35" s="28" t="s">
        <v>49</v>
      </c>
      <c r="B35" s="21" t="s">
        <v>19</v>
      </c>
      <c r="C35" s="34">
        <v>-2647412</v>
      </c>
      <c r="D35" s="34">
        <v>2411010</v>
      </c>
      <c r="E35" s="37">
        <v>4474113</v>
      </c>
      <c r="F35" s="38">
        <v>4747170</v>
      </c>
      <c r="G35" s="34">
        <v>4747170</v>
      </c>
      <c r="H35" s="40">
        <v>4747170</v>
      </c>
      <c r="I35" s="41">
        <v>1555084</v>
      </c>
      <c r="J35" s="39">
        <v>5159016</v>
      </c>
      <c r="K35" s="34">
        <v>5468555</v>
      </c>
      <c r="L35" s="37">
        <v>5796669</v>
      </c>
    </row>
    <row r="36" spans="1:12" ht="13.5" x14ac:dyDescent="0.25">
      <c r="A36" s="28" t="s">
        <v>50</v>
      </c>
      <c r="B36" s="21" t="s">
        <v>22</v>
      </c>
      <c r="C36" s="34">
        <v>-12755173</v>
      </c>
      <c r="D36" s="34">
        <v>15672853</v>
      </c>
      <c r="E36" s="37">
        <v>14204711</v>
      </c>
      <c r="F36" s="39">
        <v>19000000</v>
      </c>
      <c r="G36" s="34">
        <v>19000000</v>
      </c>
      <c r="H36" s="37">
        <v>19000000</v>
      </c>
      <c r="I36" s="41">
        <v>6856896</v>
      </c>
      <c r="J36" s="39">
        <v>19832000</v>
      </c>
      <c r="K36" s="34">
        <v>21021920</v>
      </c>
      <c r="L36" s="37">
        <v>22283235</v>
      </c>
    </row>
    <row r="37" spans="1:12" ht="13.5" x14ac:dyDescent="0.25">
      <c r="A37" s="28" t="s">
        <v>51</v>
      </c>
      <c r="B37" s="21" t="s">
        <v>52</v>
      </c>
      <c r="C37" s="34">
        <v>-915413</v>
      </c>
      <c r="D37" s="34">
        <v>1452801</v>
      </c>
      <c r="E37" s="37">
        <v>1796733</v>
      </c>
      <c r="F37" s="39">
        <v>2469200</v>
      </c>
      <c r="G37" s="34">
        <v>2469200</v>
      </c>
      <c r="H37" s="37">
        <v>2469200</v>
      </c>
      <c r="I37" s="41">
        <v>1004411</v>
      </c>
      <c r="J37" s="39">
        <v>2550200</v>
      </c>
      <c r="K37" s="34">
        <v>2703212</v>
      </c>
      <c r="L37" s="37">
        <v>2865408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7925000</v>
      </c>
      <c r="F38" s="38">
        <v>3556326</v>
      </c>
      <c r="G38" s="34">
        <v>3556326</v>
      </c>
      <c r="H38" s="40">
        <v>3556326</v>
      </c>
      <c r="I38" s="41">
        <v>0</v>
      </c>
      <c r="J38" s="39">
        <v>7500000</v>
      </c>
      <c r="K38" s="34">
        <v>7950000</v>
      </c>
      <c r="L38" s="37">
        <v>8427000</v>
      </c>
    </row>
    <row r="39" spans="1:12" ht="13.5" x14ac:dyDescent="0.25">
      <c r="A39" s="28" t="s">
        <v>55</v>
      </c>
      <c r="B39" s="21" t="s">
        <v>19</v>
      </c>
      <c r="C39" s="34">
        <v>-5000849</v>
      </c>
      <c r="D39" s="34">
        <v>0</v>
      </c>
      <c r="E39" s="37">
        <v>5635000</v>
      </c>
      <c r="F39" s="39">
        <v>5937868</v>
      </c>
      <c r="G39" s="34">
        <v>5937868</v>
      </c>
      <c r="H39" s="37">
        <v>5937868</v>
      </c>
      <c r="I39" s="41">
        <v>0</v>
      </c>
      <c r="J39" s="39">
        <v>6338040</v>
      </c>
      <c r="K39" s="34">
        <v>6718326</v>
      </c>
      <c r="L39" s="37">
        <v>7121429</v>
      </c>
    </row>
    <row r="40" spans="1:12" ht="13.5" x14ac:dyDescent="0.25">
      <c r="A40" s="28" t="s">
        <v>28</v>
      </c>
      <c r="B40" s="21" t="s">
        <v>19</v>
      </c>
      <c r="C40" s="34">
        <v>-1662155</v>
      </c>
      <c r="D40" s="34">
        <v>0</v>
      </c>
      <c r="E40" s="37">
        <v>801000</v>
      </c>
      <c r="F40" s="38">
        <v>1205732</v>
      </c>
      <c r="G40" s="34">
        <v>1205732</v>
      </c>
      <c r="H40" s="40">
        <v>1205732</v>
      </c>
      <c r="I40" s="41">
        <v>40</v>
      </c>
      <c r="J40" s="39">
        <v>901100</v>
      </c>
      <c r="K40" s="34">
        <v>955166</v>
      </c>
      <c r="L40" s="37">
        <v>1012476</v>
      </c>
    </row>
    <row r="41" spans="1:12" ht="13.5" x14ac:dyDescent="0.25">
      <c r="A41" s="28" t="s">
        <v>56</v>
      </c>
      <c r="B41" s="21" t="s">
        <v>19</v>
      </c>
      <c r="C41" s="34">
        <v>-5781423</v>
      </c>
      <c r="D41" s="34">
        <v>8551773</v>
      </c>
      <c r="E41" s="37">
        <v>11257490</v>
      </c>
      <c r="F41" s="38">
        <v>10922526</v>
      </c>
      <c r="G41" s="34">
        <v>10922526</v>
      </c>
      <c r="H41" s="40">
        <v>10922526</v>
      </c>
      <c r="I41" s="41">
        <v>5716927</v>
      </c>
      <c r="J41" s="39">
        <v>13126388</v>
      </c>
      <c r="K41" s="34">
        <v>12111971</v>
      </c>
      <c r="L41" s="37">
        <v>12838691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399676</v>
      </c>
      <c r="E42" s="37">
        <v>456231</v>
      </c>
      <c r="F42" s="39">
        <v>970053</v>
      </c>
      <c r="G42" s="34">
        <v>970053</v>
      </c>
      <c r="H42" s="37">
        <v>970053</v>
      </c>
      <c r="I42" s="41">
        <v>301002</v>
      </c>
      <c r="J42" s="39">
        <v>1093120</v>
      </c>
      <c r="K42" s="34">
        <v>1158707</v>
      </c>
      <c r="L42" s="37">
        <v>1228230</v>
      </c>
    </row>
    <row r="43" spans="1:12" ht="13.5" x14ac:dyDescent="0.25">
      <c r="A43" s="28" t="s">
        <v>58</v>
      </c>
      <c r="B43" s="21" t="s">
        <v>19</v>
      </c>
      <c r="C43" s="34">
        <v>-4309128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-10704540</v>
      </c>
      <c r="D44" s="34">
        <v>8277095</v>
      </c>
      <c r="E44" s="37">
        <v>10742547</v>
      </c>
      <c r="F44" s="39">
        <v>16584492</v>
      </c>
      <c r="G44" s="34">
        <v>16584492</v>
      </c>
      <c r="H44" s="37">
        <v>16584492</v>
      </c>
      <c r="I44" s="41">
        <v>8924308</v>
      </c>
      <c r="J44" s="39">
        <v>14728796</v>
      </c>
      <c r="K44" s="34">
        <v>15612524</v>
      </c>
      <c r="L44" s="37">
        <v>16549276</v>
      </c>
    </row>
    <row r="45" spans="1:12" ht="13.5" x14ac:dyDescent="0.25">
      <c r="A45" s="28" t="s">
        <v>60</v>
      </c>
      <c r="B45" s="21" t="s">
        <v>19</v>
      </c>
      <c r="C45" s="34">
        <v>-7038</v>
      </c>
      <c r="D45" s="34">
        <v>0</v>
      </c>
      <c r="E45" s="37">
        <v>0</v>
      </c>
      <c r="F45" s="38">
        <v>1000</v>
      </c>
      <c r="G45" s="34">
        <v>1000</v>
      </c>
      <c r="H45" s="37">
        <v>1000</v>
      </c>
      <c r="I45" s="41">
        <v>0</v>
      </c>
      <c r="J45" s="39">
        <v>4000</v>
      </c>
      <c r="K45" s="34">
        <v>4240</v>
      </c>
      <c r="L45" s="37">
        <v>4494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857522</v>
      </c>
      <c r="G46" s="34">
        <v>857522</v>
      </c>
      <c r="H46" s="37">
        <v>857522</v>
      </c>
      <c r="I46" s="41">
        <v>0</v>
      </c>
      <c r="J46" s="39">
        <v>1500000</v>
      </c>
      <c r="K46" s="34">
        <v>1590000</v>
      </c>
      <c r="L46" s="37">
        <v>1685400</v>
      </c>
    </row>
    <row r="47" spans="1:12" x14ac:dyDescent="0.2">
      <c r="A47" s="60" t="s">
        <v>62</v>
      </c>
      <c r="B47" s="51" t="s">
        <v>19</v>
      </c>
      <c r="C47" s="52">
        <f>SUM(C34:C46)</f>
        <v>-64993103</v>
      </c>
      <c r="D47" s="52">
        <f t="shared" ref="D47:L47" si="1">SUM(D34:D46)</f>
        <v>61269979</v>
      </c>
      <c r="E47" s="53">
        <f t="shared" si="1"/>
        <v>82106479</v>
      </c>
      <c r="F47" s="54">
        <f t="shared" si="1"/>
        <v>93475812</v>
      </c>
      <c r="G47" s="52">
        <f t="shared" si="1"/>
        <v>93475812</v>
      </c>
      <c r="H47" s="53">
        <f t="shared" si="1"/>
        <v>93475812</v>
      </c>
      <c r="I47" s="56">
        <f t="shared" si="1"/>
        <v>31495549</v>
      </c>
      <c r="J47" s="57">
        <f t="shared" si="1"/>
        <v>101939936</v>
      </c>
      <c r="K47" s="52">
        <f t="shared" si="1"/>
        <v>105618337</v>
      </c>
      <c r="L47" s="53">
        <f t="shared" si="1"/>
        <v>111955451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1089570</v>
      </c>
      <c r="D48" s="61">
        <f t="shared" si="2"/>
        <v>-5308129</v>
      </c>
      <c r="E48" s="62">
        <f t="shared" si="2"/>
        <v>-44259895</v>
      </c>
      <c r="F48" s="63">
        <f t="shared" si="2"/>
        <v>4928501</v>
      </c>
      <c r="G48" s="61">
        <f t="shared" si="2"/>
        <v>4928501</v>
      </c>
      <c r="H48" s="62">
        <f t="shared" si="2"/>
        <v>4928501</v>
      </c>
      <c r="I48" s="64">
        <f t="shared" si="2"/>
        <v>-19629958</v>
      </c>
      <c r="J48" s="65">
        <f t="shared" si="2"/>
        <v>-3005000</v>
      </c>
      <c r="K48" s="61">
        <f t="shared" si="2"/>
        <v>-5620786</v>
      </c>
      <c r="L48" s="62">
        <f t="shared" si="2"/>
        <v>-8628623</v>
      </c>
    </row>
    <row r="49" spans="1:12" ht="25.5" x14ac:dyDescent="0.25">
      <c r="A49" s="66" t="s">
        <v>64</v>
      </c>
      <c r="B49" s="21" t="s">
        <v>65</v>
      </c>
      <c r="C49" s="34">
        <v>-17479222</v>
      </c>
      <c r="D49" s="34">
        <v>51052119</v>
      </c>
      <c r="E49" s="37">
        <v>9258637</v>
      </c>
      <c r="F49" s="39">
        <v>8673000</v>
      </c>
      <c r="G49" s="34">
        <v>8673000</v>
      </c>
      <c r="H49" s="37">
        <v>8673000</v>
      </c>
      <c r="I49" s="41">
        <v>3371751</v>
      </c>
      <c r="J49" s="39">
        <v>16368000</v>
      </c>
      <c r="K49" s="34">
        <v>11770000</v>
      </c>
      <c r="L49" s="37">
        <v>11619000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-16389652</v>
      </c>
      <c r="D51" s="68">
        <f t="shared" si="3"/>
        <v>45743990</v>
      </c>
      <c r="E51" s="69">
        <f t="shared" si="3"/>
        <v>-35001258</v>
      </c>
      <c r="F51" s="70">
        <f t="shared" si="3"/>
        <v>13601501</v>
      </c>
      <c r="G51" s="68">
        <f t="shared" si="3"/>
        <v>13601501</v>
      </c>
      <c r="H51" s="69">
        <f t="shared" si="3"/>
        <v>13601501</v>
      </c>
      <c r="I51" s="71">
        <f t="shared" si="3"/>
        <v>-16258207</v>
      </c>
      <c r="J51" s="72">
        <f t="shared" si="3"/>
        <v>13363000</v>
      </c>
      <c r="K51" s="68">
        <f t="shared" si="3"/>
        <v>6149214</v>
      </c>
      <c r="L51" s="69">
        <f t="shared" si="3"/>
        <v>2990377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-16389652</v>
      </c>
      <c r="D53" s="79">
        <f t="shared" ref="D53:L53" si="4">+D51-D52</f>
        <v>45743990</v>
      </c>
      <c r="E53" s="80">
        <f t="shared" si="4"/>
        <v>-35001258</v>
      </c>
      <c r="F53" s="81">
        <f t="shared" si="4"/>
        <v>13601501</v>
      </c>
      <c r="G53" s="79">
        <f t="shared" si="4"/>
        <v>13601501</v>
      </c>
      <c r="H53" s="80">
        <f t="shared" si="4"/>
        <v>13601501</v>
      </c>
      <c r="I53" s="82">
        <f t="shared" si="4"/>
        <v>-16258207</v>
      </c>
      <c r="J53" s="83">
        <f t="shared" si="4"/>
        <v>13363000</v>
      </c>
      <c r="K53" s="79">
        <f t="shared" si="4"/>
        <v>6149214</v>
      </c>
      <c r="L53" s="80">
        <f t="shared" si="4"/>
        <v>2990377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-16389652</v>
      </c>
      <c r="D56" s="68">
        <f t="shared" ref="D56:L56" si="5">SUM(D53:D55)</f>
        <v>45743990</v>
      </c>
      <c r="E56" s="69">
        <f t="shared" si="5"/>
        <v>-35001258</v>
      </c>
      <c r="F56" s="70">
        <f t="shared" si="5"/>
        <v>13601501</v>
      </c>
      <c r="G56" s="68">
        <f t="shared" si="5"/>
        <v>13601501</v>
      </c>
      <c r="H56" s="69">
        <f t="shared" si="5"/>
        <v>13601501</v>
      </c>
      <c r="I56" s="71">
        <f t="shared" si="5"/>
        <v>-16258207</v>
      </c>
      <c r="J56" s="72">
        <f t="shared" si="5"/>
        <v>13363000</v>
      </c>
      <c r="K56" s="68">
        <f t="shared" si="5"/>
        <v>6149214</v>
      </c>
      <c r="L56" s="69">
        <f t="shared" si="5"/>
        <v>2990377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-16389652</v>
      </c>
      <c r="D59" s="87">
        <f t="shared" ref="D59:L59" si="6">SUM(D56:D58)</f>
        <v>45743990</v>
      </c>
      <c r="E59" s="88">
        <f t="shared" si="6"/>
        <v>-35001258</v>
      </c>
      <c r="F59" s="89">
        <f t="shared" si="6"/>
        <v>13601501</v>
      </c>
      <c r="G59" s="87">
        <f t="shared" si="6"/>
        <v>13601501</v>
      </c>
      <c r="H59" s="90">
        <f t="shared" si="6"/>
        <v>13601501</v>
      </c>
      <c r="I59" s="91">
        <f t="shared" si="6"/>
        <v>-16258207</v>
      </c>
      <c r="J59" s="92">
        <f t="shared" si="6"/>
        <v>13363000</v>
      </c>
      <c r="K59" s="87">
        <f t="shared" si="6"/>
        <v>6149214</v>
      </c>
      <c r="L59" s="88">
        <f t="shared" si="6"/>
        <v>2990377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6873298</v>
      </c>
      <c r="D6" s="29">
        <v>9293108</v>
      </c>
      <c r="E6" s="30">
        <v>7472557</v>
      </c>
      <c r="F6" s="31">
        <v>6986359</v>
      </c>
      <c r="G6" s="29">
        <v>8615601</v>
      </c>
      <c r="H6" s="32">
        <v>8615601</v>
      </c>
      <c r="I6" s="30">
        <v>6418142</v>
      </c>
      <c r="J6" s="33">
        <v>11586687</v>
      </c>
      <c r="K6" s="29">
        <v>11959000</v>
      </c>
      <c r="L6" s="32">
        <v>12369360</v>
      </c>
    </row>
    <row r="7" spans="1:12" ht="13.5" x14ac:dyDescent="0.25">
      <c r="A7" s="28" t="s">
        <v>23</v>
      </c>
      <c r="B7" s="21" t="s">
        <v>22</v>
      </c>
      <c r="C7" s="29">
        <v>4376542</v>
      </c>
      <c r="D7" s="29">
        <v>5350120</v>
      </c>
      <c r="E7" s="30">
        <v>4590932</v>
      </c>
      <c r="F7" s="31">
        <v>5288237</v>
      </c>
      <c r="G7" s="29">
        <v>6226677</v>
      </c>
      <c r="H7" s="32">
        <v>6226677</v>
      </c>
      <c r="I7" s="30">
        <v>4741933</v>
      </c>
      <c r="J7" s="33">
        <v>14351573</v>
      </c>
      <c r="K7" s="29">
        <v>14689745</v>
      </c>
      <c r="L7" s="32">
        <v>15669468</v>
      </c>
    </row>
    <row r="8" spans="1:12" ht="13.5" x14ac:dyDescent="0.25">
      <c r="A8" s="28" t="s">
        <v>24</v>
      </c>
      <c r="B8" s="21" t="s">
        <v>22</v>
      </c>
      <c r="C8" s="29">
        <v>2780102</v>
      </c>
      <c r="D8" s="29">
        <v>3060188</v>
      </c>
      <c r="E8" s="30">
        <v>3115925</v>
      </c>
      <c r="F8" s="31">
        <v>3063945</v>
      </c>
      <c r="G8" s="29">
        <v>3967859</v>
      </c>
      <c r="H8" s="32">
        <v>3967859</v>
      </c>
      <c r="I8" s="30">
        <v>2966872</v>
      </c>
      <c r="J8" s="33">
        <v>6029216</v>
      </c>
      <c r="K8" s="29">
        <v>6306559</v>
      </c>
      <c r="L8" s="32">
        <v>6596661</v>
      </c>
    </row>
    <row r="9" spans="1:12" ht="13.5" x14ac:dyDescent="0.25">
      <c r="A9" s="28" t="s">
        <v>25</v>
      </c>
      <c r="B9" s="21" t="s">
        <v>22</v>
      </c>
      <c r="C9" s="29">
        <v>1391144</v>
      </c>
      <c r="D9" s="29">
        <v>1470535</v>
      </c>
      <c r="E9" s="30">
        <v>1530258</v>
      </c>
      <c r="F9" s="31">
        <v>2245932</v>
      </c>
      <c r="G9" s="29">
        <v>1907672</v>
      </c>
      <c r="H9" s="32">
        <v>1907672</v>
      </c>
      <c r="I9" s="30">
        <v>1486267</v>
      </c>
      <c r="J9" s="33">
        <v>2013728</v>
      </c>
      <c r="K9" s="29">
        <v>2106359</v>
      </c>
      <c r="L9" s="32">
        <v>2203251</v>
      </c>
    </row>
    <row r="10" spans="1:12" ht="13.5" x14ac:dyDescent="0.25">
      <c r="A10" s="28" t="s">
        <v>26</v>
      </c>
      <c r="B10" s="21" t="s">
        <v>19</v>
      </c>
      <c r="C10" s="29">
        <v>20192</v>
      </c>
      <c r="D10" s="29">
        <v>50055</v>
      </c>
      <c r="E10" s="30">
        <v>27214</v>
      </c>
      <c r="F10" s="31">
        <v>25101</v>
      </c>
      <c r="G10" s="29">
        <v>38011</v>
      </c>
      <c r="H10" s="32">
        <v>38011</v>
      </c>
      <c r="I10" s="30">
        <v>31836</v>
      </c>
      <c r="J10" s="33">
        <v>41829</v>
      </c>
      <c r="K10" s="29">
        <v>43752</v>
      </c>
      <c r="L10" s="32">
        <v>45765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138949</v>
      </c>
      <c r="E14" s="30">
        <v>106662</v>
      </c>
      <c r="F14" s="31">
        <v>157950</v>
      </c>
      <c r="G14" s="29">
        <v>446000</v>
      </c>
      <c r="H14" s="32">
        <v>446000</v>
      </c>
      <c r="I14" s="30">
        <v>432288</v>
      </c>
      <c r="J14" s="33">
        <v>350000</v>
      </c>
      <c r="K14" s="29">
        <v>366100</v>
      </c>
      <c r="L14" s="32">
        <v>382940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1322989</v>
      </c>
      <c r="D17" s="34">
        <v>696170</v>
      </c>
      <c r="E17" s="37">
        <v>466275</v>
      </c>
      <c r="F17" s="39">
        <v>405119</v>
      </c>
      <c r="G17" s="34">
        <v>729575</v>
      </c>
      <c r="H17" s="37">
        <v>729575</v>
      </c>
      <c r="I17" s="40">
        <v>506120</v>
      </c>
      <c r="J17" s="39">
        <v>517394</v>
      </c>
      <c r="K17" s="34">
        <v>541194</v>
      </c>
      <c r="L17" s="37">
        <v>566088</v>
      </c>
    </row>
    <row r="18" spans="1:12" ht="13.5" x14ac:dyDescent="0.25">
      <c r="A18" s="28" t="s">
        <v>34</v>
      </c>
      <c r="B18" s="21" t="s">
        <v>19</v>
      </c>
      <c r="C18" s="34">
        <v>6061</v>
      </c>
      <c r="D18" s="34">
        <v>1486287</v>
      </c>
      <c r="E18" s="37">
        <v>0</v>
      </c>
      <c r="F18" s="39">
        <v>6961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4174028</v>
      </c>
      <c r="D21" s="34">
        <v>4495849</v>
      </c>
      <c r="E21" s="37">
        <v>4734676</v>
      </c>
      <c r="F21" s="39">
        <v>4436660</v>
      </c>
      <c r="G21" s="34">
        <v>7760888</v>
      </c>
      <c r="H21" s="37">
        <v>7760888</v>
      </c>
      <c r="I21" s="41">
        <v>5960494</v>
      </c>
      <c r="J21" s="39">
        <v>6534227</v>
      </c>
      <c r="K21" s="34">
        <v>6834799</v>
      </c>
      <c r="L21" s="37">
        <v>7149202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10000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48309106</v>
      </c>
      <c r="E25" s="37">
        <v>26752000</v>
      </c>
      <c r="F25" s="39">
        <v>38699000</v>
      </c>
      <c r="G25" s="34">
        <v>38699000</v>
      </c>
      <c r="H25" s="37">
        <v>38699000</v>
      </c>
      <c r="I25" s="41">
        <v>38320000</v>
      </c>
      <c r="J25" s="39">
        <v>41682000</v>
      </c>
      <c r="K25" s="34">
        <v>41078000</v>
      </c>
      <c r="L25" s="37">
        <v>41053000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1299354</v>
      </c>
      <c r="E29" s="37">
        <v>2453175</v>
      </c>
      <c r="F29" s="39">
        <v>1263600</v>
      </c>
      <c r="G29" s="34">
        <v>1263600</v>
      </c>
      <c r="H29" s="37">
        <v>1263600</v>
      </c>
      <c r="I29" s="41">
        <v>390085</v>
      </c>
      <c r="J29" s="39">
        <v>9325516</v>
      </c>
      <c r="K29" s="34">
        <v>7386490</v>
      </c>
      <c r="L29" s="37">
        <v>7450268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20944356</v>
      </c>
      <c r="D32" s="52">
        <f t="shared" ref="D32:L32" si="0">SUM(D6:D19)+SUM(D21:D31)</f>
        <v>75649721</v>
      </c>
      <c r="E32" s="53">
        <f t="shared" si="0"/>
        <v>51259674</v>
      </c>
      <c r="F32" s="54">
        <f t="shared" si="0"/>
        <v>62578864</v>
      </c>
      <c r="G32" s="52">
        <f t="shared" si="0"/>
        <v>69654883</v>
      </c>
      <c r="H32" s="55">
        <f t="shared" si="0"/>
        <v>69654883</v>
      </c>
      <c r="I32" s="56">
        <f t="shared" si="0"/>
        <v>61254037</v>
      </c>
      <c r="J32" s="57">
        <f t="shared" si="0"/>
        <v>92432170</v>
      </c>
      <c r="K32" s="52">
        <f t="shared" si="0"/>
        <v>91311998</v>
      </c>
      <c r="L32" s="53">
        <f t="shared" si="0"/>
        <v>93486003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25950050</v>
      </c>
      <c r="D34" s="34">
        <v>22414655</v>
      </c>
      <c r="E34" s="37">
        <v>22681896</v>
      </c>
      <c r="F34" s="38">
        <v>31576383</v>
      </c>
      <c r="G34" s="34">
        <v>28074400</v>
      </c>
      <c r="H34" s="40">
        <v>28074400</v>
      </c>
      <c r="I34" s="41">
        <v>25446053</v>
      </c>
      <c r="J34" s="39">
        <v>32158914</v>
      </c>
      <c r="K34" s="34">
        <v>33536505</v>
      </c>
      <c r="L34" s="37">
        <v>34967003</v>
      </c>
    </row>
    <row r="35" spans="1:12" ht="13.5" x14ac:dyDescent="0.25">
      <c r="A35" s="28" t="s">
        <v>49</v>
      </c>
      <c r="B35" s="21" t="s">
        <v>19</v>
      </c>
      <c r="C35" s="34">
        <v>2411810</v>
      </c>
      <c r="D35" s="34">
        <v>3218876</v>
      </c>
      <c r="E35" s="37">
        <v>3844902</v>
      </c>
      <c r="F35" s="38">
        <v>4016517</v>
      </c>
      <c r="G35" s="34">
        <v>4016517</v>
      </c>
      <c r="H35" s="40">
        <v>4016517</v>
      </c>
      <c r="I35" s="41">
        <v>4112073</v>
      </c>
      <c r="J35" s="39">
        <v>4213323</v>
      </c>
      <c r="K35" s="34">
        <v>4407135</v>
      </c>
      <c r="L35" s="37">
        <v>4609865</v>
      </c>
    </row>
    <row r="36" spans="1:12" ht="13.5" x14ac:dyDescent="0.25">
      <c r="A36" s="28" t="s">
        <v>50</v>
      </c>
      <c r="B36" s="21" t="s">
        <v>22</v>
      </c>
      <c r="C36" s="34">
        <v>7849667</v>
      </c>
      <c r="D36" s="34">
        <v>12251130</v>
      </c>
      <c r="E36" s="37">
        <v>3408285</v>
      </c>
      <c r="F36" s="39">
        <v>10530000</v>
      </c>
      <c r="G36" s="34">
        <v>10530000</v>
      </c>
      <c r="H36" s="37">
        <v>10530000</v>
      </c>
      <c r="I36" s="41">
        <v>13252159</v>
      </c>
      <c r="J36" s="39">
        <v>11045970</v>
      </c>
      <c r="K36" s="34">
        <v>11554084</v>
      </c>
      <c r="L36" s="37">
        <v>12085572</v>
      </c>
    </row>
    <row r="37" spans="1:12" ht="13.5" x14ac:dyDescent="0.25">
      <c r="A37" s="28" t="s">
        <v>51</v>
      </c>
      <c r="B37" s="21" t="s">
        <v>52</v>
      </c>
      <c r="C37" s="34">
        <v>1655557</v>
      </c>
      <c r="D37" s="34">
        <v>951463</v>
      </c>
      <c r="E37" s="37">
        <v>1103471</v>
      </c>
      <c r="F37" s="39">
        <v>1918226</v>
      </c>
      <c r="G37" s="34">
        <v>2954554</v>
      </c>
      <c r="H37" s="37">
        <v>2954554</v>
      </c>
      <c r="I37" s="41">
        <v>2341453</v>
      </c>
      <c r="J37" s="39">
        <v>4516484</v>
      </c>
      <c r="K37" s="34">
        <v>4042298</v>
      </c>
      <c r="L37" s="37">
        <v>4210527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10858000</v>
      </c>
      <c r="K38" s="34">
        <v>9446400</v>
      </c>
      <c r="L38" s="37">
        <v>9445800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35970</v>
      </c>
      <c r="E39" s="37">
        <v>0</v>
      </c>
      <c r="F39" s="39">
        <v>9164861</v>
      </c>
      <c r="G39" s="34">
        <v>7229973</v>
      </c>
      <c r="H39" s="37">
        <v>7229973</v>
      </c>
      <c r="I39" s="41">
        <v>0</v>
      </c>
      <c r="J39" s="39">
        <v>9613937</v>
      </c>
      <c r="K39" s="34">
        <v>10056178</v>
      </c>
      <c r="L39" s="37">
        <v>10518763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3933515</v>
      </c>
      <c r="D41" s="34">
        <v>5050771</v>
      </c>
      <c r="E41" s="37">
        <v>9207103</v>
      </c>
      <c r="F41" s="38">
        <v>3478550</v>
      </c>
      <c r="G41" s="34">
        <v>4185000</v>
      </c>
      <c r="H41" s="40">
        <v>4185000</v>
      </c>
      <c r="I41" s="41">
        <v>4687003</v>
      </c>
      <c r="J41" s="39">
        <v>4569940</v>
      </c>
      <c r="K41" s="34">
        <v>3524956</v>
      </c>
      <c r="L41" s="37">
        <v>3687102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17741343</v>
      </c>
      <c r="G43" s="34">
        <v>48000000</v>
      </c>
      <c r="H43" s="40">
        <v>48000000</v>
      </c>
      <c r="I43" s="41">
        <v>39954174</v>
      </c>
      <c r="J43" s="39">
        <v>7650389</v>
      </c>
      <c r="K43" s="34">
        <v>14248810</v>
      </c>
      <c r="L43" s="37">
        <v>14750514</v>
      </c>
    </row>
    <row r="44" spans="1:12" ht="13.5" x14ac:dyDescent="0.25">
      <c r="A44" s="28" t="s">
        <v>59</v>
      </c>
      <c r="B44" s="21" t="s">
        <v>19</v>
      </c>
      <c r="C44" s="34">
        <v>7688050</v>
      </c>
      <c r="D44" s="34">
        <v>7855828</v>
      </c>
      <c r="E44" s="37">
        <v>5218976</v>
      </c>
      <c r="F44" s="39">
        <v>6651068</v>
      </c>
      <c r="G44" s="34">
        <v>8306991</v>
      </c>
      <c r="H44" s="37">
        <v>8306991</v>
      </c>
      <c r="I44" s="41">
        <v>9473817</v>
      </c>
      <c r="J44" s="39">
        <v>8783898</v>
      </c>
      <c r="K44" s="34">
        <v>8697046</v>
      </c>
      <c r="L44" s="37">
        <v>9088813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49488649</v>
      </c>
      <c r="D47" s="52">
        <f t="shared" ref="D47:L47" si="1">SUM(D34:D46)</f>
        <v>51778693</v>
      </c>
      <c r="E47" s="53">
        <f t="shared" si="1"/>
        <v>45464633</v>
      </c>
      <c r="F47" s="54">
        <f t="shared" si="1"/>
        <v>85076948</v>
      </c>
      <c r="G47" s="52">
        <f t="shared" si="1"/>
        <v>113297435</v>
      </c>
      <c r="H47" s="53">
        <f t="shared" si="1"/>
        <v>113297435</v>
      </c>
      <c r="I47" s="56">
        <f t="shared" si="1"/>
        <v>99266732</v>
      </c>
      <c r="J47" s="57">
        <f t="shared" si="1"/>
        <v>93410855</v>
      </c>
      <c r="K47" s="52">
        <f t="shared" si="1"/>
        <v>99513412</v>
      </c>
      <c r="L47" s="53">
        <f t="shared" si="1"/>
        <v>103363959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-28544293</v>
      </c>
      <c r="D48" s="61">
        <f t="shared" si="2"/>
        <v>23871028</v>
      </c>
      <c r="E48" s="62">
        <f t="shared" si="2"/>
        <v>5795041</v>
      </c>
      <c r="F48" s="63">
        <f t="shared" si="2"/>
        <v>-22498084</v>
      </c>
      <c r="G48" s="61">
        <f t="shared" si="2"/>
        <v>-43642552</v>
      </c>
      <c r="H48" s="62">
        <f t="shared" si="2"/>
        <v>-43642552</v>
      </c>
      <c r="I48" s="64">
        <f t="shared" si="2"/>
        <v>-38012695</v>
      </c>
      <c r="J48" s="65">
        <f t="shared" si="2"/>
        <v>-978685</v>
      </c>
      <c r="K48" s="61">
        <f t="shared" si="2"/>
        <v>-8201414</v>
      </c>
      <c r="L48" s="62">
        <f t="shared" si="2"/>
        <v>-9877956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7320710</v>
      </c>
      <c r="E49" s="37">
        <v>8000000</v>
      </c>
      <c r="F49" s="39">
        <v>7998000</v>
      </c>
      <c r="G49" s="34">
        <v>16464000</v>
      </c>
      <c r="H49" s="37">
        <v>16464000</v>
      </c>
      <c r="I49" s="41">
        <v>26978717</v>
      </c>
      <c r="J49" s="39">
        <v>24218000</v>
      </c>
      <c r="K49" s="34">
        <v>12538000</v>
      </c>
      <c r="L49" s="37">
        <v>14684000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-28544293</v>
      </c>
      <c r="D51" s="68">
        <f t="shared" si="3"/>
        <v>31191738</v>
      </c>
      <c r="E51" s="69">
        <f t="shared" si="3"/>
        <v>13795041</v>
      </c>
      <c r="F51" s="70">
        <f t="shared" si="3"/>
        <v>-14500084</v>
      </c>
      <c r="G51" s="68">
        <f t="shared" si="3"/>
        <v>-27178552</v>
      </c>
      <c r="H51" s="69">
        <f t="shared" si="3"/>
        <v>-27178552</v>
      </c>
      <c r="I51" s="71">
        <f t="shared" si="3"/>
        <v>-11033978</v>
      </c>
      <c r="J51" s="72">
        <f t="shared" si="3"/>
        <v>23239315</v>
      </c>
      <c r="K51" s="68">
        <f t="shared" si="3"/>
        <v>4336586</v>
      </c>
      <c r="L51" s="69">
        <f t="shared" si="3"/>
        <v>4806044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-28544293</v>
      </c>
      <c r="D53" s="79">
        <f t="shared" ref="D53:L53" si="4">+D51-D52</f>
        <v>31191738</v>
      </c>
      <c r="E53" s="80">
        <f t="shared" si="4"/>
        <v>13795041</v>
      </c>
      <c r="F53" s="81">
        <f t="shared" si="4"/>
        <v>-14500084</v>
      </c>
      <c r="G53" s="79">
        <f t="shared" si="4"/>
        <v>-27178552</v>
      </c>
      <c r="H53" s="80">
        <f t="shared" si="4"/>
        <v>-27178552</v>
      </c>
      <c r="I53" s="82">
        <f t="shared" si="4"/>
        <v>-11033978</v>
      </c>
      <c r="J53" s="83">
        <f t="shared" si="4"/>
        <v>23239315</v>
      </c>
      <c r="K53" s="79">
        <f t="shared" si="4"/>
        <v>4336586</v>
      </c>
      <c r="L53" s="80">
        <f t="shared" si="4"/>
        <v>4806044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-28544293</v>
      </c>
      <c r="D56" s="68">
        <f t="shared" ref="D56:L56" si="5">SUM(D53:D55)</f>
        <v>31191738</v>
      </c>
      <c r="E56" s="69">
        <f t="shared" si="5"/>
        <v>13795041</v>
      </c>
      <c r="F56" s="70">
        <f t="shared" si="5"/>
        <v>-14500084</v>
      </c>
      <c r="G56" s="68">
        <f t="shared" si="5"/>
        <v>-27178552</v>
      </c>
      <c r="H56" s="69">
        <f t="shared" si="5"/>
        <v>-27178552</v>
      </c>
      <c r="I56" s="71">
        <f t="shared" si="5"/>
        <v>-11033978</v>
      </c>
      <c r="J56" s="72">
        <f t="shared" si="5"/>
        <v>23239315</v>
      </c>
      <c r="K56" s="68">
        <f t="shared" si="5"/>
        <v>4336586</v>
      </c>
      <c r="L56" s="69">
        <f t="shared" si="5"/>
        <v>4806044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-28544293</v>
      </c>
      <c r="D59" s="87">
        <f t="shared" ref="D59:L59" si="6">SUM(D56:D58)</f>
        <v>31191738</v>
      </c>
      <c r="E59" s="88">
        <f t="shared" si="6"/>
        <v>13795041</v>
      </c>
      <c r="F59" s="89">
        <f t="shared" si="6"/>
        <v>-14500084</v>
      </c>
      <c r="G59" s="87">
        <f t="shared" si="6"/>
        <v>-27178552</v>
      </c>
      <c r="H59" s="90">
        <f t="shared" si="6"/>
        <v>-27178552</v>
      </c>
      <c r="I59" s="91">
        <f t="shared" si="6"/>
        <v>-11033978</v>
      </c>
      <c r="J59" s="92">
        <f t="shared" si="6"/>
        <v>23239315</v>
      </c>
      <c r="K59" s="87">
        <f t="shared" si="6"/>
        <v>4336586</v>
      </c>
      <c r="L59" s="88">
        <f t="shared" si="6"/>
        <v>4806044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11161450</v>
      </c>
      <c r="D6" s="29">
        <v>10974019</v>
      </c>
      <c r="E6" s="30">
        <v>13841947</v>
      </c>
      <c r="F6" s="31">
        <v>21864552</v>
      </c>
      <c r="G6" s="29">
        <v>17491642</v>
      </c>
      <c r="H6" s="32">
        <v>17491642</v>
      </c>
      <c r="I6" s="30">
        <v>10491672</v>
      </c>
      <c r="J6" s="33">
        <v>18348732</v>
      </c>
      <c r="K6" s="29">
        <v>19192773</v>
      </c>
      <c r="L6" s="32">
        <v>20075658</v>
      </c>
    </row>
    <row r="7" spans="1:12" ht="13.5" x14ac:dyDescent="0.25">
      <c r="A7" s="28" t="s">
        <v>23</v>
      </c>
      <c r="B7" s="21" t="s">
        <v>22</v>
      </c>
      <c r="C7" s="29">
        <v>4132275</v>
      </c>
      <c r="D7" s="29">
        <v>3623317</v>
      </c>
      <c r="E7" s="30">
        <v>4506199</v>
      </c>
      <c r="F7" s="31">
        <v>6225839</v>
      </c>
      <c r="G7" s="29">
        <v>4171313</v>
      </c>
      <c r="H7" s="32">
        <v>4171313</v>
      </c>
      <c r="I7" s="30">
        <v>3314535</v>
      </c>
      <c r="J7" s="33">
        <v>7051488</v>
      </c>
      <c r="K7" s="29">
        <v>7468070</v>
      </c>
      <c r="L7" s="32">
        <v>7909337</v>
      </c>
    </row>
    <row r="8" spans="1:12" ht="13.5" x14ac:dyDescent="0.25">
      <c r="A8" s="28" t="s">
        <v>24</v>
      </c>
      <c r="B8" s="21" t="s">
        <v>22</v>
      </c>
      <c r="C8" s="29">
        <v>2776529</v>
      </c>
      <c r="D8" s="29">
        <v>2719778</v>
      </c>
      <c r="E8" s="30">
        <v>3896129</v>
      </c>
      <c r="F8" s="31">
        <v>4515788</v>
      </c>
      <c r="G8" s="29">
        <v>3748104</v>
      </c>
      <c r="H8" s="32">
        <v>3748104</v>
      </c>
      <c r="I8" s="30">
        <v>2724879</v>
      </c>
      <c r="J8" s="33">
        <v>4030788</v>
      </c>
      <c r="K8" s="29">
        <v>2340884</v>
      </c>
      <c r="L8" s="32">
        <v>2456406</v>
      </c>
    </row>
    <row r="9" spans="1:12" ht="13.5" x14ac:dyDescent="0.25">
      <c r="A9" s="28" t="s">
        <v>25</v>
      </c>
      <c r="B9" s="21" t="s">
        <v>22</v>
      </c>
      <c r="C9" s="29">
        <v>1639652</v>
      </c>
      <c r="D9" s="29">
        <v>1645144</v>
      </c>
      <c r="E9" s="30">
        <v>2126592</v>
      </c>
      <c r="F9" s="31">
        <v>2328062</v>
      </c>
      <c r="G9" s="29">
        <v>1978852</v>
      </c>
      <c r="H9" s="32">
        <v>1978852</v>
      </c>
      <c r="I9" s="30">
        <v>1437629</v>
      </c>
      <c r="J9" s="33">
        <v>6887028</v>
      </c>
      <c r="K9" s="29">
        <v>7305030</v>
      </c>
      <c r="L9" s="32">
        <v>7748343</v>
      </c>
    </row>
    <row r="10" spans="1:12" ht="13.5" x14ac:dyDescent="0.25">
      <c r="A10" s="28" t="s">
        <v>26</v>
      </c>
      <c r="B10" s="21" t="s">
        <v>19</v>
      </c>
      <c r="C10" s="29">
        <v>151720</v>
      </c>
      <c r="D10" s="29">
        <v>135073</v>
      </c>
      <c r="E10" s="30">
        <v>168852</v>
      </c>
      <c r="F10" s="31">
        <v>391903</v>
      </c>
      <c r="G10" s="29">
        <v>151402</v>
      </c>
      <c r="H10" s="32">
        <v>151402</v>
      </c>
      <c r="I10" s="30">
        <v>79970</v>
      </c>
      <c r="J10" s="33">
        <v>372588</v>
      </c>
      <c r="K10" s="29">
        <v>389721</v>
      </c>
      <c r="L10" s="32">
        <v>407651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3293863</v>
      </c>
      <c r="E11" s="30">
        <v>460309</v>
      </c>
      <c r="F11" s="31">
        <v>0</v>
      </c>
      <c r="G11" s="29">
        <v>2730792</v>
      </c>
      <c r="H11" s="32">
        <v>2730792</v>
      </c>
      <c r="I11" s="30">
        <v>1504158</v>
      </c>
      <c r="J11" s="33">
        <v>2730792</v>
      </c>
      <c r="K11" s="29">
        <v>2894640</v>
      </c>
      <c r="L11" s="32">
        <v>3068319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4352085</v>
      </c>
      <c r="D13" s="29">
        <v>4889197</v>
      </c>
      <c r="E13" s="30">
        <v>5594546</v>
      </c>
      <c r="F13" s="31">
        <v>1653511</v>
      </c>
      <c r="G13" s="29">
        <v>7090074</v>
      </c>
      <c r="H13" s="32">
        <v>7090074</v>
      </c>
      <c r="I13" s="30">
        <v>3724276</v>
      </c>
      <c r="J13" s="33">
        <v>7437480</v>
      </c>
      <c r="K13" s="29">
        <v>7779607</v>
      </c>
      <c r="L13" s="32">
        <v>8137473</v>
      </c>
    </row>
    <row r="14" spans="1:12" ht="13.5" x14ac:dyDescent="0.25">
      <c r="A14" s="28" t="s">
        <v>30</v>
      </c>
      <c r="B14" s="21" t="s">
        <v>19</v>
      </c>
      <c r="C14" s="29">
        <v>27000</v>
      </c>
      <c r="D14" s="29">
        <v>46961</v>
      </c>
      <c r="E14" s="30">
        <v>355388</v>
      </c>
      <c r="F14" s="31">
        <v>2549357</v>
      </c>
      <c r="G14" s="29">
        <v>2549357</v>
      </c>
      <c r="H14" s="32">
        <v>2549357</v>
      </c>
      <c r="I14" s="30">
        <v>326152</v>
      </c>
      <c r="J14" s="33">
        <v>2674272</v>
      </c>
      <c r="K14" s="29">
        <v>2797292</v>
      </c>
      <c r="L14" s="32">
        <v>2925970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4056</v>
      </c>
      <c r="F16" s="36">
        <v>125861</v>
      </c>
      <c r="G16" s="34">
        <v>125861</v>
      </c>
      <c r="H16" s="37">
        <v>125861</v>
      </c>
      <c r="I16" s="38">
        <v>0</v>
      </c>
      <c r="J16" s="36">
        <v>132024</v>
      </c>
      <c r="K16" s="34">
        <v>138101</v>
      </c>
      <c r="L16" s="37">
        <v>144454</v>
      </c>
    </row>
    <row r="17" spans="1:12" ht="13.5" x14ac:dyDescent="0.25">
      <c r="A17" s="28" t="s">
        <v>33</v>
      </c>
      <c r="B17" s="21" t="s">
        <v>19</v>
      </c>
      <c r="C17" s="34">
        <v>429314</v>
      </c>
      <c r="D17" s="34">
        <v>413358</v>
      </c>
      <c r="E17" s="37">
        <v>480495</v>
      </c>
      <c r="F17" s="39">
        <v>648730</v>
      </c>
      <c r="G17" s="34">
        <v>902478</v>
      </c>
      <c r="H17" s="37">
        <v>902478</v>
      </c>
      <c r="I17" s="40">
        <v>482482</v>
      </c>
      <c r="J17" s="39">
        <v>987540</v>
      </c>
      <c r="K17" s="34">
        <v>1032965</v>
      </c>
      <c r="L17" s="37">
        <v>1080485</v>
      </c>
    </row>
    <row r="18" spans="1:12" ht="13.5" x14ac:dyDescent="0.25">
      <c r="A18" s="28" t="s">
        <v>34</v>
      </c>
      <c r="B18" s="21" t="s">
        <v>19</v>
      </c>
      <c r="C18" s="34">
        <v>31677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1227930</v>
      </c>
      <c r="D19" s="34">
        <v>2698077</v>
      </c>
      <c r="E19" s="37">
        <v>1070265</v>
      </c>
      <c r="F19" s="39">
        <v>4593869</v>
      </c>
      <c r="G19" s="34">
        <v>8512874</v>
      </c>
      <c r="H19" s="37">
        <v>8512874</v>
      </c>
      <c r="I19" s="41">
        <v>4571798</v>
      </c>
      <c r="J19" s="39">
        <v>2020968</v>
      </c>
      <c r="K19" s="34">
        <v>2113924</v>
      </c>
      <c r="L19" s="37">
        <v>2211171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5014734</v>
      </c>
      <c r="D21" s="34">
        <v>15781414</v>
      </c>
      <c r="E21" s="37">
        <v>15757940</v>
      </c>
      <c r="F21" s="39">
        <v>15451422</v>
      </c>
      <c r="G21" s="34">
        <v>5967937</v>
      </c>
      <c r="H21" s="37">
        <v>5967937</v>
      </c>
      <c r="I21" s="41">
        <v>4140513</v>
      </c>
      <c r="J21" s="39">
        <v>16033044</v>
      </c>
      <c r="K21" s="34">
        <v>16770578</v>
      </c>
      <c r="L21" s="37">
        <v>17542025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477500</v>
      </c>
      <c r="D23" s="34">
        <v>24000</v>
      </c>
      <c r="E23" s="37">
        <v>37918</v>
      </c>
      <c r="F23" s="39">
        <v>342334</v>
      </c>
      <c r="G23" s="34">
        <v>342334</v>
      </c>
      <c r="H23" s="37">
        <v>342334</v>
      </c>
      <c r="I23" s="41">
        <v>68200</v>
      </c>
      <c r="J23" s="39">
        <v>262692</v>
      </c>
      <c r="K23" s="34">
        <v>275558</v>
      </c>
      <c r="L23" s="37">
        <v>289061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147728</v>
      </c>
      <c r="E24" s="37">
        <v>140098</v>
      </c>
      <c r="F24" s="39">
        <v>334835</v>
      </c>
      <c r="G24" s="34">
        <v>334835</v>
      </c>
      <c r="H24" s="37">
        <v>334835</v>
      </c>
      <c r="I24" s="41">
        <v>112810</v>
      </c>
      <c r="J24" s="39">
        <v>351240</v>
      </c>
      <c r="K24" s="34">
        <v>368453</v>
      </c>
      <c r="L24" s="37">
        <v>386511</v>
      </c>
    </row>
    <row r="25" spans="1:12" ht="13.5" x14ac:dyDescent="0.25">
      <c r="A25" s="28" t="s">
        <v>41</v>
      </c>
      <c r="B25" s="21" t="s">
        <v>19</v>
      </c>
      <c r="C25" s="34">
        <v>39145238</v>
      </c>
      <c r="D25" s="34">
        <v>33277344</v>
      </c>
      <c r="E25" s="37">
        <v>45453532</v>
      </c>
      <c r="F25" s="39">
        <v>40807624</v>
      </c>
      <c r="G25" s="34">
        <v>40807624</v>
      </c>
      <c r="H25" s="37">
        <v>40807624</v>
      </c>
      <c r="I25" s="41">
        <v>21700545</v>
      </c>
      <c r="J25" s="39">
        <v>43897800</v>
      </c>
      <c r="K25" s="34">
        <v>43045000</v>
      </c>
      <c r="L25" s="37">
        <v>43323011</v>
      </c>
    </row>
    <row r="26" spans="1:12" ht="13.5" x14ac:dyDescent="0.25">
      <c r="A26" s="28" t="s">
        <v>28</v>
      </c>
      <c r="B26" s="21" t="s">
        <v>19</v>
      </c>
      <c r="C26" s="34">
        <v>-120985</v>
      </c>
      <c r="D26" s="34">
        <v>0</v>
      </c>
      <c r="E26" s="37">
        <v>0</v>
      </c>
      <c r="F26" s="39">
        <v>0</v>
      </c>
      <c r="G26" s="34">
        <v>3036276</v>
      </c>
      <c r="H26" s="37">
        <v>3036276</v>
      </c>
      <c r="I26" s="41">
        <v>573339</v>
      </c>
      <c r="J26" s="39">
        <v>3185052</v>
      </c>
      <c r="K26" s="34">
        <v>3331569</v>
      </c>
      <c r="L26" s="37">
        <v>3484822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1675</v>
      </c>
      <c r="D29" s="34">
        <v>0</v>
      </c>
      <c r="E29" s="37">
        <v>406797</v>
      </c>
      <c r="F29" s="39">
        <v>3861868</v>
      </c>
      <c r="G29" s="34">
        <v>1930934</v>
      </c>
      <c r="H29" s="37">
        <v>1930934</v>
      </c>
      <c r="I29" s="41">
        <v>0</v>
      </c>
      <c r="J29" s="39">
        <v>1930932</v>
      </c>
      <c r="K29" s="34">
        <v>1930934</v>
      </c>
      <c r="L29" s="37">
        <v>1930935</v>
      </c>
    </row>
    <row r="30" spans="1:12" ht="13.5" x14ac:dyDescent="0.25">
      <c r="A30" s="28" t="s">
        <v>44</v>
      </c>
      <c r="B30" s="21" t="s">
        <v>19</v>
      </c>
      <c r="C30" s="34">
        <v>67561</v>
      </c>
      <c r="D30" s="34">
        <v>4236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70515355</v>
      </c>
      <c r="D32" s="52">
        <f t="shared" ref="D32:L32" si="0">SUM(D6:D19)+SUM(D21:D31)</f>
        <v>79673509</v>
      </c>
      <c r="E32" s="53">
        <f t="shared" si="0"/>
        <v>94301063</v>
      </c>
      <c r="F32" s="54">
        <f t="shared" si="0"/>
        <v>105695555</v>
      </c>
      <c r="G32" s="52">
        <f t="shared" si="0"/>
        <v>101872689</v>
      </c>
      <c r="H32" s="55">
        <f t="shared" si="0"/>
        <v>101872689</v>
      </c>
      <c r="I32" s="56">
        <f t="shared" si="0"/>
        <v>55252958</v>
      </c>
      <c r="J32" s="57">
        <f t="shared" si="0"/>
        <v>118334460</v>
      </c>
      <c r="K32" s="52">
        <f t="shared" si="0"/>
        <v>119175099</v>
      </c>
      <c r="L32" s="53">
        <f t="shared" si="0"/>
        <v>123121632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34128412</v>
      </c>
      <c r="D34" s="34">
        <v>33046610</v>
      </c>
      <c r="E34" s="37">
        <v>35844196</v>
      </c>
      <c r="F34" s="38">
        <v>35876751</v>
      </c>
      <c r="G34" s="34">
        <v>38933501</v>
      </c>
      <c r="H34" s="40">
        <v>38933501</v>
      </c>
      <c r="I34" s="41">
        <v>32042723</v>
      </c>
      <c r="J34" s="39">
        <v>40200300</v>
      </c>
      <c r="K34" s="34">
        <v>42430982</v>
      </c>
      <c r="L34" s="37">
        <v>44748040</v>
      </c>
    </row>
    <row r="35" spans="1:12" ht="13.5" x14ac:dyDescent="0.25">
      <c r="A35" s="28" t="s">
        <v>49</v>
      </c>
      <c r="B35" s="21" t="s">
        <v>19</v>
      </c>
      <c r="C35" s="34">
        <v>3054573</v>
      </c>
      <c r="D35" s="34">
        <v>4408825</v>
      </c>
      <c r="E35" s="37">
        <v>4736628</v>
      </c>
      <c r="F35" s="38">
        <v>4258376</v>
      </c>
      <c r="G35" s="34">
        <v>4796192</v>
      </c>
      <c r="H35" s="40">
        <v>4796192</v>
      </c>
      <c r="I35" s="41">
        <v>5114913</v>
      </c>
      <c r="J35" s="39">
        <v>5031192</v>
      </c>
      <c r="K35" s="34">
        <v>5262615</v>
      </c>
      <c r="L35" s="37">
        <v>5504754</v>
      </c>
    </row>
    <row r="36" spans="1:12" ht="13.5" x14ac:dyDescent="0.25">
      <c r="A36" s="28" t="s">
        <v>50</v>
      </c>
      <c r="B36" s="21" t="s">
        <v>22</v>
      </c>
      <c r="C36" s="34">
        <v>12663223</v>
      </c>
      <c r="D36" s="34">
        <v>14524998</v>
      </c>
      <c r="E36" s="37">
        <v>14482502</v>
      </c>
      <c r="F36" s="39">
        <v>13139078</v>
      </c>
      <c r="G36" s="34">
        <v>9309078</v>
      </c>
      <c r="H36" s="37">
        <v>9309078</v>
      </c>
      <c r="I36" s="41">
        <v>12741322</v>
      </c>
      <c r="J36" s="39">
        <v>16346196</v>
      </c>
      <c r="K36" s="34">
        <v>17098126</v>
      </c>
      <c r="L36" s="37">
        <v>17884640</v>
      </c>
    </row>
    <row r="37" spans="1:12" ht="13.5" x14ac:dyDescent="0.25">
      <c r="A37" s="28" t="s">
        <v>51</v>
      </c>
      <c r="B37" s="21" t="s">
        <v>52</v>
      </c>
      <c r="C37" s="34">
        <v>820405</v>
      </c>
      <c r="D37" s="34">
        <v>2021082</v>
      </c>
      <c r="E37" s="37">
        <v>649612</v>
      </c>
      <c r="F37" s="39">
        <v>2847575</v>
      </c>
      <c r="G37" s="34">
        <v>4065863</v>
      </c>
      <c r="H37" s="37">
        <v>4065863</v>
      </c>
      <c r="I37" s="41">
        <v>1594190</v>
      </c>
      <c r="J37" s="39">
        <v>11015340</v>
      </c>
      <c r="K37" s="34">
        <v>11522059</v>
      </c>
      <c r="L37" s="37">
        <v>12052087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599325</v>
      </c>
      <c r="G38" s="34">
        <v>599325</v>
      </c>
      <c r="H38" s="40">
        <v>599325</v>
      </c>
      <c r="I38" s="41">
        <v>0</v>
      </c>
      <c r="J38" s="39">
        <v>0</v>
      </c>
      <c r="K38" s="34">
        <v>0</v>
      </c>
      <c r="L38" s="37">
        <v>12</v>
      </c>
    </row>
    <row r="39" spans="1:12" ht="13.5" x14ac:dyDescent="0.25">
      <c r="A39" s="28" t="s">
        <v>55</v>
      </c>
      <c r="B39" s="21" t="s">
        <v>19</v>
      </c>
      <c r="C39" s="34">
        <v>14686402</v>
      </c>
      <c r="D39" s="34">
        <v>15073012</v>
      </c>
      <c r="E39" s="37">
        <v>19442476</v>
      </c>
      <c r="F39" s="39">
        <v>15836000</v>
      </c>
      <c r="G39" s="34">
        <v>15836000</v>
      </c>
      <c r="H39" s="37">
        <v>15836000</v>
      </c>
      <c r="I39" s="41">
        <v>0</v>
      </c>
      <c r="J39" s="39">
        <v>10836004</v>
      </c>
      <c r="K39" s="34">
        <v>10836000</v>
      </c>
      <c r="L39" s="37">
        <v>10836015</v>
      </c>
    </row>
    <row r="40" spans="1:12" ht="13.5" x14ac:dyDescent="0.25">
      <c r="A40" s="28" t="s">
        <v>28</v>
      </c>
      <c r="B40" s="21" t="s">
        <v>19</v>
      </c>
      <c r="C40" s="34">
        <v>3491800</v>
      </c>
      <c r="D40" s="34">
        <v>7166872</v>
      </c>
      <c r="E40" s="37">
        <v>9394350</v>
      </c>
      <c r="F40" s="38">
        <v>4150000</v>
      </c>
      <c r="G40" s="34">
        <v>7149992</v>
      </c>
      <c r="H40" s="40">
        <v>7149992</v>
      </c>
      <c r="I40" s="41">
        <v>5595892</v>
      </c>
      <c r="J40" s="39">
        <v>3710304</v>
      </c>
      <c r="K40" s="34">
        <v>3880972</v>
      </c>
      <c r="L40" s="37">
        <v>4059497</v>
      </c>
    </row>
    <row r="41" spans="1:12" ht="13.5" x14ac:dyDescent="0.25">
      <c r="A41" s="28" t="s">
        <v>56</v>
      </c>
      <c r="B41" s="21" t="s">
        <v>19</v>
      </c>
      <c r="C41" s="34">
        <v>8278477</v>
      </c>
      <c r="D41" s="34">
        <v>8189151</v>
      </c>
      <c r="E41" s="37">
        <v>9836983</v>
      </c>
      <c r="F41" s="38">
        <v>8906470</v>
      </c>
      <c r="G41" s="34">
        <v>5806431</v>
      </c>
      <c r="H41" s="40">
        <v>5806431</v>
      </c>
      <c r="I41" s="41">
        <v>1241116</v>
      </c>
      <c r="J41" s="39">
        <v>8247987</v>
      </c>
      <c r="K41" s="34">
        <v>8627384</v>
      </c>
      <c r="L41" s="37">
        <v>9024276</v>
      </c>
    </row>
    <row r="42" spans="1:12" ht="13.5" x14ac:dyDescent="0.25">
      <c r="A42" s="28" t="s">
        <v>57</v>
      </c>
      <c r="B42" s="21" t="s">
        <v>19</v>
      </c>
      <c r="C42" s="34">
        <v>518749</v>
      </c>
      <c r="D42" s="34">
        <v>19941</v>
      </c>
      <c r="E42" s="37">
        <v>382095</v>
      </c>
      <c r="F42" s="39">
        <v>11868</v>
      </c>
      <c r="G42" s="34">
        <v>61868</v>
      </c>
      <c r="H42" s="37">
        <v>61868</v>
      </c>
      <c r="I42" s="41">
        <v>52500</v>
      </c>
      <c r="J42" s="39">
        <v>96372</v>
      </c>
      <c r="K42" s="34">
        <v>100803</v>
      </c>
      <c r="L42" s="37">
        <v>105446</v>
      </c>
    </row>
    <row r="43" spans="1:12" ht="13.5" x14ac:dyDescent="0.25">
      <c r="A43" s="28" t="s">
        <v>58</v>
      </c>
      <c r="B43" s="21" t="s">
        <v>19</v>
      </c>
      <c r="C43" s="34">
        <v>21557845</v>
      </c>
      <c r="D43" s="34">
        <v>0</v>
      </c>
      <c r="E43" s="37">
        <v>22978792</v>
      </c>
      <c r="F43" s="38">
        <v>0</v>
      </c>
      <c r="G43" s="34">
        <v>0</v>
      </c>
      <c r="H43" s="40">
        <v>0</v>
      </c>
      <c r="I43" s="41">
        <v>0</v>
      </c>
      <c r="J43" s="39">
        <v>5000000</v>
      </c>
      <c r="K43" s="34">
        <v>5000000</v>
      </c>
      <c r="L43" s="37">
        <v>5000000</v>
      </c>
    </row>
    <row r="44" spans="1:12" ht="13.5" x14ac:dyDescent="0.25">
      <c r="A44" s="28" t="s">
        <v>59</v>
      </c>
      <c r="B44" s="21" t="s">
        <v>19</v>
      </c>
      <c r="C44" s="34">
        <v>10937494</v>
      </c>
      <c r="D44" s="34">
        <v>11941854</v>
      </c>
      <c r="E44" s="37">
        <v>16375919</v>
      </c>
      <c r="F44" s="39">
        <v>16094541</v>
      </c>
      <c r="G44" s="34">
        <v>15138406</v>
      </c>
      <c r="H44" s="37">
        <v>15138406</v>
      </c>
      <c r="I44" s="41">
        <v>9245442</v>
      </c>
      <c r="J44" s="39">
        <v>17331742</v>
      </c>
      <c r="K44" s="34">
        <v>16873773</v>
      </c>
      <c r="L44" s="37">
        <v>17650050</v>
      </c>
    </row>
    <row r="45" spans="1:12" ht="13.5" x14ac:dyDescent="0.25">
      <c r="A45" s="28" t="s">
        <v>60</v>
      </c>
      <c r="B45" s="21" t="s">
        <v>19</v>
      </c>
      <c r="C45" s="34">
        <v>25289</v>
      </c>
      <c r="D45" s="34">
        <v>206165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13868</v>
      </c>
      <c r="D46" s="34">
        <v>2456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110176537</v>
      </c>
      <c r="D47" s="52">
        <f t="shared" ref="D47:L47" si="1">SUM(D34:D46)</f>
        <v>96600966</v>
      </c>
      <c r="E47" s="53">
        <f t="shared" si="1"/>
        <v>134123553</v>
      </c>
      <c r="F47" s="54">
        <f t="shared" si="1"/>
        <v>101719984</v>
      </c>
      <c r="G47" s="52">
        <f t="shared" si="1"/>
        <v>101696656</v>
      </c>
      <c r="H47" s="53">
        <f t="shared" si="1"/>
        <v>101696656</v>
      </c>
      <c r="I47" s="56">
        <f t="shared" si="1"/>
        <v>67628098</v>
      </c>
      <c r="J47" s="57">
        <f t="shared" si="1"/>
        <v>117815437</v>
      </c>
      <c r="K47" s="52">
        <f t="shared" si="1"/>
        <v>121632714</v>
      </c>
      <c r="L47" s="53">
        <f t="shared" si="1"/>
        <v>126864817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-39661182</v>
      </c>
      <c r="D48" s="61">
        <f t="shared" si="2"/>
        <v>-16927457</v>
      </c>
      <c r="E48" s="62">
        <f t="shared" si="2"/>
        <v>-39822490</v>
      </c>
      <c r="F48" s="63">
        <f t="shared" si="2"/>
        <v>3975571</v>
      </c>
      <c r="G48" s="61">
        <f t="shared" si="2"/>
        <v>176033</v>
      </c>
      <c r="H48" s="62">
        <f t="shared" si="2"/>
        <v>176033</v>
      </c>
      <c r="I48" s="64">
        <f t="shared" si="2"/>
        <v>-12375140</v>
      </c>
      <c r="J48" s="65">
        <f t="shared" si="2"/>
        <v>519023</v>
      </c>
      <c r="K48" s="61">
        <f t="shared" si="2"/>
        <v>-2457615</v>
      </c>
      <c r="L48" s="62">
        <f t="shared" si="2"/>
        <v>-3743185</v>
      </c>
    </row>
    <row r="49" spans="1:12" ht="25.5" x14ac:dyDescent="0.25">
      <c r="A49" s="66" t="s">
        <v>64</v>
      </c>
      <c r="B49" s="21" t="s">
        <v>65</v>
      </c>
      <c r="C49" s="34">
        <v>13245891</v>
      </c>
      <c r="D49" s="34">
        <v>13527451</v>
      </c>
      <c r="E49" s="37">
        <v>18254613</v>
      </c>
      <c r="F49" s="39">
        <v>21400000</v>
      </c>
      <c r="G49" s="34">
        <v>14700000</v>
      </c>
      <c r="H49" s="37">
        <v>14700000</v>
      </c>
      <c r="I49" s="41">
        <v>1080764</v>
      </c>
      <c r="J49" s="39">
        <v>23764212</v>
      </c>
      <c r="K49" s="34">
        <v>22547004</v>
      </c>
      <c r="L49" s="37">
        <v>23055008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100000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-26415291</v>
      </c>
      <c r="D51" s="68">
        <f t="shared" si="3"/>
        <v>-3400006</v>
      </c>
      <c r="E51" s="69">
        <f t="shared" si="3"/>
        <v>-21567877</v>
      </c>
      <c r="F51" s="70">
        <f t="shared" si="3"/>
        <v>25475571</v>
      </c>
      <c r="G51" s="68">
        <f t="shared" si="3"/>
        <v>14876033</v>
      </c>
      <c r="H51" s="69">
        <f t="shared" si="3"/>
        <v>14876033</v>
      </c>
      <c r="I51" s="71">
        <f t="shared" si="3"/>
        <v>-11294376</v>
      </c>
      <c r="J51" s="72">
        <f t="shared" si="3"/>
        <v>24283235</v>
      </c>
      <c r="K51" s="68">
        <f t="shared" si="3"/>
        <v>20089389</v>
      </c>
      <c r="L51" s="69">
        <f t="shared" si="3"/>
        <v>19311824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-26415291</v>
      </c>
      <c r="D53" s="79">
        <f t="shared" ref="D53:L53" si="4">+D51-D52</f>
        <v>-3400006</v>
      </c>
      <c r="E53" s="80">
        <f t="shared" si="4"/>
        <v>-21567877</v>
      </c>
      <c r="F53" s="81">
        <f t="shared" si="4"/>
        <v>25475571</v>
      </c>
      <c r="G53" s="79">
        <f t="shared" si="4"/>
        <v>14876033</v>
      </c>
      <c r="H53" s="80">
        <f t="shared" si="4"/>
        <v>14876033</v>
      </c>
      <c r="I53" s="82">
        <f t="shared" si="4"/>
        <v>-11294376</v>
      </c>
      <c r="J53" s="83">
        <f t="shared" si="4"/>
        <v>24283235</v>
      </c>
      <c r="K53" s="79">
        <f t="shared" si="4"/>
        <v>20089389</v>
      </c>
      <c r="L53" s="80">
        <f t="shared" si="4"/>
        <v>19311824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-26415291</v>
      </c>
      <c r="D56" s="68">
        <f t="shared" ref="D56:L56" si="5">SUM(D53:D55)</f>
        <v>-3400006</v>
      </c>
      <c r="E56" s="69">
        <f t="shared" si="5"/>
        <v>-21567877</v>
      </c>
      <c r="F56" s="70">
        <f t="shared" si="5"/>
        <v>25475571</v>
      </c>
      <c r="G56" s="68">
        <f t="shared" si="5"/>
        <v>14876033</v>
      </c>
      <c r="H56" s="69">
        <f t="shared" si="5"/>
        <v>14876033</v>
      </c>
      <c r="I56" s="71">
        <f t="shared" si="5"/>
        <v>-11294376</v>
      </c>
      <c r="J56" s="72">
        <f t="shared" si="5"/>
        <v>24283235</v>
      </c>
      <c r="K56" s="68">
        <f t="shared" si="5"/>
        <v>20089389</v>
      </c>
      <c r="L56" s="69">
        <f t="shared" si="5"/>
        <v>19311824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-26415291</v>
      </c>
      <c r="D59" s="87">
        <f t="shared" ref="D59:L59" si="6">SUM(D56:D58)</f>
        <v>-3400006</v>
      </c>
      <c r="E59" s="88">
        <f t="shared" si="6"/>
        <v>-21567877</v>
      </c>
      <c r="F59" s="89">
        <f t="shared" si="6"/>
        <v>25475571</v>
      </c>
      <c r="G59" s="87">
        <f t="shared" si="6"/>
        <v>14876033</v>
      </c>
      <c r="H59" s="90">
        <f t="shared" si="6"/>
        <v>14876033</v>
      </c>
      <c r="I59" s="91">
        <f t="shared" si="6"/>
        <v>-11294376</v>
      </c>
      <c r="J59" s="92">
        <f t="shared" si="6"/>
        <v>24283235</v>
      </c>
      <c r="K59" s="87">
        <f t="shared" si="6"/>
        <v>20089389</v>
      </c>
      <c r="L59" s="88">
        <f t="shared" si="6"/>
        <v>19311824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21947054</v>
      </c>
      <c r="D6" s="29">
        <v>20127139</v>
      </c>
      <c r="E6" s="30">
        <v>21499585</v>
      </c>
      <c r="F6" s="31">
        <v>24904044</v>
      </c>
      <c r="G6" s="29">
        <v>24904044</v>
      </c>
      <c r="H6" s="32">
        <v>24904044</v>
      </c>
      <c r="I6" s="30">
        <v>20265880</v>
      </c>
      <c r="J6" s="33">
        <v>26124342</v>
      </c>
      <c r="K6" s="29">
        <v>27326061</v>
      </c>
      <c r="L6" s="32">
        <v>28555733</v>
      </c>
    </row>
    <row r="7" spans="1:12" ht="13.5" x14ac:dyDescent="0.25">
      <c r="A7" s="28" t="s">
        <v>23</v>
      </c>
      <c r="B7" s="21" t="s">
        <v>22</v>
      </c>
      <c r="C7" s="29">
        <v>17081611</v>
      </c>
      <c r="D7" s="29">
        <v>12936871</v>
      </c>
      <c r="E7" s="30">
        <v>13547241</v>
      </c>
      <c r="F7" s="31">
        <v>18830502</v>
      </c>
      <c r="G7" s="29">
        <v>18830502</v>
      </c>
      <c r="H7" s="32">
        <v>18830502</v>
      </c>
      <c r="I7" s="30">
        <v>13239172</v>
      </c>
      <c r="J7" s="33">
        <v>19753197</v>
      </c>
      <c r="K7" s="29">
        <v>20661844</v>
      </c>
      <c r="L7" s="32">
        <v>21591627</v>
      </c>
    </row>
    <row r="8" spans="1:12" ht="13.5" x14ac:dyDescent="0.25">
      <c r="A8" s="28" t="s">
        <v>24</v>
      </c>
      <c r="B8" s="21" t="s">
        <v>22</v>
      </c>
      <c r="C8" s="29">
        <v>6056893</v>
      </c>
      <c r="D8" s="29">
        <v>6406321</v>
      </c>
      <c r="E8" s="30">
        <v>7088290</v>
      </c>
      <c r="F8" s="31">
        <v>7420260</v>
      </c>
      <c r="G8" s="29">
        <v>7420260</v>
      </c>
      <c r="H8" s="32">
        <v>7420260</v>
      </c>
      <c r="I8" s="30">
        <v>7350928</v>
      </c>
      <c r="J8" s="33">
        <v>7783853</v>
      </c>
      <c r="K8" s="29">
        <v>8141910</v>
      </c>
      <c r="L8" s="32">
        <v>8508295</v>
      </c>
    </row>
    <row r="9" spans="1:12" ht="13.5" x14ac:dyDescent="0.25">
      <c r="A9" s="28" t="s">
        <v>25</v>
      </c>
      <c r="B9" s="21" t="s">
        <v>22</v>
      </c>
      <c r="C9" s="29">
        <v>2605743</v>
      </c>
      <c r="D9" s="29">
        <v>2918915</v>
      </c>
      <c r="E9" s="30">
        <v>3233786</v>
      </c>
      <c r="F9" s="31">
        <v>3361270</v>
      </c>
      <c r="G9" s="29">
        <v>3361270</v>
      </c>
      <c r="H9" s="32">
        <v>3361270</v>
      </c>
      <c r="I9" s="30">
        <v>3308090</v>
      </c>
      <c r="J9" s="33">
        <v>3525973</v>
      </c>
      <c r="K9" s="29">
        <v>3688168</v>
      </c>
      <c r="L9" s="32">
        <v>3854136</v>
      </c>
    </row>
    <row r="10" spans="1:12" ht="13.5" x14ac:dyDescent="0.25">
      <c r="A10" s="28" t="s">
        <v>26</v>
      </c>
      <c r="B10" s="21" t="s">
        <v>19</v>
      </c>
      <c r="C10" s="29">
        <v>494415</v>
      </c>
      <c r="D10" s="29">
        <v>890359</v>
      </c>
      <c r="E10" s="30">
        <v>422989</v>
      </c>
      <c r="F10" s="31">
        <v>465606</v>
      </c>
      <c r="G10" s="29">
        <v>465606</v>
      </c>
      <c r="H10" s="32">
        <v>465606</v>
      </c>
      <c r="I10" s="30">
        <v>386670</v>
      </c>
      <c r="J10" s="33">
        <v>488420</v>
      </c>
      <c r="K10" s="29">
        <v>510886</v>
      </c>
      <c r="L10" s="32">
        <v>533876</v>
      </c>
    </row>
    <row r="11" spans="1:12" ht="13.5" x14ac:dyDescent="0.25">
      <c r="A11" s="28" t="s">
        <v>27</v>
      </c>
      <c r="B11" s="21" t="s">
        <v>19</v>
      </c>
      <c r="C11" s="29">
        <v>495400</v>
      </c>
      <c r="D11" s="29">
        <v>0</v>
      </c>
      <c r="E11" s="30">
        <v>-1662</v>
      </c>
      <c r="F11" s="31">
        <v>551380</v>
      </c>
      <c r="G11" s="29">
        <v>551380</v>
      </c>
      <c r="H11" s="32">
        <v>551380</v>
      </c>
      <c r="I11" s="30">
        <v>649938</v>
      </c>
      <c r="J11" s="33">
        <v>578398</v>
      </c>
      <c r="K11" s="29">
        <v>605004</v>
      </c>
      <c r="L11" s="32">
        <v>632229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2106975</v>
      </c>
      <c r="D13" s="29">
        <v>371852</v>
      </c>
      <c r="E13" s="30">
        <v>293</v>
      </c>
      <c r="F13" s="31">
        <v>0</v>
      </c>
      <c r="G13" s="29">
        <v>0</v>
      </c>
      <c r="H13" s="32">
        <v>0</v>
      </c>
      <c r="I13" s="30">
        <v>0</v>
      </c>
      <c r="J13" s="33">
        <v>16957736</v>
      </c>
      <c r="K13" s="29">
        <v>17737792</v>
      </c>
      <c r="L13" s="32">
        <v>18535993</v>
      </c>
    </row>
    <row r="14" spans="1:12" ht="13.5" x14ac:dyDescent="0.25">
      <c r="A14" s="28" t="s">
        <v>30</v>
      </c>
      <c r="B14" s="21" t="s">
        <v>19</v>
      </c>
      <c r="C14" s="29">
        <v>30612</v>
      </c>
      <c r="D14" s="29">
        <v>345585</v>
      </c>
      <c r="E14" s="30">
        <v>482395</v>
      </c>
      <c r="F14" s="31">
        <v>367500</v>
      </c>
      <c r="G14" s="29">
        <v>367500</v>
      </c>
      <c r="H14" s="32">
        <v>367500</v>
      </c>
      <c r="I14" s="30">
        <v>205037</v>
      </c>
      <c r="J14" s="33">
        <v>240000</v>
      </c>
      <c r="K14" s="29">
        <v>251040</v>
      </c>
      <c r="L14" s="32">
        <v>262337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910250</v>
      </c>
      <c r="D17" s="34">
        <v>874189</v>
      </c>
      <c r="E17" s="37">
        <v>1056541</v>
      </c>
      <c r="F17" s="39">
        <v>13634292</v>
      </c>
      <c r="G17" s="34">
        <v>13634292</v>
      </c>
      <c r="H17" s="37">
        <v>13634292</v>
      </c>
      <c r="I17" s="40">
        <v>930644</v>
      </c>
      <c r="J17" s="39">
        <v>14302372</v>
      </c>
      <c r="K17" s="34">
        <v>14960281</v>
      </c>
      <c r="L17" s="37">
        <v>15633494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10999654</v>
      </c>
      <c r="D19" s="34">
        <v>4471404</v>
      </c>
      <c r="E19" s="37">
        <v>4612453</v>
      </c>
      <c r="F19" s="39">
        <v>1430349</v>
      </c>
      <c r="G19" s="34">
        <v>1430350</v>
      </c>
      <c r="H19" s="37">
        <v>1430350</v>
      </c>
      <c r="I19" s="41">
        <v>207893</v>
      </c>
      <c r="J19" s="39">
        <v>1500437</v>
      </c>
      <c r="K19" s="34">
        <v>1569457</v>
      </c>
      <c r="L19" s="37">
        <v>1640082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25680703</v>
      </c>
      <c r="D21" s="34">
        <v>21869950</v>
      </c>
      <c r="E21" s="37">
        <v>30692059</v>
      </c>
      <c r="F21" s="39">
        <v>27740826</v>
      </c>
      <c r="G21" s="34">
        <v>27740826</v>
      </c>
      <c r="H21" s="37">
        <v>27740826</v>
      </c>
      <c r="I21" s="41">
        <v>29763497</v>
      </c>
      <c r="J21" s="39">
        <v>32533583</v>
      </c>
      <c r="K21" s="34">
        <v>35697607</v>
      </c>
      <c r="L21" s="37">
        <v>37303999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2200</v>
      </c>
      <c r="D23" s="34">
        <v>13963</v>
      </c>
      <c r="E23" s="37">
        <v>6207</v>
      </c>
      <c r="F23" s="39">
        <v>5880</v>
      </c>
      <c r="G23" s="34">
        <v>5880</v>
      </c>
      <c r="H23" s="37">
        <v>5880</v>
      </c>
      <c r="I23" s="41">
        <v>26502</v>
      </c>
      <c r="J23" s="39">
        <v>6168</v>
      </c>
      <c r="K23" s="34">
        <v>6452</v>
      </c>
      <c r="L23" s="37">
        <v>6745</v>
      </c>
    </row>
    <row r="24" spans="1:12" ht="13.5" x14ac:dyDescent="0.25">
      <c r="A24" s="28" t="s">
        <v>40</v>
      </c>
      <c r="B24" s="21" t="s">
        <v>19</v>
      </c>
      <c r="C24" s="34">
        <v>225</v>
      </c>
      <c r="D24" s="34">
        <v>25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70242708</v>
      </c>
      <c r="D25" s="34">
        <v>42129086</v>
      </c>
      <c r="E25" s="37">
        <v>47846673</v>
      </c>
      <c r="F25" s="39">
        <v>50944000</v>
      </c>
      <c r="G25" s="34">
        <v>50944000</v>
      </c>
      <c r="H25" s="37">
        <v>50944000</v>
      </c>
      <c r="I25" s="41">
        <v>24654570</v>
      </c>
      <c r="J25" s="39">
        <v>53779100</v>
      </c>
      <c r="K25" s="34">
        <v>54012104</v>
      </c>
      <c r="L25" s="37">
        <v>55018103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1880070</v>
      </c>
      <c r="E26" s="37">
        <v>3601045</v>
      </c>
      <c r="F26" s="39">
        <v>3675000</v>
      </c>
      <c r="G26" s="34">
        <v>3675000</v>
      </c>
      <c r="H26" s="37">
        <v>3675000</v>
      </c>
      <c r="I26" s="41">
        <v>5254564</v>
      </c>
      <c r="J26" s="39">
        <v>3855075</v>
      </c>
      <c r="K26" s="34">
        <v>4032408</v>
      </c>
      <c r="L26" s="37">
        <v>4213866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-2783257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260500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155871186</v>
      </c>
      <c r="D32" s="52">
        <f t="shared" ref="D32:L32" si="0">SUM(D6:D19)+SUM(D21:D31)</f>
        <v>115235729</v>
      </c>
      <c r="E32" s="53">
        <f t="shared" si="0"/>
        <v>134348395</v>
      </c>
      <c r="F32" s="54">
        <f t="shared" si="0"/>
        <v>153330909</v>
      </c>
      <c r="G32" s="52">
        <f t="shared" si="0"/>
        <v>153330910</v>
      </c>
      <c r="H32" s="55">
        <f t="shared" si="0"/>
        <v>153330910</v>
      </c>
      <c r="I32" s="56">
        <f t="shared" si="0"/>
        <v>106243385</v>
      </c>
      <c r="J32" s="57">
        <f t="shared" si="0"/>
        <v>181428654</v>
      </c>
      <c r="K32" s="52">
        <f t="shared" si="0"/>
        <v>189201014</v>
      </c>
      <c r="L32" s="53">
        <f t="shared" si="0"/>
        <v>196290516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46535130</v>
      </c>
      <c r="D34" s="34">
        <v>56814888</v>
      </c>
      <c r="E34" s="37">
        <v>60076536</v>
      </c>
      <c r="F34" s="38">
        <v>63093889</v>
      </c>
      <c r="G34" s="34">
        <v>65093893</v>
      </c>
      <c r="H34" s="40">
        <v>65093893</v>
      </c>
      <c r="I34" s="41">
        <v>27646172</v>
      </c>
      <c r="J34" s="39">
        <v>66080942</v>
      </c>
      <c r="K34" s="34">
        <v>66029075</v>
      </c>
      <c r="L34" s="37">
        <v>69061850</v>
      </c>
    </row>
    <row r="35" spans="1:12" ht="13.5" x14ac:dyDescent="0.25">
      <c r="A35" s="28" t="s">
        <v>49</v>
      </c>
      <c r="B35" s="21" t="s">
        <v>19</v>
      </c>
      <c r="C35" s="34">
        <v>3721199</v>
      </c>
      <c r="D35" s="34">
        <v>4182633</v>
      </c>
      <c r="E35" s="37">
        <v>4471163</v>
      </c>
      <c r="F35" s="38">
        <v>4450953</v>
      </c>
      <c r="G35" s="34">
        <v>4450953</v>
      </c>
      <c r="H35" s="40">
        <v>4450953</v>
      </c>
      <c r="I35" s="41">
        <v>3657533</v>
      </c>
      <c r="J35" s="39">
        <v>4604130</v>
      </c>
      <c r="K35" s="34">
        <v>4815920</v>
      </c>
      <c r="L35" s="37">
        <v>5032639</v>
      </c>
    </row>
    <row r="36" spans="1:12" ht="13.5" x14ac:dyDescent="0.25">
      <c r="A36" s="28" t="s">
        <v>50</v>
      </c>
      <c r="B36" s="21" t="s">
        <v>22</v>
      </c>
      <c r="C36" s="34">
        <v>25739571</v>
      </c>
      <c r="D36" s="34">
        <v>34205948</v>
      </c>
      <c r="E36" s="37">
        <v>30361020</v>
      </c>
      <c r="F36" s="39">
        <v>33485948</v>
      </c>
      <c r="G36" s="34">
        <v>33485948</v>
      </c>
      <c r="H36" s="37">
        <v>33485948</v>
      </c>
      <c r="I36" s="41">
        <v>35331243</v>
      </c>
      <c r="J36" s="39">
        <v>38542326</v>
      </c>
      <c r="K36" s="34">
        <v>40315273</v>
      </c>
      <c r="L36" s="37">
        <v>42129460</v>
      </c>
    </row>
    <row r="37" spans="1:12" ht="13.5" x14ac:dyDescent="0.25">
      <c r="A37" s="28" t="s">
        <v>51</v>
      </c>
      <c r="B37" s="21" t="s">
        <v>52</v>
      </c>
      <c r="C37" s="34">
        <v>4168249</v>
      </c>
      <c r="D37" s="34">
        <v>9187731</v>
      </c>
      <c r="E37" s="37">
        <v>9933694</v>
      </c>
      <c r="F37" s="39">
        <v>6991414</v>
      </c>
      <c r="G37" s="34">
        <v>6991414</v>
      </c>
      <c r="H37" s="37">
        <v>6991414</v>
      </c>
      <c r="I37" s="41">
        <v>4185074</v>
      </c>
      <c r="J37" s="39">
        <v>7333995</v>
      </c>
      <c r="K37" s="34">
        <v>7671358</v>
      </c>
      <c r="L37" s="37">
        <v>8016570</v>
      </c>
    </row>
    <row r="38" spans="1:12" ht="13.5" x14ac:dyDescent="0.25">
      <c r="A38" s="28" t="s">
        <v>53</v>
      </c>
      <c r="B38" s="21" t="s">
        <v>54</v>
      </c>
      <c r="C38" s="34">
        <v>20070327</v>
      </c>
      <c r="D38" s="34">
        <v>425158</v>
      </c>
      <c r="E38" s="37">
        <v>22574774</v>
      </c>
      <c r="F38" s="38">
        <v>17259952</v>
      </c>
      <c r="G38" s="34">
        <v>17259952</v>
      </c>
      <c r="H38" s="40">
        <v>17259952</v>
      </c>
      <c r="I38" s="41">
        <v>0</v>
      </c>
      <c r="J38" s="39">
        <v>21079071</v>
      </c>
      <c r="K38" s="34">
        <v>24304148</v>
      </c>
      <c r="L38" s="37">
        <v>25348336</v>
      </c>
    </row>
    <row r="39" spans="1:12" ht="13.5" x14ac:dyDescent="0.25">
      <c r="A39" s="28" t="s">
        <v>55</v>
      </c>
      <c r="B39" s="21" t="s">
        <v>19</v>
      </c>
      <c r="C39" s="34">
        <v>19482572</v>
      </c>
      <c r="D39" s="34">
        <v>29587238</v>
      </c>
      <c r="E39" s="37">
        <v>28357194</v>
      </c>
      <c r="F39" s="39">
        <v>20370131</v>
      </c>
      <c r="G39" s="34">
        <v>20370131</v>
      </c>
      <c r="H39" s="37">
        <v>20370131</v>
      </c>
      <c r="I39" s="41">
        <v>0</v>
      </c>
      <c r="J39" s="39">
        <v>21368267</v>
      </c>
      <c r="K39" s="34">
        <v>20508885</v>
      </c>
      <c r="L39" s="37">
        <v>20628763</v>
      </c>
    </row>
    <row r="40" spans="1:12" ht="13.5" x14ac:dyDescent="0.25">
      <c r="A40" s="28" t="s">
        <v>28</v>
      </c>
      <c r="B40" s="21" t="s">
        <v>19</v>
      </c>
      <c r="C40" s="34">
        <v>3701278</v>
      </c>
      <c r="D40" s="34">
        <v>6456238</v>
      </c>
      <c r="E40" s="37">
        <v>17611849</v>
      </c>
      <c r="F40" s="38">
        <v>2957371</v>
      </c>
      <c r="G40" s="34">
        <v>2957371</v>
      </c>
      <c r="H40" s="40">
        <v>2957371</v>
      </c>
      <c r="I40" s="41">
        <v>18307655</v>
      </c>
      <c r="J40" s="39">
        <v>3671255</v>
      </c>
      <c r="K40" s="34">
        <v>3740176</v>
      </c>
      <c r="L40" s="37">
        <v>4020955</v>
      </c>
    </row>
    <row r="41" spans="1:12" ht="13.5" x14ac:dyDescent="0.25">
      <c r="A41" s="28" t="s">
        <v>56</v>
      </c>
      <c r="B41" s="21" t="s">
        <v>19</v>
      </c>
      <c r="C41" s="34">
        <v>10348832</v>
      </c>
      <c r="D41" s="34">
        <v>13470504</v>
      </c>
      <c r="E41" s="37">
        <v>13939360</v>
      </c>
      <c r="F41" s="38">
        <v>14897419</v>
      </c>
      <c r="G41" s="34">
        <v>14947419</v>
      </c>
      <c r="H41" s="40">
        <v>14947419</v>
      </c>
      <c r="I41" s="41">
        <v>6612358</v>
      </c>
      <c r="J41" s="39">
        <v>14627393</v>
      </c>
      <c r="K41" s="34">
        <v>16346253</v>
      </c>
      <c r="L41" s="37">
        <v>17081835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18256483</v>
      </c>
      <c r="E43" s="37">
        <v>2675365</v>
      </c>
      <c r="F43" s="38">
        <v>2617588</v>
      </c>
      <c r="G43" s="34">
        <v>2617588</v>
      </c>
      <c r="H43" s="40">
        <v>2617588</v>
      </c>
      <c r="I43" s="41">
        <v>254303</v>
      </c>
      <c r="J43" s="39">
        <v>889703</v>
      </c>
      <c r="K43" s="34">
        <v>930630</v>
      </c>
      <c r="L43" s="37">
        <v>972511</v>
      </c>
    </row>
    <row r="44" spans="1:12" ht="13.5" x14ac:dyDescent="0.25">
      <c r="A44" s="28" t="s">
        <v>59</v>
      </c>
      <c r="B44" s="21" t="s">
        <v>19</v>
      </c>
      <c r="C44" s="34">
        <v>12381179</v>
      </c>
      <c r="D44" s="34">
        <v>16567177</v>
      </c>
      <c r="E44" s="37">
        <v>21085759</v>
      </c>
      <c r="F44" s="39">
        <v>16777192</v>
      </c>
      <c r="G44" s="34">
        <v>16807192</v>
      </c>
      <c r="H44" s="37">
        <v>16807192</v>
      </c>
      <c r="I44" s="41">
        <v>11424242</v>
      </c>
      <c r="J44" s="39">
        <v>17592473</v>
      </c>
      <c r="K44" s="34">
        <v>18370675</v>
      </c>
      <c r="L44" s="37">
        <v>19197355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424331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11451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146148337</v>
      </c>
      <c r="D47" s="52">
        <f t="shared" ref="D47:L47" si="1">SUM(D34:D46)</f>
        <v>189578329</v>
      </c>
      <c r="E47" s="53">
        <f t="shared" si="1"/>
        <v>211086714</v>
      </c>
      <c r="F47" s="54">
        <f t="shared" si="1"/>
        <v>182901857</v>
      </c>
      <c r="G47" s="52">
        <f t="shared" si="1"/>
        <v>184981861</v>
      </c>
      <c r="H47" s="53">
        <f t="shared" si="1"/>
        <v>184981861</v>
      </c>
      <c r="I47" s="56">
        <f t="shared" si="1"/>
        <v>107430031</v>
      </c>
      <c r="J47" s="57">
        <f t="shared" si="1"/>
        <v>195789555</v>
      </c>
      <c r="K47" s="52">
        <f t="shared" si="1"/>
        <v>203032393</v>
      </c>
      <c r="L47" s="53">
        <f t="shared" si="1"/>
        <v>211490274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9722849</v>
      </c>
      <c r="D48" s="61">
        <f t="shared" si="2"/>
        <v>-74342600</v>
      </c>
      <c r="E48" s="62">
        <f t="shared" si="2"/>
        <v>-76738319</v>
      </c>
      <c r="F48" s="63">
        <f t="shared" si="2"/>
        <v>-29570948</v>
      </c>
      <c r="G48" s="61">
        <f t="shared" si="2"/>
        <v>-31650951</v>
      </c>
      <c r="H48" s="62">
        <f t="shared" si="2"/>
        <v>-31650951</v>
      </c>
      <c r="I48" s="64">
        <f t="shared" si="2"/>
        <v>-1186646</v>
      </c>
      <c r="J48" s="65">
        <f t="shared" si="2"/>
        <v>-14360901</v>
      </c>
      <c r="K48" s="61">
        <f t="shared" si="2"/>
        <v>-13831379</v>
      </c>
      <c r="L48" s="62">
        <f t="shared" si="2"/>
        <v>-15199758</v>
      </c>
    </row>
    <row r="49" spans="1:12" ht="25.5" x14ac:dyDescent="0.25">
      <c r="A49" s="66" t="s">
        <v>64</v>
      </c>
      <c r="B49" s="21" t="s">
        <v>65</v>
      </c>
      <c r="C49" s="34">
        <v>39098733</v>
      </c>
      <c r="D49" s="34">
        <v>24897126</v>
      </c>
      <c r="E49" s="37">
        <v>8000000</v>
      </c>
      <c r="F49" s="39">
        <v>28839000</v>
      </c>
      <c r="G49" s="34">
        <v>22579000</v>
      </c>
      <c r="H49" s="37">
        <v>22579000</v>
      </c>
      <c r="I49" s="41">
        <v>0</v>
      </c>
      <c r="J49" s="39">
        <v>20710000</v>
      </c>
      <c r="K49" s="34">
        <v>18639001</v>
      </c>
      <c r="L49" s="37">
        <v>18843002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26974940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48821582</v>
      </c>
      <c r="D51" s="68">
        <f t="shared" si="3"/>
        <v>-22470534</v>
      </c>
      <c r="E51" s="69">
        <f t="shared" si="3"/>
        <v>-68738319</v>
      </c>
      <c r="F51" s="70">
        <f t="shared" si="3"/>
        <v>-731948</v>
      </c>
      <c r="G51" s="68">
        <f t="shared" si="3"/>
        <v>-9071951</v>
      </c>
      <c r="H51" s="69">
        <f t="shared" si="3"/>
        <v>-9071951</v>
      </c>
      <c r="I51" s="71">
        <f t="shared" si="3"/>
        <v>-1186646</v>
      </c>
      <c r="J51" s="72">
        <f t="shared" si="3"/>
        <v>6349099</v>
      </c>
      <c r="K51" s="68">
        <f t="shared" si="3"/>
        <v>4807622</v>
      </c>
      <c r="L51" s="69">
        <f t="shared" si="3"/>
        <v>3643244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48821582</v>
      </c>
      <c r="D53" s="79">
        <f t="shared" ref="D53:L53" si="4">+D51-D52</f>
        <v>-22470534</v>
      </c>
      <c r="E53" s="80">
        <f t="shared" si="4"/>
        <v>-68738319</v>
      </c>
      <c r="F53" s="81">
        <f t="shared" si="4"/>
        <v>-731948</v>
      </c>
      <c r="G53" s="79">
        <f t="shared" si="4"/>
        <v>-9071951</v>
      </c>
      <c r="H53" s="80">
        <f t="shared" si="4"/>
        <v>-9071951</v>
      </c>
      <c r="I53" s="82">
        <f t="shared" si="4"/>
        <v>-1186646</v>
      </c>
      <c r="J53" s="83">
        <f t="shared" si="4"/>
        <v>6349099</v>
      </c>
      <c r="K53" s="79">
        <f t="shared" si="4"/>
        <v>4807622</v>
      </c>
      <c r="L53" s="80">
        <f t="shared" si="4"/>
        <v>3643244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48821582</v>
      </c>
      <c r="D56" s="68">
        <f t="shared" ref="D56:L56" si="5">SUM(D53:D55)</f>
        <v>-22470534</v>
      </c>
      <c r="E56" s="69">
        <f t="shared" si="5"/>
        <v>-68738319</v>
      </c>
      <c r="F56" s="70">
        <f t="shared" si="5"/>
        <v>-731948</v>
      </c>
      <c r="G56" s="68">
        <f t="shared" si="5"/>
        <v>-9071951</v>
      </c>
      <c r="H56" s="69">
        <f t="shared" si="5"/>
        <v>-9071951</v>
      </c>
      <c r="I56" s="71">
        <f t="shared" si="5"/>
        <v>-1186646</v>
      </c>
      <c r="J56" s="72">
        <f t="shared" si="5"/>
        <v>6349099</v>
      </c>
      <c r="K56" s="68">
        <f t="shared" si="5"/>
        <v>4807622</v>
      </c>
      <c r="L56" s="69">
        <f t="shared" si="5"/>
        <v>3643244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48821582</v>
      </c>
      <c r="D59" s="87">
        <f t="shared" ref="D59:L59" si="6">SUM(D56:D58)</f>
        <v>-22470534</v>
      </c>
      <c r="E59" s="88">
        <f t="shared" si="6"/>
        <v>-68738319</v>
      </c>
      <c r="F59" s="89">
        <f t="shared" si="6"/>
        <v>-731948</v>
      </c>
      <c r="G59" s="87">
        <f t="shared" si="6"/>
        <v>-9071951</v>
      </c>
      <c r="H59" s="90">
        <f t="shared" si="6"/>
        <v>-9071951</v>
      </c>
      <c r="I59" s="91">
        <f t="shared" si="6"/>
        <v>-1186646</v>
      </c>
      <c r="J59" s="92">
        <f t="shared" si="6"/>
        <v>6349099</v>
      </c>
      <c r="K59" s="87">
        <f t="shared" si="6"/>
        <v>4807622</v>
      </c>
      <c r="L59" s="88">
        <f t="shared" si="6"/>
        <v>3643244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2886981</v>
      </c>
      <c r="D6" s="29">
        <v>45663645</v>
      </c>
      <c r="E6" s="30">
        <v>42327863</v>
      </c>
      <c r="F6" s="31">
        <v>58638464</v>
      </c>
      <c r="G6" s="29">
        <v>58638464</v>
      </c>
      <c r="H6" s="32">
        <v>58638464</v>
      </c>
      <c r="I6" s="30">
        <v>51442446</v>
      </c>
      <c r="J6" s="33">
        <v>67487527</v>
      </c>
      <c r="K6" s="29">
        <v>70794415</v>
      </c>
      <c r="L6" s="32">
        <v>74263352</v>
      </c>
    </row>
    <row r="7" spans="1:12" ht="13.5" x14ac:dyDescent="0.25">
      <c r="A7" s="28" t="s">
        <v>23</v>
      </c>
      <c r="B7" s="21" t="s">
        <v>22</v>
      </c>
      <c r="C7" s="29">
        <v>1736464</v>
      </c>
      <c r="D7" s="29">
        <v>23274550</v>
      </c>
      <c r="E7" s="30">
        <v>20445527</v>
      </c>
      <c r="F7" s="31">
        <v>28130894</v>
      </c>
      <c r="G7" s="29">
        <v>28130894</v>
      </c>
      <c r="H7" s="32">
        <v>28130894</v>
      </c>
      <c r="I7" s="30">
        <v>16760769</v>
      </c>
      <c r="J7" s="33">
        <v>29509308</v>
      </c>
      <c r="K7" s="29">
        <v>30955264</v>
      </c>
      <c r="L7" s="32">
        <v>32472074</v>
      </c>
    </row>
    <row r="8" spans="1:12" ht="13.5" x14ac:dyDescent="0.25">
      <c r="A8" s="28" t="s">
        <v>24</v>
      </c>
      <c r="B8" s="21" t="s">
        <v>22</v>
      </c>
      <c r="C8" s="29">
        <v>817162</v>
      </c>
      <c r="D8" s="29">
        <v>7992973</v>
      </c>
      <c r="E8" s="30">
        <v>9113653</v>
      </c>
      <c r="F8" s="31">
        <v>9509614</v>
      </c>
      <c r="G8" s="29">
        <v>9509614</v>
      </c>
      <c r="H8" s="32">
        <v>9509614</v>
      </c>
      <c r="I8" s="30">
        <v>12155664</v>
      </c>
      <c r="J8" s="33">
        <v>9975584</v>
      </c>
      <c r="K8" s="29">
        <v>10464389</v>
      </c>
      <c r="L8" s="32">
        <v>10977146</v>
      </c>
    </row>
    <row r="9" spans="1:12" ht="13.5" x14ac:dyDescent="0.25">
      <c r="A9" s="28" t="s">
        <v>25</v>
      </c>
      <c r="B9" s="21" t="s">
        <v>22</v>
      </c>
      <c r="C9" s="29">
        <v>617667</v>
      </c>
      <c r="D9" s="29">
        <v>6360941</v>
      </c>
      <c r="E9" s="30">
        <v>6392991</v>
      </c>
      <c r="F9" s="31">
        <v>8700898</v>
      </c>
      <c r="G9" s="29">
        <v>8700898</v>
      </c>
      <c r="H9" s="32">
        <v>8700898</v>
      </c>
      <c r="I9" s="30">
        <v>9054009</v>
      </c>
      <c r="J9" s="33">
        <v>9127242</v>
      </c>
      <c r="K9" s="29">
        <v>9574476</v>
      </c>
      <c r="L9" s="32">
        <v>10043625</v>
      </c>
    </row>
    <row r="10" spans="1:12" ht="13.5" x14ac:dyDescent="0.25">
      <c r="A10" s="28" t="s">
        <v>26</v>
      </c>
      <c r="B10" s="21" t="s">
        <v>19</v>
      </c>
      <c r="C10" s="29">
        <v>7438</v>
      </c>
      <c r="D10" s="29">
        <v>312942</v>
      </c>
      <c r="E10" s="30">
        <v>284499</v>
      </c>
      <c r="F10" s="31">
        <v>241025</v>
      </c>
      <c r="G10" s="29">
        <v>314765</v>
      </c>
      <c r="H10" s="32">
        <v>314765</v>
      </c>
      <c r="I10" s="30">
        <v>266556</v>
      </c>
      <c r="J10" s="33">
        <v>330189</v>
      </c>
      <c r="K10" s="29">
        <v>346367</v>
      </c>
      <c r="L10" s="32">
        <v>363404</v>
      </c>
    </row>
    <row r="11" spans="1:12" ht="13.5" x14ac:dyDescent="0.25">
      <c r="A11" s="28" t="s">
        <v>27</v>
      </c>
      <c r="B11" s="21" t="s">
        <v>19</v>
      </c>
      <c r="C11" s="29">
        <v>1167</v>
      </c>
      <c r="D11" s="29">
        <v>310070</v>
      </c>
      <c r="E11" s="30">
        <v>188744</v>
      </c>
      <c r="F11" s="31">
        <v>286021</v>
      </c>
      <c r="G11" s="29">
        <v>286021</v>
      </c>
      <c r="H11" s="32">
        <v>286021</v>
      </c>
      <c r="I11" s="30">
        <v>158840</v>
      </c>
      <c r="J11" s="33">
        <v>300036</v>
      </c>
      <c r="K11" s="29">
        <v>314738</v>
      </c>
      <c r="L11" s="32">
        <v>330161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693517</v>
      </c>
      <c r="D13" s="29">
        <v>7399801</v>
      </c>
      <c r="E13" s="30">
        <v>8756238</v>
      </c>
      <c r="F13" s="31">
        <v>8332687</v>
      </c>
      <c r="G13" s="29">
        <v>8332687</v>
      </c>
      <c r="H13" s="32">
        <v>8332687</v>
      </c>
      <c r="I13" s="30">
        <v>6944565</v>
      </c>
      <c r="J13" s="33">
        <v>8740988</v>
      </c>
      <c r="K13" s="29">
        <v>9169297</v>
      </c>
      <c r="L13" s="32">
        <v>9618593</v>
      </c>
    </row>
    <row r="14" spans="1:12" ht="13.5" x14ac:dyDescent="0.25">
      <c r="A14" s="28" t="s">
        <v>30</v>
      </c>
      <c r="B14" s="21" t="s">
        <v>19</v>
      </c>
      <c r="C14" s="29">
        <v>5</v>
      </c>
      <c r="D14" s="29">
        <v>178230</v>
      </c>
      <c r="E14" s="30">
        <v>1444575</v>
      </c>
      <c r="F14" s="31">
        <v>1590000</v>
      </c>
      <c r="G14" s="29">
        <v>1590000</v>
      </c>
      <c r="H14" s="32">
        <v>1590000</v>
      </c>
      <c r="I14" s="30">
        <v>558564</v>
      </c>
      <c r="J14" s="33">
        <v>1667910</v>
      </c>
      <c r="K14" s="29">
        <v>1749638</v>
      </c>
      <c r="L14" s="32">
        <v>1835370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447137</v>
      </c>
      <c r="G16" s="34">
        <v>442137</v>
      </c>
      <c r="H16" s="37">
        <v>442137</v>
      </c>
      <c r="I16" s="38">
        <v>175137</v>
      </c>
      <c r="J16" s="36">
        <v>457888</v>
      </c>
      <c r="K16" s="34">
        <v>480175</v>
      </c>
      <c r="L16" s="37">
        <v>503547</v>
      </c>
    </row>
    <row r="17" spans="1:12" ht="13.5" x14ac:dyDescent="0.25">
      <c r="A17" s="28" t="s">
        <v>33</v>
      </c>
      <c r="B17" s="21" t="s">
        <v>19</v>
      </c>
      <c r="C17" s="34">
        <v>39235</v>
      </c>
      <c r="D17" s="34">
        <v>847300</v>
      </c>
      <c r="E17" s="37">
        <v>551819</v>
      </c>
      <c r="F17" s="39">
        <v>400288</v>
      </c>
      <c r="G17" s="34">
        <v>405288</v>
      </c>
      <c r="H17" s="37">
        <v>405288</v>
      </c>
      <c r="I17" s="40">
        <v>549579</v>
      </c>
      <c r="J17" s="39">
        <v>425147</v>
      </c>
      <c r="K17" s="34">
        <v>445979</v>
      </c>
      <c r="L17" s="37">
        <v>467954</v>
      </c>
    </row>
    <row r="18" spans="1:12" ht="13.5" x14ac:dyDescent="0.25">
      <c r="A18" s="28" t="s">
        <v>34</v>
      </c>
      <c r="B18" s="21" t="s">
        <v>19</v>
      </c>
      <c r="C18" s="34">
        <v>2277</v>
      </c>
      <c r="D18" s="34">
        <v>11478</v>
      </c>
      <c r="E18" s="37">
        <v>60509</v>
      </c>
      <c r="F18" s="39">
        <v>107431</v>
      </c>
      <c r="G18" s="34">
        <v>232000</v>
      </c>
      <c r="H18" s="37">
        <v>232000</v>
      </c>
      <c r="I18" s="41">
        <v>310854</v>
      </c>
      <c r="J18" s="39">
        <v>243368</v>
      </c>
      <c r="K18" s="34">
        <v>255293</v>
      </c>
      <c r="L18" s="37">
        <v>267803</v>
      </c>
    </row>
    <row r="19" spans="1:12" ht="13.5" x14ac:dyDescent="0.25">
      <c r="A19" s="28" t="s">
        <v>35</v>
      </c>
      <c r="B19" s="21" t="s">
        <v>19</v>
      </c>
      <c r="C19" s="34">
        <v>70450</v>
      </c>
      <c r="D19" s="34">
        <v>3027357</v>
      </c>
      <c r="E19" s="37">
        <v>2790623</v>
      </c>
      <c r="F19" s="39">
        <v>2554643</v>
      </c>
      <c r="G19" s="34">
        <v>2508643</v>
      </c>
      <c r="H19" s="37">
        <v>2508643</v>
      </c>
      <c r="I19" s="41">
        <v>82444</v>
      </c>
      <c r="J19" s="39">
        <v>2631568</v>
      </c>
      <c r="K19" s="34">
        <v>2760514</v>
      </c>
      <c r="L19" s="37">
        <v>2895803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-153856</v>
      </c>
      <c r="D21" s="34">
        <v>18347463</v>
      </c>
      <c r="E21" s="37">
        <v>18614906</v>
      </c>
      <c r="F21" s="39">
        <v>18668530</v>
      </c>
      <c r="G21" s="34">
        <v>18668530</v>
      </c>
      <c r="H21" s="37">
        <v>18668530</v>
      </c>
      <c r="I21" s="41">
        <v>20016375</v>
      </c>
      <c r="J21" s="39">
        <v>20698547</v>
      </c>
      <c r="K21" s="34">
        <v>21650681</v>
      </c>
      <c r="L21" s="37">
        <v>22646610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-1050</v>
      </c>
      <c r="D23" s="34">
        <v>519368</v>
      </c>
      <c r="E23" s="37">
        <v>475350</v>
      </c>
      <c r="F23" s="39">
        <v>554380</v>
      </c>
      <c r="G23" s="34">
        <v>554380</v>
      </c>
      <c r="H23" s="37">
        <v>554380</v>
      </c>
      <c r="I23" s="41">
        <v>170688</v>
      </c>
      <c r="J23" s="39">
        <v>581545</v>
      </c>
      <c r="K23" s="34">
        <v>610040</v>
      </c>
      <c r="L23" s="37">
        <v>639935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1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58686803</v>
      </c>
      <c r="E25" s="37">
        <v>64941892</v>
      </c>
      <c r="F25" s="39">
        <v>68227000</v>
      </c>
      <c r="G25" s="34">
        <v>68227000</v>
      </c>
      <c r="H25" s="37">
        <v>68227000</v>
      </c>
      <c r="I25" s="41">
        <v>53585000</v>
      </c>
      <c r="J25" s="39">
        <v>71823000</v>
      </c>
      <c r="K25" s="34">
        <v>72695000</v>
      </c>
      <c r="L25" s="37">
        <v>74175004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970044</v>
      </c>
      <c r="E26" s="37">
        <v>2901642</v>
      </c>
      <c r="F26" s="39">
        <v>2237313</v>
      </c>
      <c r="G26" s="34">
        <v>2237313</v>
      </c>
      <c r="H26" s="37">
        <v>2237313</v>
      </c>
      <c r="I26" s="41">
        <v>2202539</v>
      </c>
      <c r="J26" s="39">
        <v>2346941</v>
      </c>
      <c r="K26" s="34">
        <v>2461941</v>
      </c>
      <c r="L26" s="37">
        <v>2582576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166885</v>
      </c>
      <c r="E29" s="37">
        <v>0</v>
      </c>
      <c r="F29" s="39">
        <v>-111</v>
      </c>
      <c r="G29" s="34">
        <v>-111</v>
      </c>
      <c r="H29" s="37">
        <v>-111</v>
      </c>
      <c r="I29" s="41">
        <v>0</v>
      </c>
      <c r="J29" s="39">
        <v>-116</v>
      </c>
      <c r="K29" s="34">
        <v>-122</v>
      </c>
      <c r="L29" s="37">
        <v>-128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27785</v>
      </c>
      <c r="E30" s="37">
        <v>2277480</v>
      </c>
      <c r="F30" s="38">
        <v>409151</v>
      </c>
      <c r="G30" s="34">
        <v>409151</v>
      </c>
      <c r="H30" s="37">
        <v>409151</v>
      </c>
      <c r="I30" s="41">
        <v>0</v>
      </c>
      <c r="J30" s="39">
        <v>77995464</v>
      </c>
      <c r="K30" s="34">
        <v>78018304</v>
      </c>
      <c r="L30" s="37">
        <v>78042259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1</v>
      </c>
    </row>
    <row r="32" spans="1:12" x14ac:dyDescent="0.2">
      <c r="A32" s="50" t="s">
        <v>46</v>
      </c>
      <c r="B32" s="51" t="s">
        <v>19</v>
      </c>
      <c r="C32" s="52">
        <f>SUM(C6:C19)+SUM(C21:C31)</f>
        <v>6717457</v>
      </c>
      <c r="D32" s="52">
        <f t="shared" ref="D32:L32" si="0">SUM(D6:D19)+SUM(D21:D31)</f>
        <v>174097635</v>
      </c>
      <c r="E32" s="53">
        <f t="shared" si="0"/>
        <v>181568311</v>
      </c>
      <c r="F32" s="54">
        <f t="shared" si="0"/>
        <v>209035365</v>
      </c>
      <c r="G32" s="52">
        <f t="shared" si="0"/>
        <v>209187674</v>
      </c>
      <c r="H32" s="55">
        <f t="shared" si="0"/>
        <v>209187674</v>
      </c>
      <c r="I32" s="56">
        <f t="shared" si="0"/>
        <v>174434029</v>
      </c>
      <c r="J32" s="57">
        <f t="shared" si="0"/>
        <v>304342136</v>
      </c>
      <c r="K32" s="52">
        <f t="shared" si="0"/>
        <v>312746389</v>
      </c>
      <c r="L32" s="53">
        <f t="shared" si="0"/>
        <v>322125090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5197984</v>
      </c>
      <c r="D34" s="34">
        <v>65318928</v>
      </c>
      <c r="E34" s="37">
        <v>69569617</v>
      </c>
      <c r="F34" s="38">
        <v>75499521</v>
      </c>
      <c r="G34" s="34">
        <v>75499521</v>
      </c>
      <c r="H34" s="40">
        <v>75499521</v>
      </c>
      <c r="I34" s="41">
        <v>12332977</v>
      </c>
      <c r="J34" s="39">
        <v>78351730</v>
      </c>
      <c r="K34" s="34">
        <v>81955912</v>
      </c>
      <c r="L34" s="37">
        <v>85726103</v>
      </c>
    </row>
    <row r="35" spans="1:12" ht="13.5" x14ac:dyDescent="0.25">
      <c r="A35" s="28" t="s">
        <v>49</v>
      </c>
      <c r="B35" s="21" t="s">
        <v>19</v>
      </c>
      <c r="C35" s="34">
        <v>422561</v>
      </c>
      <c r="D35" s="34">
        <v>5190760</v>
      </c>
      <c r="E35" s="37">
        <v>5302967</v>
      </c>
      <c r="F35" s="38">
        <v>5395006</v>
      </c>
      <c r="G35" s="34">
        <v>5395006</v>
      </c>
      <c r="H35" s="40">
        <v>5395006</v>
      </c>
      <c r="I35" s="41">
        <v>956953</v>
      </c>
      <c r="J35" s="39">
        <v>5426619</v>
      </c>
      <c r="K35" s="34">
        <v>5676244</v>
      </c>
      <c r="L35" s="37">
        <v>5937409</v>
      </c>
    </row>
    <row r="36" spans="1:12" ht="13.5" x14ac:dyDescent="0.25">
      <c r="A36" s="28" t="s">
        <v>50</v>
      </c>
      <c r="B36" s="21" t="s">
        <v>22</v>
      </c>
      <c r="C36" s="34">
        <v>8546345</v>
      </c>
      <c r="D36" s="34">
        <v>55248364</v>
      </c>
      <c r="E36" s="37">
        <v>59308699</v>
      </c>
      <c r="F36" s="39">
        <v>74461683</v>
      </c>
      <c r="G36" s="34">
        <v>74461683</v>
      </c>
      <c r="H36" s="37">
        <v>74461683</v>
      </c>
      <c r="I36" s="41">
        <v>53053437</v>
      </c>
      <c r="J36" s="39">
        <v>78110305</v>
      </c>
      <c r="K36" s="34">
        <v>81937710</v>
      </c>
      <c r="L36" s="37">
        <v>85952658</v>
      </c>
    </row>
    <row r="37" spans="1:12" ht="13.5" x14ac:dyDescent="0.25">
      <c r="A37" s="28" t="s">
        <v>51</v>
      </c>
      <c r="B37" s="21" t="s">
        <v>52</v>
      </c>
      <c r="C37" s="34">
        <v>261177</v>
      </c>
      <c r="D37" s="34">
        <v>4497763</v>
      </c>
      <c r="E37" s="37">
        <v>4138622</v>
      </c>
      <c r="F37" s="39">
        <v>10550292</v>
      </c>
      <c r="G37" s="34">
        <v>7741345</v>
      </c>
      <c r="H37" s="37">
        <v>7741345</v>
      </c>
      <c r="I37" s="41">
        <v>4950015</v>
      </c>
      <c r="J37" s="39">
        <v>8120673</v>
      </c>
      <c r="K37" s="34">
        <v>8518589</v>
      </c>
      <c r="L37" s="37">
        <v>8936028</v>
      </c>
    </row>
    <row r="38" spans="1:12" ht="13.5" x14ac:dyDescent="0.25">
      <c r="A38" s="28" t="s">
        <v>53</v>
      </c>
      <c r="B38" s="21" t="s">
        <v>54</v>
      </c>
      <c r="C38" s="34">
        <v>9436883</v>
      </c>
      <c r="D38" s="34">
        <v>43861689</v>
      </c>
      <c r="E38" s="37">
        <v>-11812530</v>
      </c>
      <c r="F38" s="38">
        <v>11332933</v>
      </c>
      <c r="G38" s="34">
        <v>11332933</v>
      </c>
      <c r="H38" s="40">
        <v>11332933</v>
      </c>
      <c r="I38" s="41">
        <v>0</v>
      </c>
      <c r="J38" s="39">
        <v>18968756</v>
      </c>
      <c r="K38" s="34">
        <v>19898225</v>
      </c>
      <c r="L38" s="37">
        <v>20873242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10932450</v>
      </c>
      <c r="E39" s="37">
        <v>10108347</v>
      </c>
      <c r="F39" s="39">
        <v>10891277</v>
      </c>
      <c r="G39" s="34">
        <v>10891277</v>
      </c>
      <c r="H39" s="37">
        <v>10891277</v>
      </c>
      <c r="I39" s="41">
        <v>0</v>
      </c>
      <c r="J39" s="39">
        <v>12225406</v>
      </c>
      <c r="K39" s="34">
        <v>12787775</v>
      </c>
      <c r="L39" s="37">
        <v>13376015</v>
      </c>
    </row>
    <row r="40" spans="1:12" ht="13.5" x14ac:dyDescent="0.25">
      <c r="A40" s="28" t="s">
        <v>28</v>
      </c>
      <c r="B40" s="21" t="s">
        <v>19</v>
      </c>
      <c r="C40" s="34">
        <v>226872</v>
      </c>
      <c r="D40" s="34">
        <v>8549953</v>
      </c>
      <c r="E40" s="37">
        <v>16689177</v>
      </c>
      <c r="F40" s="38">
        <v>7010833</v>
      </c>
      <c r="G40" s="34">
        <v>6817332</v>
      </c>
      <c r="H40" s="40">
        <v>6817332</v>
      </c>
      <c r="I40" s="41">
        <v>8974624</v>
      </c>
      <c r="J40" s="39">
        <v>6161155</v>
      </c>
      <c r="K40" s="34">
        <v>6444569</v>
      </c>
      <c r="L40" s="37">
        <v>6741028</v>
      </c>
    </row>
    <row r="41" spans="1:12" ht="13.5" x14ac:dyDescent="0.25">
      <c r="A41" s="28" t="s">
        <v>56</v>
      </c>
      <c r="B41" s="21" t="s">
        <v>19</v>
      </c>
      <c r="C41" s="34">
        <v>3926994</v>
      </c>
      <c r="D41" s="34">
        <v>8693031</v>
      </c>
      <c r="E41" s="37">
        <v>8609642</v>
      </c>
      <c r="F41" s="38">
        <v>13518403</v>
      </c>
      <c r="G41" s="34">
        <v>12255548</v>
      </c>
      <c r="H41" s="40">
        <v>12255548</v>
      </c>
      <c r="I41" s="41">
        <v>8710522</v>
      </c>
      <c r="J41" s="39">
        <v>12856071</v>
      </c>
      <c r="K41" s="34">
        <v>13128386</v>
      </c>
      <c r="L41" s="37">
        <v>13771691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15607566</v>
      </c>
      <c r="E43" s="37">
        <v>33150782</v>
      </c>
      <c r="F43" s="38">
        <v>5525453</v>
      </c>
      <c r="G43" s="34">
        <v>5525453</v>
      </c>
      <c r="H43" s="40">
        <v>5525453</v>
      </c>
      <c r="I43" s="41">
        <v>125</v>
      </c>
      <c r="J43" s="39">
        <v>2198203</v>
      </c>
      <c r="K43" s="34">
        <v>2305915</v>
      </c>
      <c r="L43" s="37">
        <v>2418905</v>
      </c>
    </row>
    <row r="44" spans="1:12" ht="13.5" x14ac:dyDescent="0.25">
      <c r="A44" s="28" t="s">
        <v>59</v>
      </c>
      <c r="B44" s="21" t="s">
        <v>19</v>
      </c>
      <c r="C44" s="34">
        <v>582885</v>
      </c>
      <c r="D44" s="34">
        <v>10542759</v>
      </c>
      <c r="E44" s="37">
        <v>10811686</v>
      </c>
      <c r="F44" s="39">
        <v>12068625</v>
      </c>
      <c r="G44" s="34">
        <v>13075785</v>
      </c>
      <c r="H44" s="37">
        <v>13075785</v>
      </c>
      <c r="I44" s="41">
        <v>14688038</v>
      </c>
      <c r="J44" s="39">
        <v>13716503</v>
      </c>
      <c r="K44" s="34">
        <v>14129520</v>
      </c>
      <c r="L44" s="37">
        <v>14819777</v>
      </c>
    </row>
    <row r="45" spans="1:12" ht="13.5" x14ac:dyDescent="0.25">
      <c r="A45" s="28" t="s">
        <v>60</v>
      </c>
      <c r="B45" s="21" t="s">
        <v>19</v>
      </c>
      <c r="C45" s="34">
        <v>-1548</v>
      </c>
      <c r="D45" s="34">
        <v>75128</v>
      </c>
      <c r="E45" s="37">
        <v>568120</v>
      </c>
      <c r="F45" s="38">
        <v>222</v>
      </c>
      <c r="G45" s="34">
        <v>222</v>
      </c>
      <c r="H45" s="37">
        <v>222</v>
      </c>
      <c r="I45" s="41">
        <v>0</v>
      </c>
      <c r="J45" s="39">
        <v>216</v>
      </c>
      <c r="K45" s="34">
        <v>227</v>
      </c>
      <c r="L45" s="37">
        <v>238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1</v>
      </c>
    </row>
    <row r="47" spans="1:12" x14ac:dyDescent="0.2">
      <c r="A47" s="60" t="s">
        <v>62</v>
      </c>
      <c r="B47" s="51" t="s">
        <v>19</v>
      </c>
      <c r="C47" s="52">
        <f>SUM(C34:C46)</f>
        <v>28600153</v>
      </c>
      <c r="D47" s="52">
        <f t="shared" ref="D47:L47" si="1">SUM(D34:D46)</f>
        <v>228518391</v>
      </c>
      <c r="E47" s="53">
        <f t="shared" si="1"/>
        <v>206445129</v>
      </c>
      <c r="F47" s="54">
        <f t="shared" si="1"/>
        <v>226254248</v>
      </c>
      <c r="G47" s="52">
        <f t="shared" si="1"/>
        <v>222996105</v>
      </c>
      <c r="H47" s="53">
        <f t="shared" si="1"/>
        <v>222996105</v>
      </c>
      <c r="I47" s="56">
        <f t="shared" si="1"/>
        <v>103666691</v>
      </c>
      <c r="J47" s="57">
        <f t="shared" si="1"/>
        <v>236135637</v>
      </c>
      <c r="K47" s="52">
        <f t="shared" si="1"/>
        <v>246783072</v>
      </c>
      <c r="L47" s="53">
        <f t="shared" si="1"/>
        <v>258553095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-21882696</v>
      </c>
      <c r="D48" s="61">
        <f t="shared" si="2"/>
        <v>-54420756</v>
      </c>
      <c r="E48" s="62">
        <f t="shared" si="2"/>
        <v>-24876818</v>
      </c>
      <c r="F48" s="63">
        <f t="shared" si="2"/>
        <v>-17218883</v>
      </c>
      <c r="G48" s="61">
        <f t="shared" si="2"/>
        <v>-13808431</v>
      </c>
      <c r="H48" s="62">
        <f t="shared" si="2"/>
        <v>-13808431</v>
      </c>
      <c r="I48" s="64">
        <f t="shared" si="2"/>
        <v>70767338</v>
      </c>
      <c r="J48" s="65">
        <f t="shared" si="2"/>
        <v>68206499</v>
      </c>
      <c r="K48" s="61">
        <f t="shared" si="2"/>
        <v>65963317</v>
      </c>
      <c r="L48" s="62">
        <f t="shared" si="2"/>
        <v>63571995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12800190</v>
      </c>
      <c r="E49" s="37">
        <v>8688024</v>
      </c>
      <c r="F49" s="39">
        <v>25271000</v>
      </c>
      <c r="G49" s="34">
        <v>43998000</v>
      </c>
      <c r="H49" s="37">
        <v>43998000</v>
      </c>
      <c r="I49" s="41">
        <v>17678647</v>
      </c>
      <c r="J49" s="39">
        <v>46620000</v>
      </c>
      <c r="K49" s="34">
        <v>24744000</v>
      </c>
      <c r="L49" s="37">
        <v>25658002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692414</v>
      </c>
      <c r="E50" s="37">
        <v>757989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-21882696</v>
      </c>
      <c r="D51" s="68">
        <f t="shared" si="3"/>
        <v>-40928152</v>
      </c>
      <c r="E51" s="69">
        <f t="shared" si="3"/>
        <v>-15430805</v>
      </c>
      <c r="F51" s="70">
        <f t="shared" si="3"/>
        <v>8052117</v>
      </c>
      <c r="G51" s="68">
        <f t="shared" si="3"/>
        <v>30189569</v>
      </c>
      <c r="H51" s="69">
        <f t="shared" si="3"/>
        <v>30189569</v>
      </c>
      <c r="I51" s="71">
        <f t="shared" si="3"/>
        <v>88445985</v>
      </c>
      <c r="J51" s="72">
        <f t="shared" si="3"/>
        <v>114826499</v>
      </c>
      <c r="K51" s="68">
        <f t="shared" si="3"/>
        <v>90707317</v>
      </c>
      <c r="L51" s="69">
        <f t="shared" si="3"/>
        <v>89229998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-21882696</v>
      </c>
      <c r="D53" s="79">
        <f t="shared" ref="D53:L53" si="4">+D51-D52</f>
        <v>-40928152</v>
      </c>
      <c r="E53" s="80">
        <f t="shared" si="4"/>
        <v>-15430805</v>
      </c>
      <c r="F53" s="81">
        <f t="shared" si="4"/>
        <v>8052117</v>
      </c>
      <c r="G53" s="79">
        <f t="shared" si="4"/>
        <v>30189569</v>
      </c>
      <c r="H53" s="80">
        <f t="shared" si="4"/>
        <v>30189569</v>
      </c>
      <c r="I53" s="82">
        <f t="shared" si="4"/>
        <v>88445985</v>
      </c>
      <c r="J53" s="83">
        <f t="shared" si="4"/>
        <v>114826499</v>
      </c>
      <c r="K53" s="79">
        <f t="shared" si="4"/>
        <v>90707317</v>
      </c>
      <c r="L53" s="80">
        <f t="shared" si="4"/>
        <v>89229998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-21882696</v>
      </c>
      <c r="D56" s="68">
        <f t="shared" ref="D56:L56" si="5">SUM(D53:D55)</f>
        <v>-40928152</v>
      </c>
      <c r="E56" s="69">
        <f t="shared" si="5"/>
        <v>-15430805</v>
      </c>
      <c r="F56" s="70">
        <f t="shared" si="5"/>
        <v>8052117</v>
      </c>
      <c r="G56" s="68">
        <f t="shared" si="5"/>
        <v>30189569</v>
      </c>
      <c r="H56" s="69">
        <f t="shared" si="5"/>
        <v>30189569</v>
      </c>
      <c r="I56" s="71">
        <f t="shared" si="5"/>
        <v>88445985</v>
      </c>
      <c r="J56" s="72">
        <f t="shared" si="5"/>
        <v>114826499</v>
      </c>
      <c r="K56" s="68">
        <f t="shared" si="5"/>
        <v>90707317</v>
      </c>
      <c r="L56" s="69">
        <f t="shared" si="5"/>
        <v>89229998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-21882696</v>
      </c>
      <c r="D59" s="87">
        <f t="shared" ref="D59:L59" si="6">SUM(D56:D58)</f>
        <v>-40928152</v>
      </c>
      <c r="E59" s="88">
        <f t="shared" si="6"/>
        <v>-15430805</v>
      </c>
      <c r="F59" s="89">
        <f t="shared" si="6"/>
        <v>8052117</v>
      </c>
      <c r="G59" s="87">
        <f t="shared" si="6"/>
        <v>30189569</v>
      </c>
      <c r="H59" s="90">
        <f t="shared" si="6"/>
        <v>30189569</v>
      </c>
      <c r="I59" s="91">
        <f t="shared" si="6"/>
        <v>88445985</v>
      </c>
      <c r="J59" s="92">
        <f t="shared" si="6"/>
        <v>114826499</v>
      </c>
      <c r="K59" s="87">
        <f t="shared" si="6"/>
        <v>90707317</v>
      </c>
      <c r="L59" s="88">
        <f t="shared" si="6"/>
        <v>89229998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269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23810</v>
      </c>
      <c r="D10" s="29">
        <v>752191</v>
      </c>
      <c r="E10" s="30">
        <v>715817</v>
      </c>
      <c r="F10" s="31">
        <v>610000</v>
      </c>
      <c r="G10" s="29">
        <v>617600</v>
      </c>
      <c r="H10" s="32">
        <v>617600</v>
      </c>
      <c r="I10" s="30">
        <v>616970</v>
      </c>
      <c r="J10" s="33">
        <v>600000</v>
      </c>
      <c r="K10" s="29">
        <v>630000</v>
      </c>
      <c r="L10" s="32">
        <v>661500</v>
      </c>
    </row>
    <row r="11" spans="1:12" ht="13.5" x14ac:dyDescent="0.25">
      <c r="A11" s="28" t="s">
        <v>27</v>
      </c>
      <c r="B11" s="21" t="s">
        <v>19</v>
      </c>
      <c r="C11" s="29">
        <v>1739130</v>
      </c>
      <c r="D11" s="29">
        <v>1591739</v>
      </c>
      <c r="E11" s="30">
        <v>1709528</v>
      </c>
      <c r="F11" s="31">
        <v>2310000</v>
      </c>
      <c r="G11" s="29">
        <v>2310000</v>
      </c>
      <c r="H11" s="32">
        <v>2310000</v>
      </c>
      <c r="I11" s="30">
        <v>2046652</v>
      </c>
      <c r="J11" s="33">
        <v>2425500</v>
      </c>
      <c r="K11" s="29">
        <v>2546775</v>
      </c>
      <c r="L11" s="32">
        <v>2674114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582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795469</v>
      </c>
      <c r="D14" s="29">
        <v>642880</v>
      </c>
      <c r="E14" s="30">
        <v>949650</v>
      </c>
      <c r="F14" s="31">
        <v>500000</v>
      </c>
      <c r="G14" s="29">
        <v>800000</v>
      </c>
      <c r="H14" s="32">
        <v>800000</v>
      </c>
      <c r="I14" s="30">
        <v>1205234</v>
      </c>
      <c r="J14" s="33">
        <v>750000</v>
      </c>
      <c r="K14" s="29">
        <v>787500</v>
      </c>
      <c r="L14" s="32">
        <v>826875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101535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10000</v>
      </c>
      <c r="K17" s="34">
        <v>10500</v>
      </c>
      <c r="L17" s="37">
        <v>11025</v>
      </c>
    </row>
    <row r="18" spans="1:12" ht="13.5" x14ac:dyDescent="0.25">
      <c r="A18" s="28" t="s">
        <v>34</v>
      </c>
      <c r="B18" s="21" t="s">
        <v>19</v>
      </c>
      <c r="C18" s="34">
        <v>1384406</v>
      </c>
      <c r="D18" s="34">
        <v>1280244</v>
      </c>
      <c r="E18" s="37">
        <v>1132228</v>
      </c>
      <c r="F18" s="39">
        <v>1250000</v>
      </c>
      <c r="G18" s="34">
        <v>1300000</v>
      </c>
      <c r="H18" s="37">
        <v>1300000</v>
      </c>
      <c r="I18" s="41">
        <v>1442295</v>
      </c>
      <c r="J18" s="39">
        <v>1300000</v>
      </c>
      <c r="K18" s="34">
        <v>1365000</v>
      </c>
      <c r="L18" s="37">
        <v>1433250</v>
      </c>
    </row>
    <row r="19" spans="1:12" ht="13.5" x14ac:dyDescent="0.25">
      <c r="A19" s="28" t="s">
        <v>35</v>
      </c>
      <c r="B19" s="21" t="s">
        <v>19</v>
      </c>
      <c r="C19" s="34">
        <v>564753</v>
      </c>
      <c r="D19" s="34">
        <v>403567</v>
      </c>
      <c r="E19" s="37">
        <v>405325</v>
      </c>
      <c r="F19" s="39">
        <v>329100</v>
      </c>
      <c r="G19" s="34">
        <v>379014</v>
      </c>
      <c r="H19" s="37">
        <v>379014</v>
      </c>
      <c r="I19" s="41">
        <v>442652</v>
      </c>
      <c r="J19" s="39">
        <v>358900</v>
      </c>
      <c r="K19" s="34">
        <v>376845</v>
      </c>
      <c r="L19" s="37">
        <v>395688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1666</v>
      </c>
      <c r="E23" s="37">
        <v>11313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60469887</v>
      </c>
      <c r="D25" s="34">
        <v>62189884</v>
      </c>
      <c r="E25" s="37">
        <v>66401000</v>
      </c>
      <c r="F25" s="39">
        <v>67673000</v>
      </c>
      <c r="G25" s="34">
        <v>69290000</v>
      </c>
      <c r="H25" s="37">
        <v>69290000</v>
      </c>
      <c r="I25" s="41">
        <v>69608000</v>
      </c>
      <c r="J25" s="39">
        <v>69971000</v>
      </c>
      <c r="K25" s="34">
        <v>69319000</v>
      </c>
      <c r="L25" s="37">
        <v>69274000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-11971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65067601</v>
      </c>
      <c r="D32" s="52">
        <f t="shared" ref="D32:L32" si="0">SUM(D6:D19)+SUM(D21:D31)</f>
        <v>66862171</v>
      </c>
      <c r="E32" s="53">
        <f t="shared" si="0"/>
        <v>71324861</v>
      </c>
      <c r="F32" s="54">
        <f t="shared" si="0"/>
        <v>72672100</v>
      </c>
      <c r="G32" s="52">
        <f t="shared" si="0"/>
        <v>74696614</v>
      </c>
      <c r="H32" s="55">
        <f t="shared" si="0"/>
        <v>74696614</v>
      </c>
      <c r="I32" s="56">
        <f t="shared" si="0"/>
        <v>75361803</v>
      </c>
      <c r="J32" s="57">
        <f t="shared" si="0"/>
        <v>75415400</v>
      </c>
      <c r="K32" s="52">
        <f t="shared" si="0"/>
        <v>75035620</v>
      </c>
      <c r="L32" s="53">
        <f t="shared" si="0"/>
        <v>75276452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43946092</v>
      </c>
      <c r="D34" s="34">
        <v>42804156</v>
      </c>
      <c r="E34" s="37">
        <v>44634619</v>
      </c>
      <c r="F34" s="38">
        <v>49826310</v>
      </c>
      <c r="G34" s="34">
        <v>50101082</v>
      </c>
      <c r="H34" s="40">
        <v>50101082</v>
      </c>
      <c r="I34" s="41">
        <v>49755854</v>
      </c>
      <c r="J34" s="39">
        <v>49820268</v>
      </c>
      <c r="K34" s="34">
        <v>57524677</v>
      </c>
      <c r="L34" s="37">
        <v>60400908</v>
      </c>
    </row>
    <row r="35" spans="1:12" ht="13.5" x14ac:dyDescent="0.25">
      <c r="A35" s="28" t="s">
        <v>49</v>
      </c>
      <c r="B35" s="21" t="s">
        <v>19</v>
      </c>
      <c r="C35" s="34">
        <v>4438286</v>
      </c>
      <c r="D35" s="34">
        <v>4747636</v>
      </c>
      <c r="E35" s="37">
        <v>5528104</v>
      </c>
      <c r="F35" s="38">
        <v>5624867</v>
      </c>
      <c r="G35" s="34">
        <v>5970152</v>
      </c>
      <c r="H35" s="40">
        <v>5970152</v>
      </c>
      <c r="I35" s="41">
        <v>6131319</v>
      </c>
      <c r="J35" s="39">
        <v>6404052</v>
      </c>
      <c r="K35" s="34">
        <v>6724255</v>
      </c>
      <c r="L35" s="37">
        <v>7060467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3737612</v>
      </c>
      <c r="D37" s="34">
        <v>3335288</v>
      </c>
      <c r="E37" s="37">
        <v>2493714</v>
      </c>
      <c r="F37" s="39">
        <v>1507206</v>
      </c>
      <c r="G37" s="34">
        <v>2452887</v>
      </c>
      <c r="H37" s="37">
        <v>2452887</v>
      </c>
      <c r="I37" s="41">
        <v>2614458</v>
      </c>
      <c r="J37" s="39">
        <v>1953686</v>
      </c>
      <c r="K37" s="34">
        <v>2051370</v>
      </c>
      <c r="L37" s="37">
        <v>2153939</v>
      </c>
    </row>
    <row r="38" spans="1:12" ht="13.5" x14ac:dyDescent="0.25">
      <c r="A38" s="28" t="s">
        <v>53</v>
      </c>
      <c r="B38" s="21" t="s">
        <v>54</v>
      </c>
      <c r="C38" s="34">
        <v>1318316</v>
      </c>
      <c r="D38" s="34">
        <v>139845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1019859</v>
      </c>
      <c r="D39" s="34">
        <v>1425202</v>
      </c>
      <c r="E39" s="37">
        <v>1519821</v>
      </c>
      <c r="F39" s="39">
        <v>1001000</v>
      </c>
      <c r="G39" s="34">
        <v>1431000</v>
      </c>
      <c r="H39" s="37">
        <v>1431000</v>
      </c>
      <c r="I39" s="41">
        <v>1409764</v>
      </c>
      <c r="J39" s="39">
        <v>1000000</v>
      </c>
      <c r="K39" s="34">
        <v>1050000</v>
      </c>
      <c r="L39" s="37">
        <v>1102500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2797687</v>
      </c>
      <c r="D41" s="34">
        <v>3980998</v>
      </c>
      <c r="E41" s="37">
        <v>3558598</v>
      </c>
      <c r="F41" s="38">
        <v>3276000</v>
      </c>
      <c r="G41" s="34">
        <v>3396650</v>
      </c>
      <c r="H41" s="40">
        <v>3396650</v>
      </c>
      <c r="I41" s="41">
        <v>3588380</v>
      </c>
      <c r="J41" s="39">
        <v>1950000</v>
      </c>
      <c r="K41" s="34">
        <v>2047500</v>
      </c>
      <c r="L41" s="37">
        <v>2149875</v>
      </c>
    </row>
    <row r="42" spans="1:12" ht="13.5" x14ac:dyDescent="0.25">
      <c r="A42" s="28" t="s">
        <v>57</v>
      </c>
      <c r="B42" s="21" t="s">
        <v>19</v>
      </c>
      <c r="C42" s="34">
        <v>617118</v>
      </c>
      <c r="D42" s="34">
        <v>461737</v>
      </c>
      <c r="E42" s="37">
        <v>1055985</v>
      </c>
      <c r="F42" s="39">
        <v>485000</v>
      </c>
      <c r="G42" s="34">
        <v>425000</v>
      </c>
      <c r="H42" s="37">
        <v>425000</v>
      </c>
      <c r="I42" s="41">
        <v>48455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12468102</v>
      </c>
      <c r="D44" s="34">
        <v>14634097</v>
      </c>
      <c r="E44" s="37">
        <v>13732416</v>
      </c>
      <c r="F44" s="39">
        <v>8675559</v>
      </c>
      <c r="G44" s="34">
        <v>10164368</v>
      </c>
      <c r="H44" s="37">
        <v>10164368</v>
      </c>
      <c r="I44" s="41">
        <v>13154770</v>
      </c>
      <c r="J44" s="39">
        <v>6339890</v>
      </c>
      <c r="K44" s="34">
        <v>9382307</v>
      </c>
      <c r="L44" s="37">
        <v>9851426</v>
      </c>
    </row>
    <row r="45" spans="1:12" ht="13.5" x14ac:dyDescent="0.25">
      <c r="A45" s="28" t="s">
        <v>60</v>
      </c>
      <c r="B45" s="21" t="s">
        <v>19</v>
      </c>
      <c r="C45" s="34">
        <v>5142699</v>
      </c>
      <c r="D45" s="34">
        <v>147</v>
      </c>
      <c r="E45" s="37">
        <v>604675</v>
      </c>
      <c r="F45" s="38">
        <v>0</v>
      </c>
      <c r="G45" s="34">
        <v>0</v>
      </c>
      <c r="H45" s="37">
        <v>0</v>
      </c>
      <c r="I45" s="41">
        <v>504905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75485771</v>
      </c>
      <c r="D47" s="52">
        <f t="shared" ref="D47:L47" si="1">SUM(D34:D46)</f>
        <v>71529106</v>
      </c>
      <c r="E47" s="53">
        <f t="shared" si="1"/>
        <v>73127932</v>
      </c>
      <c r="F47" s="54">
        <f t="shared" si="1"/>
        <v>70395942</v>
      </c>
      <c r="G47" s="52">
        <f t="shared" si="1"/>
        <v>73941139</v>
      </c>
      <c r="H47" s="53">
        <f t="shared" si="1"/>
        <v>73941139</v>
      </c>
      <c r="I47" s="56">
        <f t="shared" si="1"/>
        <v>77207905</v>
      </c>
      <c r="J47" s="57">
        <f t="shared" si="1"/>
        <v>67467896</v>
      </c>
      <c r="K47" s="52">
        <f t="shared" si="1"/>
        <v>78780109</v>
      </c>
      <c r="L47" s="53">
        <f t="shared" si="1"/>
        <v>82719115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-10418170</v>
      </c>
      <c r="D48" s="61">
        <f t="shared" si="2"/>
        <v>-4666935</v>
      </c>
      <c r="E48" s="62">
        <f t="shared" si="2"/>
        <v>-1803071</v>
      </c>
      <c r="F48" s="63">
        <f t="shared" si="2"/>
        <v>2276158</v>
      </c>
      <c r="G48" s="61">
        <f t="shared" si="2"/>
        <v>755475</v>
      </c>
      <c r="H48" s="62">
        <f t="shared" si="2"/>
        <v>755475</v>
      </c>
      <c r="I48" s="64">
        <f t="shared" si="2"/>
        <v>-1846102</v>
      </c>
      <c r="J48" s="65">
        <f t="shared" si="2"/>
        <v>7947504</v>
      </c>
      <c r="K48" s="61">
        <f t="shared" si="2"/>
        <v>-3744489</v>
      </c>
      <c r="L48" s="62">
        <f t="shared" si="2"/>
        <v>-7442663</v>
      </c>
    </row>
    <row r="49" spans="1:12" ht="25.5" x14ac:dyDescent="0.25">
      <c r="A49" s="66" t="s">
        <v>64</v>
      </c>
      <c r="B49" s="21" t="s">
        <v>65</v>
      </c>
      <c r="C49" s="34">
        <v>3458359</v>
      </c>
      <c r="D49" s="34">
        <v>200000</v>
      </c>
      <c r="E49" s="37">
        <v>0</v>
      </c>
      <c r="F49" s="39">
        <v>0</v>
      </c>
      <c r="G49" s="34">
        <v>200000</v>
      </c>
      <c r="H49" s="37">
        <v>200000</v>
      </c>
      <c r="I49" s="41">
        <v>200000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483313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-6959811</v>
      </c>
      <c r="D51" s="68">
        <f t="shared" si="3"/>
        <v>-4466935</v>
      </c>
      <c r="E51" s="69">
        <f t="shared" si="3"/>
        <v>-1803071</v>
      </c>
      <c r="F51" s="70">
        <f t="shared" si="3"/>
        <v>2276158</v>
      </c>
      <c r="G51" s="68">
        <f t="shared" si="3"/>
        <v>955475</v>
      </c>
      <c r="H51" s="69">
        <f t="shared" si="3"/>
        <v>955475</v>
      </c>
      <c r="I51" s="71">
        <f t="shared" si="3"/>
        <v>-1162789</v>
      </c>
      <c r="J51" s="72">
        <f t="shared" si="3"/>
        <v>7947504</v>
      </c>
      <c r="K51" s="68">
        <f t="shared" si="3"/>
        <v>-3744489</v>
      </c>
      <c r="L51" s="69">
        <f t="shared" si="3"/>
        <v>-7442663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-6959811</v>
      </c>
      <c r="D53" s="79">
        <f t="shared" ref="D53:L53" si="4">+D51-D52</f>
        <v>-4466935</v>
      </c>
      <c r="E53" s="80">
        <f t="shared" si="4"/>
        <v>-1803071</v>
      </c>
      <c r="F53" s="81">
        <f t="shared" si="4"/>
        <v>2276158</v>
      </c>
      <c r="G53" s="79">
        <f t="shared" si="4"/>
        <v>955475</v>
      </c>
      <c r="H53" s="80">
        <f t="shared" si="4"/>
        <v>955475</v>
      </c>
      <c r="I53" s="82">
        <f t="shared" si="4"/>
        <v>-1162789</v>
      </c>
      <c r="J53" s="83">
        <f t="shared" si="4"/>
        <v>7947504</v>
      </c>
      <c r="K53" s="79">
        <f t="shared" si="4"/>
        <v>-3744489</v>
      </c>
      <c r="L53" s="80">
        <f t="shared" si="4"/>
        <v>-7442663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-6959811</v>
      </c>
      <c r="D56" s="68">
        <f t="shared" ref="D56:L56" si="5">SUM(D53:D55)</f>
        <v>-4466935</v>
      </c>
      <c r="E56" s="69">
        <f t="shared" si="5"/>
        <v>-1803071</v>
      </c>
      <c r="F56" s="70">
        <f t="shared" si="5"/>
        <v>2276158</v>
      </c>
      <c r="G56" s="68">
        <f t="shared" si="5"/>
        <v>955475</v>
      </c>
      <c r="H56" s="69">
        <f t="shared" si="5"/>
        <v>955475</v>
      </c>
      <c r="I56" s="71">
        <f t="shared" si="5"/>
        <v>-1162789</v>
      </c>
      <c r="J56" s="72">
        <f t="shared" si="5"/>
        <v>7947504</v>
      </c>
      <c r="K56" s="68">
        <f t="shared" si="5"/>
        <v>-3744489</v>
      </c>
      <c r="L56" s="69">
        <f t="shared" si="5"/>
        <v>-7442663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-6959811</v>
      </c>
      <c r="D59" s="87">
        <f t="shared" ref="D59:L59" si="6">SUM(D56:D58)</f>
        <v>-4466935</v>
      </c>
      <c r="E59" s="88">
        <f t="shared" si="6"/>
        <v>-1803071</v>
      </c>
      <c r="F59" s="89">
        <f t="shared" si="6"/>
        <v>2276158</v>
      </c>
      <c r="G59" s="87">
        <f t="shared" si="6"/>
        <v>955475</v>
      </c>
      <c r="H59" s="90">
        <f t="shared" si="6"/>
        <v>955475</v>
      </c>
      <c r="I59" s="91">
        <f t="shared" si="6"/>
        <v>-1162789</v>
      </c>
      <c r="J59" s="92">
        <f t="shared" si="6"/>
        <v>7947504</v>
      </c>
      <c r="K59" s="87">
        <f t="shared" si="6"/>
        <v>-3744489</v>
      </c>
      <c r="L59" s="88">
        <f t="shared" si="6"/>
        <v>-7442663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80677894</v>
      </c>
      <c r="D6" s="29">
        <v>0</v>
      </c>
      <c r="E6" s="30">
        <v>78455861</v>
      </c>
      <c r="F6" s="31">
        <v>117256001</v>
      </c>
      <c r="G6" s="29">
        <v>117256001</v>
      </c>
      <c r="H6" s="32">
        <v>117256001</v>
      </c>
      <c r="I6" s="30">
        <v>87354621</v>
      </c>
      <c r="J6" s="33">
        <v>125218500</v>
      </c>
      <c r="K6" s="29">
        <v>132730942</v>
      </c>
      <c r="L6" s="32">
        <v>132730943</v>
      </c>
    </row>
    <row r="7" spans="1:12" ht="13.5" x14ac:dyDescent="0.25">
      <c r="A7" s="28" t="s">
        <v>23</v>
      </c>
      <c r="B7" s="21" t="s">
        <v>22</v>
      </c>
      <c r="C7" s="29">
        <v>16479967</v>
      </c>
      <c r="D7" s="29">
        <v>0</v>
      </c>
      <c r="E7" s="30">
        <v>58062666</v>
      </c>
      <c r="F7" s="31">
        <v>35675002</v>
      </c>
      <c r="G7" s="29">
        <v>35675002</v>
      </c>
      <c r="H7" s="32">
        <v>35675002</v>
      </c>
      <c r="I7" s="30">
        <v>17357900</v>
      </c>
      <c r="J7" s="33">
        <v>42828881</v>
      </c>
      <c r="K7" s="29">
        <v>45399412</v>
      </c>
      <c r="L7" s="32">
        <v>45399412</v>
      </c>
    </row>
    <row r="8" spans="1:12" ht="13.5" x14ac:dyDescent="0.25">
      <c r="A8" s="28" t="s">
        <v>24</v>
      </c>
      <c r="B8" s="21" t="s">
        <v>22</v>
      </c>
      <c r="C8" s="29">
        <v>8938225</v>
      </c>
      <c r="D8" s="29">
        <v>0</v>
      </c>
      <c r="E8" s="30">
        <v>10019281</v>
      </c>
      <c r="F8" s="31">
        <v>33077999</v>
      </c>
      <c r="G8" s="29">
        <v>33077999</v>
      </c>
      <c r="H8" s="32">
        <v>33077999</v>
      </c>
      <c r="I8" s="30">
        <v>10745132</v>
      </c>
      <c r="J8" s="33">
        <v>35228001</v>
      </c>
      <c r="K8" s="29">
        <v>37342003</v>
      </c>
      <c r="L8" s="32">
        <v>37342002</v>
      </c>
    </row>
    <row r="9" spans="1:12" ht="13.5" x14ac:dyDescent="0.25">
      <c r="A9" s="28" t="s">
        <v>25</v>
      </c>
      <c r="B9" s="21" t="s">
        <v>22</v>
      </c>
      <c r="C9" s="29">
        <v>6587639</v>
      </c>
      <c r="D9" s="29">
        <v>0</v>
      </c>
      <c r="E9" s="30">
        <v>7513624</v>
      </c>
      <c r="F9" s="31">
        <v>10509000</v>
      </c>
      <c r="G9" s="29">
        <v>10509000</v>
      </c>
      <c r="H9" s="32">
        <v>10509000</v>
      </c>
      <c r="I9" s="30">
        <v>7562922</v>
      </c>
      <c r="J9" s="33">
        <v>0</v>
      </c>
      <c r="K9" s="29">
        <v>10</v>
      </c>
      <c r="L9" s="32">
        <v>10</v>
      </c>
    </row>
    <row r="10" spans="1:12" ht="13.5" x14ac:dyDescent="0.25">
      <c r="A10" s="28" t="s">
        <v>26</v>
      </c>
      <c r="B10" s="21" t="s">
        <v>19</v>
      </c>
      <c r="C10" s="29">
        <v>214454</v>
      </c>
      <c r="D10" s="29">
        <v>0</v>
      </c>
      <c r="E10" s="30">
        <v>265791</v>
      </c>
      <c r="F10" s="31">
        <v>359285</v>
      </c>
      <c r="G10" s="29">
        <v>359285</v>
      </c>
      <c r="H10" s="32">
        <v>359285</v>
      </c>
      <c r="I10" s="30">
        <v>277590</v>
      </c>
      <c r="J10" s="33">
        <v>1734868</v>
      </c>
      <c r="K10" s="29">
        <v>1839421</v>
      </c>
      <c r="L10" s="32">
        <v>1839421</v>
      </c>
    </row>
    <row r="11" spans="1:12" ht="13.5" x14ac:dyDescent="0.25">
      <c r="A11" s="28" t="s">
        <v>27</v>
      </c>
      <c r="B11" s="21" t="s">
        <v>19</v>
      </c>
      <c r="C11" s="29">
        <v>576172</v>
      </c>
      <c r="D11" s="29">
        <v>0</v>
      </c>
      <c r="E11" s="30">
        <v>0</v>
      </c>
      <c r="F11" s="31">
        <v>436000</v>
      </c>
      <c r="G11" s="29">
        <v>436000</v>
      </c>
      <c r="H11" s="32">
        <v>436000</v>
      </c>
      <c r="I11" s="30">
        <v>0</v>
      </c>
      <c r="J11" s="33">
        <v>464000</v>
      </c>
      <c r="K11" s="29">
        <v>492002</v>
      </c>
      <c r="L11" s="32">
        <v>492002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5206193</v>
      </c>
      <c r="D13" s="29">
        <v>0</v>
      </c>
      <c r="E13" s="30">
        <v>11353596</v>
      </c>
      <c r="F13" s="31">
        <v>6848536</v>
      </c>
      <c r="G13" s="29">
        <v>6848536</v>
      </c>
      <c r="H13" s="32">
        <v>6848536</v>
      </c>
      <c r="I13" s="30">
        <v>14120234</v>
      </c>
      <c r="J13" s="33">
        <v>6954824</v>
      </c>
      <c r="K13" s="29">
        <v>7372052</v>
      </c>
      <c r="L13" s="32">
        <v>7372052</v>
      </c>
    </row>
    <row r="14" spans="1:12" ht="13.5" x14ac:dyDescent="0.25">
      <c r="A14" s="28" t="s">
        <v>30</v>
      </c>
      <c r="B14" s="21" t="s">
        <v>19</v>
      </c>
      <c r="C14" s="29">
        <v>140398</v>
      </c>
      <c r="D14" s="29">
        <v>0</v>
      </c>
      <c r="E14" s="30">
        <v>49357</v>
      </c>
      <c r="F14" s="31">
        <v>54000</v>
      </c>
      <c r="G14" s="29">
        <v>54000</v>
      </c>
      <c r="H14" s="32">
        <v>54000</v>
      </c>
      <c r="I14" s="30">
        <v>20794</v>
      </c>
      <c r="J14" s="33">
        <v>58001</v>
      </c>
      <c r="K14" s="29">
        <v>61000</v>
      </c>
      <c r="L14" s="32">
        <v>61000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818327</v>
      </c>
      <c r="D17" s="34">
        <v>0</v>
      </c>
      <c r="E17" s="37">
        <v>851014</v>
      </c>
      <c r="F17" s="39">
        <v>432000</v>
      </c>
      <c r="G17" s="34">
        <v>432000</v>
      </c>
      <c r="H17" s="37">
        <v>432000</v>
      </c>
      <c r="I17" s="40">
        <v>687620</v>
      </c>
      <c r="J17" s="39">
        <v>2492628</v>
      </c>
      <c r="K17" s="34">
        <v>2642698</v>
      </c>
      <c r="L17" s="37">
        <v>2642698</v>
      </c>
    </row>
    <row r="18" spans="1:12" ht="13.5" x14ac:dyDescent="0.25">
      <c r="A18" s="28" t="s">
        <v>34</v>
      </c>
      <c r="B18" s="21" t="s">
        <v>19</v>
      </c>
      <c r="C18" s="34">
        <v>831484</v>
      </c>
      <c r="D18" s="34">
        <v>0</v>
      </c>
      <c r="E18" s="37">
        <v>3489529</v>
      </c>
      <c r="F18" s="39">
        <v>909000</v>
      </c>
      <c r="G18" s="34">
        <v>909000</v>
      </c>
      <c r="H18" s="37">
        <v>909000</v>
      </c>
      <c r="I18" s="41">
        <v>1735973</v>
      </c>
      <c r="J18" s="39">
        <v>968000</v>
      </c>
      <c r="K18" s="34">
        <v>1026006</v>
      </c>
      <c r="L18" s="37">
        <v>1026006</v>
      </c>
    </row>
    <row r="19" spans="1:12" ht="13.5" x14ac:dyDescent="0.25">
      <c r="A19" s="28" t="s">
        <v>35</v>
      </c>
      <c r="B19" s="21" t="s">
        <v>19</v>
      </c>
      <c r="C19" s="34">
        <v>1070780</v>
      </c>
      <c r="D19" s="34">
        <v>0</v>
      </c>
      <c r="E19" s="37">
        <v>3347408</v>
      </c>
      <c r="F19" s="39">
        <v>3465313</v>
      </c>
      <c r="G19" s="34">
        <v>3465313</v>
      </c>
      <c r="H19" s="37">
        <v>3465313</v>
      </c>
      <c r="I19" s="41">
        <v>2326268</v>
      </c>
      <c r="J19" s="39">
        <v>304175</v>
      </c>
      <c r="K19" s="34">
        <v>322507</v>
      </c>
      <c r="L19" s="37">
        <v>322507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21441049</v>
      </c>
      <c r="D21" s="34">
        <v>0</v>
      </c>
      <c r="E21" s="37">
        <v>34383409</v>
      </c>
      <c r="F21" s="39">
        <v>34092000</v>
      </c>
      <c r="G21" s="34">
        <v>34092000</v>
      </c>
      <c r="H21" s="37">
        <v>34092000</v>
      </c>
      <c r="I21" s="41">
        <v>7123600</v>
      </c>
      <c r="J21" s="39">
        <v>38908339</v>
      </c>
      <c r="K21" s="34">
        <v>41242353</v>
      </c>
      <c r="L21" s="37">
        <v>41242353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1032608</v>
      </c>
      <c r="D23" s="34">
        <v>0</v>
      </c>
      <c r="E23" s="37">
        <v>56379</v>
      </c>
      <c r="F23" s="39">
        <v>12000</v>
      </c>
      <c r="G23" s="34">
        <v>12000</v>
      </c>
      <c r="H23" s="37">
        <v>12000</v>
      </c>
      <c r="I23" s="41">
        <v>17701</v>
      </c>
      <c r="J23" s="39">
        <v>11600</v>
      </c>
      <c r="K23" s="34">
        <v>13023</v>
      </c>
      <c r="L23" s="37">
        <v>13023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109727000</v>
      </c>
      <c r="D25" s="34">
        <v>0</v>
      </c>
      <c r="E25" s="37">
        <v>105983407</v>
      </c>
      <c r="F25" s="39">
        <v>125040850</v>
      </c>
      <c r="G25" s="34">
        <v>125040850</v>
      </c>
      <c r="H25" s="37">
        <v>125040850</v>
      </c>
      <c r="I25" s="41">
        <v>66836120</v>
      </c>
      <c r="J25" s="39">
        <v>136036901</v>
      </c>
      <c r="K25" s="34">
        <v>146393109</v>
      </c>
      <c r="L25" s="37">
        <v>146393110</v>
      </c>
    </row>
    <row r="26" spans="1:12" ht="13.5" x14ac:dyDescent="0.25">
      <c r="A26" s="28" t="s">
        <v>28</v>
      </c>
      <c r="B26" s="21" t="s">
        <v>19</v>
      </c>
      <c r="C26" s="34">
        <v>4654055</v>
      </c>
      <c r="D26" s="34">
        <v>0</v>
      </c>
      <c r="E26" s="37">
        <v>-5240069</v>
      </c>
      <c r="F26" s="39">
        <v>633464</v>
      </c>
      <c r="G26" s="34">
        <v>633464</v>
      </c>
      <c r="H26" s="37">
        <v>633464</v>
      </c>
      <c r="I26" s="41">
        <v>6305912</v>
      </c>
      <c r="J26" s="39">
        <v>8889110</v>
      </c>
      <c r="K26" s="34">
        <v>9422559</v>
      </c>
      <c r="L26" s="37">
        <v>9422559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1</v>
      </c>
      <c r="L28" s="37">
        <v>1</v>
      </c>
    </row>
    <row r="29" spans="1:12" ht="13.5" x14ac:dyDescent="0.25">
      <c r="A29" s="28" t="s">
        <v>43</v>
      </c>
      <c r="B29" s="21" t="s">
        <v>19</v>
      </c>
      <c r="C29" s="34">
        <v>-6877988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1</v>
      </c>
      <c r="K29" s="34">
        <v>42</v>
      </c>
      <c r="L29" s="37">
        <v>42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2</v>
      </c>
      <c r="L30" s="37">
        <v>2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2</v>
      </c>
      <c r="L31" s="37">
        <v>2</v>
      </c>
    </row>
    <row r="32" spans="1:12" x14ac:dyDescent="0.2">
      <c r="A32" s="50" t="s">
        <v>46</v>
      </c>
      <c r="B32" s="51" t="s">
        <v>19</v>
      </c>
      <c r="C32" s="52">
        <f>SUM(C6:C19)+SUM(C21:C31)</f>
        <v>251518257</v>
      </c>
      <c r="D32" s="52">
        <f t="shared" ref="D32:L32" si="0">SUM(D6:D19)+SUM(D21:D31)</f>
        <v>0</v>
      </c>
      <c r="E32" s="53">
        <f t="shared" si="0"/>
        <v>308591253</v>
      </c>
      <c r="F32" s="54">
        <f t="shared" si="0"/>
        <v>368800450</v>
      </c>
      <c r="G32" s="52">
        <f t="shared" si="0"/>
        <v>368800450</v>
      </c>
      <c r="H32" s="55">
        <f t="shared" si="0"/>
        <v>368800450</v>
      </c>
      <c r="I32" s="56">
        <f t="shared" si="0"/>
        <v>222472387</v>
      </c>
      <c r="J32" s="57">
        <f t="shared" si="0"/>
        <v>400097829</v>
      </c>
      <c r="K32" s="52">
        <f t="shared" si="0"/>
        <v>426299144</v>
      </c>
      <c r="L32" s="53">
        <f t="shared" si="0"/>
        <v>426299145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131161883</v>
      </c>
      <c r="D34" s="34">
        <v>0</v>
      </c>
      <c r="E34" s="37">
        <v>143208022</v>
      </c>
      <c r="F34" s="38">
        <v>152290390</v>
      </c>
      <c r="G34" s="34">
        <v>152290390</v>
      </c>
      <c r="H34" s="40">
        <v>152290390</v>
      </c>
      <c r="I34" s="41">
        <v>103945423</v>
      </c>
      <c r="J34" s="39">
        <v>160458141</v>
      </c>
      <c r="K34" s="34">
        <v>170182618</v>
      </c>
      <c r="L34" s="37">
        <v>170182618</v>
      </c>
    </row>
    <row r="35" spans="1:12" ht="13.5" x14ac:dyDescent="0.25">
      <c r="A35" s="28" t="s">
        <v>49</v>
      </c>
      <c r="B35" s="21" t="s">
        <v>19</v>
      </c>
      <c r="C35" s="34">
        <v>7189487</v>
      </c>
      <c r="D35" s="34">
        <v>0</v>
      </c>
      <c r="E35" s="37">
        <v>8215139</v>
      </c>
      <c r="F35" s="38">
        <v>8283000</v>
      </c>
      <c r="G35" s="34">
        <v>8283000</v>
      </c>
      <c r="H35" s="40">
        <v>8283000</v>
      </c>
      <c r="I35" s="41">
        <v>5465750</v>
      </c>
      <c r="J35" s="39">
        <v>9295128</v>
      </c>
      <c r="K35" s="34">
        <v>9853994</v>
      </c>
      <c r="L35" s="37">
        <v>9853994</v>
      </c>
    </row>
    <row r="36" spans="1:12" ht="13.5" x14ac:dyDescent="0.25">
      <c r="A36" s="28" t="s">
        <v>50</v>
      </c>
      <c r="B36" s="21" t="s">
        <v>22</v>
      </c>
      <c r="C36" s="34">
        <v>72439061</v>
      </c>
      <c r="D36" s="34">
        <v>0</v>
      </c>
      <c r="E36" s="37">
        <v>10564483</v>
      </c>
      <c r="F36" s="39">
        <v>120070000</v>
      </c>
      <c r="G36" s="34">
        <v>120070000</v>
      </c>
      <c r="H36" s="37">
        <v>120070000</v>
      </c>
      <c r="I36" s="41">
        <v>31118164</v>
      </c>
      <c r="J36" s="39">
        <v>127875000</v>
      </c>
      <c r="K36" s="34">
        <v>135547000</v>
      </c>
      <c r="L36" s="37">
        <v>135547000</v>
      </c>
    </row>
    <row r="37" spans="1:12" ht="13.5" x14ac:dyDescent="0.25">
      <c r="A37" s="28" t="s">
        <v>51</v>
      </c>
      <c r="B37" s="21" t="s">
        <v>52</v>
      </c>
      <c r="C37" s="34">
        <v>13586237</v>
      </c>
      <c r="D37" s="34">
        <v>0</v>
      </c>
      <c r="E37" s="37">
        <v>14884015</v>
      </c>
      <c r="F37" s="39">
        <v>18736000</v>
      </c>
      <c r="G37" s="34">
        <v>18736000</v>
      </c>
      <c r="H37" s="37">
        <v>18736000</v>
      </c>
      <c r="I37" s="41">
        <v>14141225</v>
      </c>
      <c r="J37" s="39">
        <v>21386355</v>
      </c>
      <c r="K37" s="34">
        <v>24240001</v>
      </c>
      <c r="L37" s="37">
        <v>24240001</v>
      </c>
    </row>
    <row r="38" spans="1:12" ht="13.5" x14ac:dyDescent="0.25">
      <c r="A38" s="28" t="s">
        <v>53</v>
      </c>
      <c r="B38" s="21" t="s">
        <v>54</v>
      </c>
      <c r="C38" s="34">
        <v>680267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4</v>
      </c>
      <c r="L38" s="37">
        <v>4</v>
      </c>
    </row>
    <row r="39" spans="1:12" ht="13.5" x14ac:dyDescent="0.25">
      <c r="A39" s="28" t="s">
        <v>55</v>
      </c>
      <c r="B39" s="21" t="s">
        <v>19</v>
      </c>
      <c r="C39" s="34">
        <v>34502643</v>
      </c>
      <c r="D39" s="34">
        <v>0</v>
      </c>
      <c r="E39" s="37">
        <v>0</v>
      </c>
      <c r="F39" s="39">
        <v>0</v>
      </c>
      <c r="G39" s="34">
        <v>0</v>
      </c>
      <c r="H39" s="37">
        <v>0</v>
      </c>
      <c r="I39" s="41">
        <v>0</v>
      </c>
      <c r="J39" s="39">
        <v>11</v>
      </c>
      <c r="K39" s="34">
        <v>131</v>
      </c>
      <c r="L39" s="37">
        <v>131</v>
      </c>
    </row>
    <row r="40" spans="1:12" ht="13.5" x14ac:dyDescent="0.25">
      <c r="A40" s="28" t="s">
        <v>28</v>
      </c>
      <c r="B40" s="21" t="s">
        <v>19</v>
      </c>
      <c r="C40" s="34">
        <v>20158811</v>
      </c>
      <c r="D40" s="34">
        <v>0</v>
      </c>
      <c r="E40" s="37">
        <v>297</v>
      </c>
      <c r="F40" s="38">
        <v>14180000</v>
      </c>
      <c r="G40" s="34">
        <v>14180000</v>
      </c>
      <c r="H40" s="40">
        <v>14180000</v>
      </c>
      <c r="I40" s="41">
        <v>10960</v>
      </c>
      <c r="J40" s="39">
        <v>13948004</v>
      </c>
      <c r="K40" s="34">
        <v>13547012</v>
      </c>
      <c r="L40" s="37">
        <v>13547012</v>
      </c>
    </row>
    <row r="41" spans="1:12" ht="13.5" x14ac:dyDescent="0.25">
      <c r="A41" s="28" t="s">
        <v>56</v>
      </c>
      <c r="B41" s="21" t="s">
        <v>19</v>
      </c>
      <c r="C41" s="34">
        <v>49430219</v>
      </c>
      <c r="D41" s="34">
        <v>0</v>
      </c>
      <c r="E41" s="37">
        <v>45678458</v>
      </c>
      <c r="F41" s="38">
        <v>24874400</v>
      </c>
      <c r="G41" s="34">
        <v>24874400</v>
      </c>
      <c r="H41" s="40">
        <v>24874400</v>
      </c>
      <c r="I41" s="41">
        <v>18543704</v>
      </c>
      <c r="J41" s="39">
        <v>22055374</v>
      </c>
      <c r="K41" s="34">
        <v>21559513</v>
      </c>
      <c r="L41" s="37">
        <v>21559513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47722971</v>
      </c>
      <c r="D43" s="34">
        <v>0</v>
      </c>
      <c r="E43" s="37">
        <v>4539</v>
      </c>
      <c r="F43" s="38">
        <v>0</v>
      </c>
      <c r="G43" s="34">
        <v>0</v>
      </c>
      <c r="H43" s="40">
        <v>0</v>
      </c>
      <c r="I43" s="41">
        <v>2146854</v>
      </c>
      <c r="J43" s="39">
        <v>1</v>
      </c>
      <c r="K43" s="34">
        <v>9</v>
      </c>
      <c r="L43" s="37">
        <v>9</v>
      </c>
    </row>
    <row r="44" spans="1:12" ht="13.5" x14ac:dyDescent="0.25">
      <c r="A44" s="28" t="s">
        <v>59</v>
      </c>
      <c r="B44" s="21" t="s">
        <v>19</v>
      </c>
      <c r="C44" s="34">
        <v>29857762</v>
      </c>
      <c r="D44" s="34">
        <v>0</v>
      </c>
      <c r="E44" s="37">
        <v>27573613</v>
      </c>
      <c r="F44" s="39">
        <v>22486598</v>
      </c>
      <c r="G44" s="34">
        <v>22486598</v>
      </c>
      <c r="H44" s="37">
        <v>22486598</v>
      </c>
      <c r="I44" s="41">
        <v>15745781</v>
      </c>
      <c r="J44" s="39">
        <v>26124311</v>
      </c>
      <c r="K44" s="34">
        <v>28686374</v>
      </c>
      <c r="L44" s="37">
        <v>28686376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2</v>
      </c>
      <c r="K45" s="34">
        <v>28</v>
      </c>
      <c r="L45" s="37">
        <v>28</v>
      </c>
    </row>
    <row r="46" spans="1:12" ht="13.5" x14ac:dyDescent="0.25">
      <c r="A46" s="28" t="s">
        <v>61</v>
      </c>
      <c r="B46" s="21" t="s">
        <v>19</v>
      </c>
      <c r="C46" s="34">
        <v>-7187193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1</v>
      </c>
      <c r="K46" s="34">
        <v>46</v>
      </c>
      <c r="L46" s="37">
        <v>46</v>
      </c>
    </row>
    <row r="47" spans="1:12" x14ac:dyDescent="0.2">
      <c r="A47" s="60" t="s">
        <v>62</v>
      </c>
      <c r="B47" s="51" t="s">
        <v>19</v>
      </c>
      <c r="C47" s="52">
        <f>SUM(C34:C46)</f>
        <v>399542148</v>
      </c>
      <c r="D47" s="52">
        <f t="shared" ref="D47:L47" si="1">SUM(D34:D46)</f>
        <v>0</v>
      </c>
      <c r="E47" s="53">
        <f t="shared" si="1"/>
        <v>250128566</v>
      </c>
      <c r="F47" s="54">
        <f t="shared" si="1"/>
        <v>360920388</v>
      </c>
      <c r="G47" s="52">
        <f t="shared" si="1"/>
        <v>360920388</v>
      </c>
      <c r="H47" s="53">
        <f t="shared" si="1"/>
        <v>360920388</v>
      </c>
      <c r="I47" s="56">
        <f t="shared" si="1"/>
        <v>191117861</v>
      </c>
      <c r="J47" s="57">
        <f t="shared" si="1"/>
        <v>381142328</v>
      </c>
      <c r="K47" s="52">
        <f t="shared" si="1"/>
        <v>403616730</v>
      </c>
      <c r="L47" s="53">
        <f t="shared" si="1"/>
        <v>403616732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-148023891</v>
      </c>
      <c r="D48" s="61">
        <f t="shared" si="2"/>
        <v>0</v>
      </c>
      <c r="E48" s="62">
        <f t="shared" si="2"/>
        <v>58462687</v>
      </c>
      <c r="F48" s="63">
        <f t="shared" si="2"/>
        <v>7880062</v>
      </c>
      <c r="G48" s="61">
        <f t="shared" si="2"/>
        <v>7880062</v>
      </c>
      <c r="H48" s="62">
        <f t="shared" si="2"/>
        <v>7880062</v>
      </c>
      <c r="I48" s="64">
        <f t="shared" si="2"/>
        <v>31354526</v>
      </c>
      <c r="J48" s="65">
        <f t="shared" si="2"/>
        <v>18955501</v>
      </c>
      <c r="K48" s="61">
        <f t="shared" si="2"/>
        <v>22682414</v>
      </c>
      <c r="L48" s="62">
        <f t="shared" si="2"/>
        <v>22682413</v>
      </c>
    </row>
    <row r="49" spans="1:12" ht="25.5" x14ac:dyDescent="0.25">
      <c r="A49" s="66" t="s">
        <v>64</v>
      </c>
      <c r="B49" s="21" t="s">
        <v>65</v>
      </c>
      <c r="C49" s="34">
        <v>26873282</v>
      </c>
      <c r="D49" s="34">
        <v>0</v>
      </c>
      <c r="E49" s="37">
        <v>10562575</v>
      </c>
      <c r="F49" s="39">
        <v>39279151</v>
      </c>
      <c r="G49" s="34">
        <v>39279151</v>
      </c>
      <c r="H49" s="37">
        <v>39279151</v>
      </c>
      <c r="I49" s="41">
        <v>7165340</v>
      </c>
      <c r="J49" s="39">
        <v>47692102</v>
      </c>
      <c r="K49" s="34">
        <v>56588906</v>
      </c>
      <c r="L49" s="37">
        <v>56588906</v>
      </c>
    </row>
    <row r="50" spans="1:12" ht="13.5" x14ac:dyDescent="0.25">
      <c r="A50" s="66" t="s">
        <v>66</v>
      </c>
      <c r="B50" s="21" t="s">
        <v>65</v>
      </c>
      <c r="C50" s="34">
        <v>54247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2</v>
      </c>
      <c r="L50" s="37">
        <v>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-121096362</v>
      </c>
      <c r="D51" s="68">
        <f t="shared" si="3"/>
        <v>0</v>
      </c>
      <c r="E51" s="69">
        <f t="shared" si="3"/>
        <v>69025262</v>
      </c>
      <c r="F51" s="70">
        <f t="shared" si="3"/>
        <v>47159213</v>
      </c>
      <c r="G51" s="68">
        <f t="shared" si="3"/>
        <v>47159213</v>
      </c>
      <c r="H51" s="69">
        <f t="shared" si="3"/>
        <v>47159213</v>
      </c>
      <c r="I51" s="71">
        <f t="shared" si="3"/>
        <v>38519866</v>
      </c>
      <c r="J51" s="72">
        <f t="shared" si="3"/>
        <v>66647603</v>
      </c>
      <c r="K51" s="68">
        <f t="shared" si="3"/>
        <v>79271322</v>
      </c>
      <c r="L51" s="69">
        <f t="shared" si="3"/>
        <v>79271321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-121096362</v>
      </c>
      <c r="D53" s="79">
        <f t="shared" ref="D53:L53" si="4">+D51-D52</f>
        <v>0</v>
      </c>
      <c r="E53" s="80">
        <f t="shared" si="4"/>
        <v>69025262</v>
      </c>
      <c r="F53" s="81">
        <f t="shared" si="4"/>
        <v>47159213</v>
      </c>
      <c r="G53" s="79">
        <f t="shared" si="4"/>
        <v>47159213</v>
      </c>
      <c r="H53" s="80">
        <f t="shared" si="4"/>
        <v>47159213</v>
      </c>
      <c r="I53" s="82">
        <f t="shared" si="4"/>
        <v>38519866</v>
      </c>
      <c r="J53" s="83">
        <f t="shared" si="4"/>
        <v>66647603</v>
      </c>
      <c r="K53" s="79">
        <f t="shared" si="4"/>
        <v>79271322</v>
      </c>
      <c r="L53" s="80">
        <f t="shared" si="4"/>
        <v>79271321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-121096362</v>
      </c>
      <c r="D56" s="68">
        <f t="shared" ref="D56:L56" si="5">SUM(D53:D55)</f>
        <v>0</v>
      </c>
      <c r="E56" s="69">
        <f t="shared" si="5"/>
        <v>69025262</v>
      </c>
      <c r="F56" s="70">
        <f t="shared" si="5"/>
        <v>47159213</v>
      </c>
      <c r="G56" s="68">
        <f t="shared" si="5"/>
        <v>47159213</v>
      </c>
      <c r="H56" s="69">
        <f t="shared" si="5"/>
        <v>47159213</v>
      </c>
      <c r="I56" s="71">
        <f t="shared" si="5"/>
        <v>38519866</v>
      </c>
      <c r="J56" s="72">
        <f t="shared" si="5"/>
        <v>66647603</v>
      </c>
      <c r="K56" s="68">
        <f t="shared" si="5"/>
        <v>79271322</v>
      </c>
      <c r="L56" s="69">
        <f t="shared" si="5"/>
        <v>79271321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-121096362</v>
      </c>
      <c r="D59" s="87">
        <f t="shared" ref="D59:L59" si="6">SUM(D56:D58)</f>
        <v>0</v>
      </c>
      <c r="E59" s="88">
        <f t="shared" si="6"/>
        <v>69025262</v>
      </c>
      <c r="F59" s="89">
        <f t="shared" si="6"/>
        <v>47159213</v>
      </c>
      <c r="G59" s="87">
        <f t="shared" si="6"/>
        <v>47159213</v>
      </c>
      <c r="H59" s="90">
        <f t="shared" si="6"/>
        <v>47159213</v>
      </c>
      <c r="I59" s="91">
        <f t="shared" si="6"/>
        <v>38519866</v>
      </c>
      <c r="J59" s="92">
        <f t="shared" si="6"/>
        <v>66647603</v>
      </c>
      <c r="K59" s="87">
        <f t="shared" si="6"/>
        <v>79271322</v>
      </c>
      <c r="L59" s="88">
        <f t="shared" si="6"/>
        <v>79271321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4294157</v>
      </c>
      <c r="D7" s="29">
        <v>3932835</v>
      </c>
      <c r="E7" s="30">
        <v>3504983</v>
      </c>
      <c r="F7" s="31">
        <v>9115430</v>
      </c>
      <c r="G7" s="29">
        <v>8015430</v>
      </c>
      <c r="H7" s="32">
        <v>8015430</v>
      </c>
      <c r="I7" s="30">
        <v>3796733</v>
      </c>
      <c r="J7" s="33">
        <v>6769813</v>
      </c>
      <c r="K7" s="29">
        <v>7081220</v>
      </c>
      <c r="L7" s="32">
        <v>7406957</v>
      </c>
    </row>
    <row r="8" spans="1:12" ht="13.5" x14ac:dyDescent="0.25">
      <c r="A8" s="28" t="s">
        <v>24</v>
      </c>
      <c r="B8" s="21" t="s">
        <v>22</v>
      </c>
      <c r="C8" s="29">
        <v>2516209</v>
      </c>
      <c r="D8" s="29">
        <v>2952677</v>
      </c>
      <c r="E8" s="30">
        <v>2442572</v>
      </c>
      <c r="F8" s="31">
        <v>2913133</v>
      </c>
      <c r="G8" s="29">
        <v>3243289</v>
      </c>
      <c r="H8" s="32">
        <v>3243289</v>
      </c>
      <c r="I8" s="30">
        <v>2650658</v>
      </c>
      <c r="J8" s="33">
        <v>3724968</v>
      </c>
      <c r="K8" s="29">
        <v>3896317</v>
      </c>
      <c r="L8" s="32">
        <v>4075547</v>
      </c>
    </row>
    <row r="9" spans="1:12" ht="13.5" x14ac:dyDescent="0.25">
      <c r="A9" s="28" t="s">
        <v>25</v>
      </c>
      <c r="B9" s="21" t="s">
        <v>22</v>
      </c>
      <c r="C9" s="29">
        <v>3265946</v>
      </c>
      <c r="D9" s="29">
        <v>3944576</v>
      </c>
      <c r="E9" s="30">
        <v>3416202</v>
      </c>
      <c r="F9" s="31">
        <v>3324443</v>
      </c>
      <c r="G9" s="29">
        <v>4324443</v>
      </c>
      <c r="H9" s="32">
        <v>4324443</v>
      </c>
      <c r="I9" s="30">
        <v>3775239</v>
      </c>
      <c r="J9" s="33">
        <v>5321571</v>
      </c>
      <c r="K9" s="29">
        <v>5566364</v>
      </c>
      <c r="L9" s="32">
        <v>5822414</v>
      </c>
    </row>
    <row r="10" spans="1:12" ht="13.5" x14ac:dyDescent="0.25">
      <c r="A10" s="28" t="s">
        <v>26</v>
      </c>
      <c r="B10" s="21" t="s">
        <v>19</v>
      </c>
      <c r="C10" s="29">
        <v>110238</v>
      </c>
      <c r="D10" s="29">
        <v>365987</v>
      </c>
      <c r="E10" s="30">
        <v>816534</v>
      </c>
      <c r="F10" s="31">
        <v>1253106</v>
      </c>
      <c r="G10" s="29">
        <v>779306</v>
      </c>
      <c r="H10" s="32">
        <v>779306</v>
      </c>
      <c r="I10" s="30">
        <v>571866</v>
      </c>
      <c r="J10" s="33">
        <v>817491</v>
      </c>
      <c r="K10" s="29">
        <v>855093</v>
      </c>
      <c r="L10" s="32">
        <v>894429</v>
      </c>
    </row>
    <row r="11" spans="1:12" ht="13.5" x14ac:dyDescent="0.25">
      <c r="A11" s="28" t="s">
        <v>27</v>
      </c>
      <c r="B11" s="21" t="s">
        <v>19</v>
      </c>
      <c r="C11" s="29">
        <v>775298</v>
      </c>
      <c r="D11" s="29">
        <v>185092</v>
      </c>
      <c r="E11" s="30">
        <v>9740</v>
      </c>
      <c r="F11" s="31">
        <v>376020</v>
      </c>
      <c r="G11" s="29">
        <v>376020</v>
      </c>
      <c r="H11" s="32">
        <v>376020</v>
      </c>
      <c r="I11" s="30">
        <v>108420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3950826</v>
      </c>
      <c r="D13" s="29">
        <v>5901724</v>
      </c>
      <c r="E13" s="30">
        <v>5567509</v>
      </c>
      <c r="F13" s="31">
        <v>5667246</v>
      </c>
      <c r="G13" s="29">
        <v>8347106</v>
      </c>
      <c r="H13" s="32">
        <v>8347106</v>
      </c>
      <c r="I13" s="30">
        <v>6812628</v>
      </c>
      <c r="J13" s="33">
        <v>8756112</v>
      </c>
      <c r="K13" s="29">
        <v>9122893</v>
      </c>
      <c r="L13" s="32">
        <v>9580202</v>
      </c>
    </row>
    <row r="14" spans="1:12" ht="13.5" x14ac:dyDescent="0.25">
      <c r="A14" s="28" t="s">
        <v>30</v>
      </c>
      <c r="B14" s="21" t="s">
        <v>19</v>
      </c>
      <c r="C14" s="29">
        <v>168064</v>
      </c>
      <c r="D14" s="29">
        <v>58520</v>
      </c>
      <c r="E14" s="30">
        <v>34935</v>
      </c>
      <c r="F14" s="31">
        <v>541964</v>
      </c>
      <c r="G14" s="29">
        <v>342504</v>
      </c>
      <c r="H14" s="32">
        <v>342504</v>
      </c>
      <c r="I14" s="30">
        <v>68880</v>
      </c>
      <c r="J14" s="33">
        <v>359286</v>
      </c>
      <c r="K14" s="29">
        <v>375813</v>
      </c>
      <c r="L14" s="32">
        <v>393100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13442</v>
      </c>
      <c r="D16" s="34">
        <v>13450</v>
      </c>
      <c r="E16" s="35">
        <v>15384</v>
      </c>
      <c r="F16" s="36">
        <v>20681</v>
      </c>
      <c r="G16" s="34">
        <v>20681</v>
      </c>
      <c r="H16" s="37">
        <v>20681</v>
      </c>
      <c r="I16" s="38">
        <v>7681</v>
      </c>
      <c r="J16" s="36">
        <v>21694</v>
      </c>
      <c r="K16" s="34">
        <v>22692</v>
      </c>
      <c r="L16" s="37">
        <v>23736</v>
      </c>
    </row>
    <row r="17" spans="1:12" ht="13.5" x14ac:dyDescent="0.25">
      <c r="A17" s="28" t="s">
        <v>33</v>
      </c>
      <c r="B17" s="21" t="s">
        <v>19</v>
      </c>
      <c r="C17" s="34">
        <v>259919</v>
      </c>
      <c r="D17" s="34">
        <v>206380</v>
      </c>
      <c r="E17" s="37">
        <v>167685</v>
      </c>
      <c r="F17" s="39">
        <v>1826918</v>
      </c>
      <c r="G17" s="34">
        <v>1826918</v>
      </c>
      <c r="H17" s="37">
        <v>1826918</v>
      </c>
      <c r="I17" s="40">
        <v>236425</v>
      </c>
      <c r="J17" s="39">
        <v>1916436</v>
      </c>
      <c r="K17" s="34">
        <v>2004591</v>
      </c>
      <c r="L17" s="37">
        <v>2096803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1948</v>
      </c>
      <c r="E18" s="37">
        <v>120</v>
      </c>
      <c r="F18" s="39">
        <v>58120</v>
      </c>
      <c r="G18" s="34">
        <v>58120</v>
      </c>
      <c r="H18" s="37">
        <v>58120</v>
      </c>
      <c r="I18" s="41">
        <v>0</v>
      </c>
      <c r="J18" s="39">
        <v>455411</v>
      </c>
      <c r="K18" s="34">
        <v>476360</v>
      </c>
      <c r="L18" s="37">
        <v>497860</v>
      </c>
    </row>
    <row r="19" spans="1:12" ht="13.5" x14ac:dyDescent="0.25">
      <c r="A19" s="28" t="s">
        <v>35</v>
      </c>
      <c r="B19" s="21" t="s">
        <v>19</v>
      </c>
      <c r="C19" s="34">
        <v>205480</v>
      </c>
      <c r="D19" s="34">
        <v>30347</v>
      </c>
      <c r="E19" s="37">
        <v>116532</v>
      </c>
      <c r="F19" s="39">
        <v>416845</v>
      </c>
      <c r="G19" s="34">
        <v>454278</v>
      </c>
      <c r="H19" s="37">
        <v>454278</v>
      </c>
      <c r="I19" s="41">
        <v>549381</v>
      </c>
      <c r="J19" s="39">
        <v>476537</v>
      </c>
      <c r="K19" s="34">
        <v>498458</v>
      </c>
      <c r="L19" s="37">
        <v>521386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3391831</v>
      </c>
      <c r="D21" s="34">
        <v>5146853</v>
      </c>
      <c r="E21" s="37">
        <v>5932890</v>
      </c>
      <c r="F21" s="39">
        <v>11212333</v>
      </c>
      <c r="G21" s="34">
        <v>10156168</v>
      </c>
      <c r="H21" s="37">
        <v>10156168</v>
      </c>
      <c r="I21" s="41">
        <v>5688201</v>
      </c>
      <c r="J21" s="39">
        <v>10314259</v>
      </c>
      <c r="K21" s="34">
        <v>10788653</v>
      </c>
      <c r="L21" s="37">
        <v>11284930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315900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35102771</v>
      </c>
      <c r="D25" s="34">
        <v>32137310</v>
      </c>
      <c r="E25" s="37">
        <v>38465900</v>
      </c>
      <c r="F25" s="39">
        <v>39150000</v>
      </c>
      <c r="G25" s="34">
        <v>39150000</v>
      </c>
      <c r="H25" s="37">
        <v>39150000</v>
      </c>
      <c r="I25" s="41">
        <v>34642000</v>
      </c>
      <c r="J25" s="39">
        <v>42156000</v>
      </c>
      <c r="K25" s="34">
        <v>40464000</v>
      </c>
      <c r="L25" s="37">
        <v>40492000</v>
      </c>
    </row>
    <row r="26" spans="1:12" ht="13.5" x14ac:dyDescent="0.25">
      <c r="A26" s="28" t="s">
        <v>28</v>
      </c>
      <c r="B26" s="21" t="s">
        <v>19</v>
      </c>
      <c r="C26" s="34">
        <v>1083238</v>
      </c>
      <c r="D26" s="34">
        <v>4718</v>
      </c>
      <c r="E26" s="37">
        <v>3895</v>
      </c>
      <c r="F26" s="39">
        <v>1478412</v>
      </c>
      <c r="G26" s="34">
        <v>1478412</v>
      </c>
      <c r="H26" s="37">
        <v>1478412</v>
      </c>
      <c r="I26" s="41">
        <v>3514</v>
      </c>
      <c r="J26" s="39">
        <v>1550854</v>
      </c>
      <c r="K26" s="34">
        <v>1622193</v>
      </c>
      <c r="L26" s="37">
        <v>1696814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276035</v>
      </c>
      <c r="D29" s="34">
        <v>228300</v>
      </c>
      <c r="E29" s="37">
        <v>145379</v>
      </c>
      <c r="F29" s="39">
        <v>463030</v>
      </c>
      <c r="G29" s="34">
        <v>463030</v>
      </c>
      <c r="H29" s="37">
        <v>463030</v>
      </c>
      <c r="I29" s="41">
        <v>252877</v>
      </c>
      <c r="J29" s="39">
        <v>485718</v>
      </c>
      <c r="K29" s="34">
        <v>508062</v>
      </c>
      <c r="L29" s="37">
        <v>531432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55413454</v>
      </c>
      <c r="D32" s="52">
        <f t="shared" ref="D32:L32" si="0">SUM(D6:D19)+SUM(D21:D31)</f>
        <v>55110717</v>
      </c>
      <c r="E32" s="53">
        <f t="shared" si="0"/>
        <v>60640260</v>
      </c>
      <c r="F32" s="54">
        <f t="shared" si="0"/>
        <v>78133581</v>
      </c>
      <c r="G32" s="52">
        <f t="shared" si="0"/>
        <v>79035705</v>
      </c>
      <c r="H32" s="55">
        <f t="shared" si="0"/>
        <v>79035705</v>
      </c>
      <c r="I32" s="56">
        <f t="shared" si="0"/>
        <v>59164503</v>
      </c>
      <c r="J32" s="57">
        <f t="shared" si="0"/>
        <v>83126150</v>
      </c>
      <c r="K32" s="52">
        <f t="shared" si="0"/>
        <v>83282709</v>
      </c>
      <c r="L32" s="53">
        <f t="shared" si="0"/>
        <v>85317610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31103030</v>
      </c>
      <c r="D34" s="34">
        <v>30672472</v>
      </c>
      <c r="E34" s="37">
        <v>30424026</v>
      </c>
      <c r="F34" s="38">
        <v>34714313</v>
      </c>
      <c r="G34" s="34">
        <v>34940082</v>
      </c>
      <c r="H34" s="40">
        <v>34940082</v>
      </c>
      <c r="I34" s="41">
        <v>32020481</v>
      </c>
      <c r="J34" s="39">
        <v>36510316</v>
      </c>
      <c r="K34" s="34">
        <v>38189792</v>
      </c>
      <c r="L34" s="37">
        <v>39946519</v>
      </c>
    </row>
    <row r="35" spans="1:12" ht="13.5" x14ac:dyDescent="0.25">
      <c r="A35" s="28" t="s">
        <v>49</v>
      </c>
      <c r="B35" s="21" t="s">
        <v>19</v>
      </c>
      <c r="C35" s="34">
        <v>2988048</v>
      </c>
      <c r="D35" s="34">
        <v>3795134</v>
      </c>
      <c r="E35" s="37">
        <v>4599690</v>
      </c>
      <c r="F35" s="38">
        <v>4634244</v>
      </c>
      <c r="G35" s="34">
        <v>4634244</v>
      </c>
      <c r="H35" s="40">
        <v>4634244</v>
      </c>
      <c r="I35" s="41">
        <v>4747007</v>
      </c>
      <c r="J35" s="39">
        <v>4634244</v>
      </c>
      <c r="K35" s="34">
        <v>4847419</v>
      </c>
      <c r="L35" s="37">
        <v>5070372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2927249</v>
      </c>
      <c r="D37" s="34">
        <v>1914000</v>
      </c>
      <c r="E37" s="37">
        <v>1701034</v>
      </c>
      <c r="F37" s="39">
        <v>1545530</v>
      </c>
      <c r="G37" s="34">
        <v>1695530</v>
      </c>
      <c r="H37" s="37">
        <v>1695530</v>
      </c>
      <c r="I37" s="41">
        <v>1682743</v>
      </c>
      <c r="J37" s="39">
        <v>1762725</v>
      </c>
      <c r="K37" s="34">
        <v>1843810</v>
      </c>
      <c r="L37" s="37">
        <v>1928626</v>
      </c>
    </row>
    <row r="38" spans="1:12" ht="13.5" x14ac:dyDescent="0.25">
      <c r="A38" s="28" t="s">
        <v>53</v>
      </c>
      <c r="B38" s="21" t="s">
        <v>54</v>
      </c>
      <c r="C38" s="34">
        <v>5951315</v>
      </c>
      <c r="D38" s="34">
        <v>332955</v>
      </c>
      <c r="E38" s="37">
        <v>111881</v>
      </c>
      <c r="F38" s="38">
        <v>6287752</v>
      </c>
      <c r="G38" s="34">
        <v>6287752</v>
      </c>
      <c r="H38" s="40">
        <v>6287752</v>
      </c>
      <c r="I38" s="41">
        <v>0</v>
      </c>
      <c r="J38" s="39">
        <v>13065307</v>
      </c>
      <c r="K38" s="34">
        <v>13666278</v>
      </c>
      <c r="L38" s="37">
        <v>14294925</v>
      </c>
    </row>
    <row r="39" spans="1:12" ht="13.5" x14ac:dyDescent="0.25">
      <c r="A39" s="28" t="s">
        <v>55</v>
      </c>
      <c r="B39" s="21" t="s">
        <v>19</v>
      </c>
      <c r="C39" s="34">
        <v>9656140</v>
      </c>
      <c r="D39" s="34">
        <v>5359383</v>
      </c>
      <c r="E39" s="37">
        <v>6805549</v>
      </c>
      <c r="F39" s="39">
        <v>9569472</v>
      </c>
      <c r="G39" s="34">
        <v>7969472</v>
      </c>
      <c r="H39" s="37">
        <v>7969472</v>
      </c>
      <c r="I39" s="41">
        <v>0</v>
      </c>
      <c r="J39" s="39">
        <v>8359976</v>
      </c>
      <c r="K39" s="34">
        <v>8744535</v>
      </c>
      <c r="L39" s="37">
        <v>9146784</v>
      </c>
    </row>
    <row r="40" spans="1:12" ht="13.5" x14ac:dyDescent="0.25">
      <c r="A40" s="28" t="s">
        <v>28</v>
      </c>
      <c r="B40" s="21" t="s">
        <v>19</v>
      </c>
      <c r="C40" s="34">
        <v>3914515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3310587</v>
      </c>
      <c r="D41" s="34">
        <v>3032298</v>
      </c>
      <c r="E41" s="37">
        <v>2232079</v>
      </c>
      <c r="F41" s="38">
        <v>5120171</v>
      </c>
      <c r="G41" s="34">
        <v>4762003</v>
      </c>
      <c r="H41" s="40">
        <v>4762003</v>
      </c>
      <c r="I41" s="41">
        <v>666356</v>
      </c>
      <c r="J41" s="39">
        <v>2646842</v>
      </c>
      <c r="K41" s="34">
        <v>2723117</v>
      </c>
      <c r="L41" s="37">
        <v>2818365</v>
      </c>
    </row>
    <row r="42" spans="1:12" ht="13.5" x14ac:dyDescent="0.25">
      <c r="A42" s="28" t="s">
        <v>57</v>
      </c>
      <c r="B42" s="21" t="s">
        <v>19</v>
      </c>
      <c r="C42" s="34">
        <v>221370</v>
      </c>
      <c r="D42" s="34">
        <v>-1060720</v>
      </c>
      <c r="E42" s="37">
        <v>-3247746</v>
      </c>
      <c r="F42" s="39">
        <v>46650</v>
      </c>
      <c r="G42" s="34">
        <v>46650</v>
      </c>
      <c r="H42" s="37">
        <v>46650</v>
      </c>
      <c r="I42" s="41">
        <v>0</v>
      </c>
      <c r="J42" s="39">
        <v>533894</v>
      </c>
      <c r="K42" s="34">
        <v>35453</v>
      </c>
      <c r="L42" s="37">
        <v>37084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11681983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9491727</v>
      </c>
      <c r="D44" s="34">
        <v>10246137</v>
      </c>
      <c r="E44" s="37">
        <v>11636883</v>
      </c>
      <c r="F44" s="39">
        <v>8515805</v>
      </c>
      <c r="G44" s="34">
        <v>9191064</v>
      </c>
      <c r="H44" s="37">
        <v>9191064</v>
      </c>
      <c r="I44" s="41">
        <v>4259613</v>
      </c>
      <c r="J44" s="39">
        <v>8214260</v>
      </c>
      <c r="K44" s="34">
        <v>8522935</v>
      </c>
      <c r="L44" s="37">
        <v>8869888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69563981</v>
      </c>
      <c r="D47" s="52">
        <f t="shared" ref="D47:L47" si="1">SUM(D34:D46)</f>
        <v>65973642</v>
      </c>
      <c r="E47" s="53">
        <f t="shared" si="1"/>
        <v>54263396</v>
      </c>
      <c r="F47" s="54">
        <f t="shared" si="1"/>
        <v>70433937</v>
      </c>
      <c r="G47" s="52">
        <f t="shared" si="1"/>
        <v>69526797</v>
      </c>
      <c r="H47" s="53">
        <f t="shared" si="1"/>
        <v>69526797</v>
      </c>
      <c r="I47" s="56">
        <f t="shared" si="1"/>
        <v>43376200</v>
      </c>
      <c r="J47" s="57">
        <f t="shared" si="1"/>
        <v>75727564</v>
      </c>
      <c r="K47" s="52">
        <f t="shared" si="1"/>
        <v>78573339</v>
      </c>
      <c r="L47" s="53">
        <f t="shared" si="1"/>
        <v>82112563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-14150527</v>
      </c>
      <c r="D48" s="61">
        <f t="shared" si="2"/>
        <v>-10862925</v>
      </c>
      <c r="E48" s="62">
        <f t="shared" si="2"/>
        <v>6376864</v>
      </c>
      <c r="F48" s="63">
        <f t="shared" si="2"/>
        <v>7699644</v>
      </c>
      <c r="G48" s="61">
        <f t="shared" si="2"/>
        <v>9508908</v>
      </c>
      <c r="H48" s="62">
        <f t="shared" si="2"/>
        <v>9508908</v>
      </c>
      <c r="I48" s="64">
        <f t="shared" si="2"/>
        <v>15788303</v>
      </c>
      <c r="J48" s="65">
        <f t="shared" si="2"/>
        <v>7398586</v>
      </c>
      <c r="K48" s="61">
        <f t="shared" si="2"/>
        <v>4709370</v>
      </c>
      <c r="L48" s="62">
        <f t="shared" si="2"/>
        <v>3205047</v>
      </c>
    </row>
    <row r="49" spans="1:12" ht="25.5" x14ac:dyDescent="0.25">
      <c r="A49" s="66" t="s">
        <v>64</v>
      </c>
      <c r="B49" s="21" t="s">
        <v>65</v>
      </c>
      <c r="C49" s="34">
        <v>13809630</v>
      </c>
      <c r="D49" s="34">
        <v>6648336</v>
      </c>
      <c r="E49" s="37">
        <v>11763051</v>
      </c>
      <c r="F49" s="39">
        <v>21333000</v>
      </c>
      <c r="G49" s="34">
        <v>11086000</v>
      </c>
      <c r="H49" s="37">
        <v>11086000</v>
      </c>
      <c r="I49" s="41">
        <v>17086000</v>
      </c>
      <c r="J49" s="39">
        <v>21662000</v>
      </c>
      <c r="K49" s="34">
        <v>12010000</v>
      </c>
      <c r="L49" s="37">
        <v>12658000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-340897</v>
      </c>
      <c r="D51" s="68">
        <f t="shared" si="3"/>
        <v>-4214589</v>
      </c>
      <c r="E51" s="69">
        <f t="shared" si="3"/>
        <v>18139915</v>
      </c>
      <c r="F51" s="70">
        <f t="shared" si="3"/>
        <v>29032644</v>
      </c>
      <c r="G51" s="68">
        <f t="shared" si="3"/>
        <v>20594908</v>
      </c>
      <c r="H51" s="69">
        <f t="shared" si="3"/>
        <v>20594908</v>
      </c>
      <c r="I51" s="71">
        <f t="shared" si="3"/>
        <v>32874303</v>
      </c>
      <c r="J51" s="72">
        <f t="shared" si="3"/>
        <v>29060586</v>
      </c>
      <c r="K51" s="68">
        <f t="shared" si="3"/>
        <v>16719370</v>
      </c>
      <c r="L51" s="69">
        <f t="shared" si="3"/>
        <v>15863047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-340897</v>
      </c>
      <c r="D53" s="79">
        <f t="shared" ref="D53:L53" si="4">+D51-D52</f>
        <v>-4214589</v>
      </c>
      <c r="E53" s="80">
        <f t="shared" si="4"/>
        <v>18139915</v>
      </c>
      <c r="F53" s="81">
        <f t="shared" si="4"/>
        <v>29032644</v>
      </c>
      <c r="G53" s="79">
        <f t="shared" si="4"/>
        <v>20594908</v>
      </c>
      <c r="H53" s="80">
        <f t="shared" si="4"/>
        <v>20594908</v>
      </c>
      <c r="I53" s="82">
        <f t="shared" si="4"/>
        <v>32874303</v>
      </c>
      <c r="J53" s="83">
        <f t="shared" si="4"/>
        <v>29060586</v>
      </c>
      <c r="K53" s="79">
        <f t="shared" si="4"/>
        <v>16719370</v>
      </c>
      <c r="L53" s="80">
        <f t="shared" si="4"/>
        <v>15863047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-340897</v>
      </c>
      <c r="D56" s="68">
        <f t="shared" ref="D56:L56" si="5">SUM(D53:D55)</f>
        <v>-4214589</v>
      </c>
      <c r="E56" s="69">
        <f t="shared" si="5"/>
        <v>18139915</v>
      </c>
      <c r="F56" s="70">
        <f t="shared" si="5"/>
        <v>29032644</v>
      </c>
      <c r="G56" s="68">
        <f t="shared" si="5"/>
        <v>20594908</v>
      </c>
      <c r="H56" s="69">
        <f t="shared" si="5"/>
        <v>20594908</v>
      </c>
      <c r="I56" s="71">
        <f t="shared" si="5"/>
        <v>32874303</v>
      </c>
      <c r="J56" s="72">
        <f t="shared" si="5"/>
        <v>29060586</v>
      </c>
      <c r="K56" s="68">
        <f t="shared" si="5"/>
        <v>16719370</v>
      </c>
      <c r="L56" s="69">
        <f t="shared" si="5"/>
        <v>15863047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-340897</v>
      </c>
      <c r="D59" s="87">
        <f t="shared" ref="D59:L59" si="6">SUM(D56:D58)</f>
        <v>-4214589</v>
      </c>
      <c r="E59" s="88">
        <f t="shared" si="6"/>
        <v>18139915</v>
      </c>
      <c r="F59" s="89">
        <f t="shared" si="6"/>
        <v>29032644</v>
      </c>
      <c r="G59" s="87">
        <f t="shared" si="6"/>
        <v>20594908</v>
      </c>
      <c r="H59" s="90">
        <f t="shared" si="6"/>
        <v>20594908</v>
      </c>
      <c r="I59" s="91">
        <f t="shared" si="6"/>
        <v>32874303</v>
      </c>
      <c r="J59" s="92">
        <f t="shared" si="6"/>
        <v>29060586</v>
      </c>
      <c r="K59" s="87">
        <f t="shared" si="6"/>
        <v>16719370</v>
      </c>
      <c r="L59" s="88">
        <f t="shared" si="6"/>
        <v>15863047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47244226</v>
      </c>
      <c r="D6" s="29">
        <v>62893798</v>
      </c>
      <c r="E6" s="30">
        <v>58517227</v>
      </c>
      <c r="F6" s="31">
        <v>69872857</v>
      </c>
      <c r="G6" s="29">
        <v>61618639</v>
      </c>
      <c r="H6" s="32">
        <v>61618639</v>
      </c>
      <c r="I6" s="30">
        <v>7944419</v>
      </c>
      <c r="J6" s="33">
        <v>66709637</v>
      </c>
      <c r="K6" s="29">
        <v>69525546</v>
      </c>
      <c r="L6" s="32">
        <v>72358868</v>
      </c>
    </row>
    <row r="7" spans="1:12" ht="13.5" x14ac:dyDescent="0.25">
      <c r="A7" s="28" t="s">
        <v>23</v>
      </c>
      <c r="B7" s="21" t="s">
        <v>22</v>
      </c>
      <c r="C7" s="29">
        <v>17132701</v>
      </c>
      <c r="D7" s="29">
        <v>17311242</v>
      </c>
      <c r="E7" s="30">
        <v>15174489</v>
      </c>
      <c r="F7" s="31">
        <v>17795956</v>
      </c>
      <c r="G7" s="29">
        <v>17795956</v>
      </c>
      <c r="H7" s="32">
        <v>17795956</v>
      </c>
      <c r="I7" s="30">
        <v>-3014872</v>
      </c>
      <c r="J7" s="33">
        <v>13555046</v>
      </c>
      <c r="K7" s="29">
        <v>13736676</v>
      </c>
      <c r="L7" s="32">
        <v>13992305</v>
      </c>
    </row>
    <row r="8" spans="1:12" ht="13.5" x14ac:dyDescent="0.25">
      <c r="A8" s="28" t="s">
        <v>24</v>
      </c>
      <c r="B8" s="21" t="s">
        <v>22</v>
      </c>
      <c r="C8" s="29">
        <v>23342233</v>
      </c>
      <c r="D8" s="29">
        <v>22531601</v>
      </c>
      <c r="E8" s="30">
        <v>26223409</v>
      </c>
      <c r="F8" s="31">
        <v>22959701</v>
      </c>
      <c r="G8" s="29">
        <v>27613250</v>
      </c>
      <c r="H8" s="32">
        <v>27613250</v>
      </c>
      <c r="I8" s="30">
        <v>20361915</v>
      </c>
      <c r="J8" s="33">
        <v>27045493</v>
      </c>
      <c r="K8" s="29">
        <v>28717142</v>
      </c>
      <c r="L8" s="32">
        <v>30399128</v>
      </c>
    </row>
    <row r="9" spans="1:12" ht="13.5" x14ac:dyDescent="0.25">
      <c r="A9" s="28" t="s">
        <v>25</v>
      </c>
      <c r="B9" s="21" t="s">
        <v>22</v>
      </c>
      <c r="C9" s="29">
        <v>11797261</v>
      </c>
      <c r="D9" s="29">
        <v>12909770</v>
      </c>
      <c r="E9" s="30">
        <v>15201496</v>
      </c>
      <c r="F9" s="31">
        <v>13206695</v>
      </c>
      <c r="G9" s="29">
        <v>16007176</v>
      </c>
      <c r="H9" s="32">
        <v>16007176</v>
      </c>
      <c r="I9" s="30">
        <v>12196186</v>
      </c>
      <c r="J9" s="33">
        <v>16356973</v>
      </c>
      <c r="K9" s="29">
        <v>20733029</v>
      </c>
      <c r="L9" s="32">
        <v>25323460</v>
      </c>
    </row>
    <row r="10" spans="1:12" ht="13.5" x14ac:dyDescent="0.25">
      <c r="A10" s="28" t="s">
        <v>26</v>
      </c>
      <c r="B10" s="21" t="s">
        <v>19</v>
      </c>
      <c r="C10" s="29">
        <v>298054</v>
      </c>
      <c r="D10" s="29">
        <v>739511</v>
      </c>
      <c r="E10" s="30">
        <v>896865</v>
      </c>
      <c r="F10" s="31">
        <v>800973</v>
      </c>
      <c r="G10" s="29">
        <v>662262</v>
      </c>
      <c r="H10" s="32">
        <v>662262</v>
      </c>
      <c r="I10" s="30">
        <v>454755</v>
      </c>
      <c r="J10" s="33">
        <v>832531</v>
      </c>
      <c r="K10" s="29">
        <v>870711</v>
      </c>
      <c r="L10" s="32">
        <v>915979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886752</v>
      </c>
      <c r="D14" s="29">
        <v>806306</v>
      </c>
      <c r="E14" s="30">
        <v>1220158</v>
      </c>
      <c r="F14" s="31">
        <v>766700</v>
      </c>
      <c r="G14" s="29">
        <v>766700</v>
      </c>
      <c r="H14" s="32">
        <v>766700</v>
      </c>
      <c r="I14" s="30">
        <v>1009114</v>
      </c>
      <c r="J14" s="33">
        <v>625459</v>
      </c>
      <c r="K14" s="29">
        <v>653861</v>
      </c>
      <c r="L14" s="32">
        <v>683571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37588821</v>
      </c>
      <c r="D17" s="34">
        <v>586728</v>
      </c>
      <c r="E17" s="37">
        <v>588617</v>
      </c>
      <c r="F17" s="39">
        <v>586727</v>
      </c>
      <c r="G17" s="34">
        <v>586727</v>
      </c>
      <c r="H17" s="37">
        <v>586727</v>
      </c>
      <c r="I17" s="40">
        <v>439954</v>
      </c>
      <c r="J17" s="39">
        <v>617459</v>
      </c>
      <c r="K17" s="34">
        <v>645858</v>
      </c>
      <c r="L17" s="37">
        <v>675568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960</v>
      </c>
      <c r="E18" s="37">
        <v>960</v>
      </c>
      <c r="F18" s="39">
        <v>1087217</v>
      </c>
      <c r="G18" s="34">
        <v>1087217</v>
      </c>
      <c r="H18" s="37">
        <v>1087217</v>
      </c>
      <c r="I18" s="41">
        <v>2040</v>
      </c>
      <c r="J18" s="39">
        <v>1158086</v>
      </c>
      <c r="K18" s="34">
        <v>1211358</v>
      </c>
      <c r="L18" s="37">
        <v>1267080</v>
      </c>
    </row>
    <row r="19" spans="1:12" ht="13.5" x14ac:dyDescent="0.25">
      <c r="A19" s="28" t="s">
        <v>35</v>
      </c>
      <c r="B19" s="21" t="s">
        <v>19</v>
      </c>
      <c r="C19" s="34">
        <v>239184</v>
      </c>
      <c r="D19" s="34">
        <v>66545</v>
      </c>
      <c r="E19" s="37">
        <v>126507</v>
      </c>
      <c r="F19" s="39">
        <v>70073</v>
      </c>
      <c r="G19" s="34">
        <v>223383</v>
      </c>
      <c r="H19" s="37">
        <v>223383</v>
      </c>
      <c r="I19" s="41">
        <v>502323</v>
      </c>
      <c r="J19" s="39">
        <v>132706</v>
      </c>
      <c r="K19" s="34">
        <v>138811</v>
      </c>
      <c r="L19" s="37">
        <v>145196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34280452</v>
      </c>
      <c r="E21" s="37">
        <v>34676120</v>
      </c>
      <c r="F21" s="39">
        <v>34966061</v>
      </c>
      <c r="G21" s="34">
        <v>34966061</v>
      </c>
      <c r="H21" s="37">
        <v>34966061</v>
      </c>
      <c r="I21" s="41">
        <v>28409243</v>
      </c>
      <c r="J21" s="39">
        <v>35979701</v>
      </c>
      <c r="K21" s="34">
        <v>37742706</v>
      </c>
      <c r="L21" s="37">
        <v>39516612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124738</v>
      </c>
      <c r="D23" s="34">
        <v>216300</v>
      </c>
      <c r="E23" s="37">
        <v>337090</v>
      </c>
      <c r="F23" s="39">
        <v>231928</v>
      </c>
      <c r="G23" s="34">
        <v>1040708</v>
      </c>
      <c r="H23" s="37">
        <v>1040708</v>
      </c>
      <c r="I23" s="41">
        <v>578745</v>
      </c>
      <c r="J23" s="39">
        <v>112610</v>
      </c>
      <c r="K23" s="34">
        <v>117547</v>
      </c>
      <c r="L23" s="37">
        <v>134561</v>
      </c>
    </row>
    <row r="24" spans="1:12" ht="13.5" x14ac:dyDescent="0.25">
      <c r="A24" s="28" t="s">
        <v>40</v>
      </c>
      <c r="B24" s="21" t="s">
        <v>19</v>
      </c>
      <c r="C24" s="34">
        <v>842075</v>
      </c>
      <c r="D24" s="34">
        <v>1030130</v>
      </c>
      <c r="E24" s="37">
        <v>1103991</v>
      </c>
      <c r="F24" s="39">
        <v>0</v>
      </c>
      <c r="G24" s="34">
        <v>0</v>
      </c>
      <c r="H24" s="37">
        <v>0</v>
      </c>
      <c r="I24" s="41">
        <v>0</v>
      </c>
      <c r="J24" s="39">
        <v>960</v>
      </c>
      <c r="K24" s="34">
        <v>960</v>
      </c>
      <c r="L24" s="37">
        <v>960</v>
      </c>
    </row>
    <row r="25" spans="1:12" ht="13.5" x14ac:dyDescent="0.25">
      <c r="A25" s="28" t="s">
        <v>41</v>
      </c>
      <c r="B25" s="21" t="s">
        <v>19</v>
      </c>
      <c r="C25" s="34">
        <v>48806113</v>
      </c>
      <c r="D25" s="34">
        <v>52556024</v>
      </c>
      <c r="E25" s="37">
        <v>56303985</v>
      </c>
      <c r="F25" s="39">
        <v>65901511</v>
      </c>
      <c r="G25" s="34">
        <v>85901511</v>
      </c>
      <c r="H25" s="37">
        <v>85901511</v>
      </c>
      <c r="I25" s="41">
        <v>40607736</v>
      </c>
      <c r="J25" s="39">
        <v>69003670</v>
      </c>
      <c r="K25" s="34">
        <v>70373500</v>
      </c>
      <c r="L25" s="37">
        <v>70496334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5919180</v>
      </c>
      <c r="E29" s="37">
        <v>20989449</v>
      </c>
      <c r="F29" s="39">
        <v>19329735</v>
      </c>
      <c r="G29" s="34">
        <v>400000</v>
      </c>
      <c r="H29" s="37">
        <v>400000</v>
      </c>
      <c r="I29" s="41">
        <v>451350</v>
      </c>
      <c r="J29" s="39">
        <v>8360000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188302158</v>
      </c>
      <c r="D32" s="52">
        <f t="shared" ref="D32:L32" si="0">SUM(D6:D19)+SUM(D21:D31)</f>
        <v>211848547</v>
      </c>
      <c r="E32" s="53">
        <f t="shared" si="0"/>
        <v>231360363</v>
      </c>
      <c r="F32" s="54">
        <f t="shared" si="0"/>
        <v>247576134</v>
      </c>
      <c r="G32" s="52">
        <f t="shared" si="0"/>
        <v>248669590</v>
      </c>
      <c r="H32" s="55">
        <f t="shared" si="0"/>
        <v>248669590</v>
      </c>
      <c r="I32" s="56">
        <f t="shared" si="0"/>
        <v>109942908</v>
      </c>
      <c r="J32" s="57">
        <f t="shared" si="0"/>
        <v>240490331</v>
      </c>
      <c r="K32" s="52">
        <f t="shared" si="0"/>
        <v>244467705</v>
      </c>
      <c r="L32" s="53">
        <f t="shared" si="0"/>
        <v>255909622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86361691</v>
      </c>
      <c r="D34" s="34">
        <v>75893227</v>
      </c>
      <c r="E34" s="37">
        <v>84621934</v>
      </c>
      <c r="F34" s="38">
        <v>89926966</v>
      </c>
      <c r="G34" s="34">
        <v>91193655</v>
      </c>
      <c r="H34" s="40">
        <v>91193655</v>
      </c>
      <c r="I34" s="41">
        <v>85798043</v>
      </c>
      <c r="J34" s="39">
        <v>92900458</v>
      </c>
      <c r="K34" s="34">
        <v>94855701</v>
      </c>
      <c r="L34" s="37">
        <v>98087123</v>
      </c>
    </row>
    <row r="35" spans="1:12" ht="13.5" x14ac:dyDescent="0.25">
      <c r="A35" s="28" t="s">
        <v>49</v>
      </c>
      <c r="B35" s="21" t="s">
        <v>19</v>
      </c>
      <c r="C35" s="34">
        <v>5477125</v>
      </c>
      <c r="D35" s="34">
        <v>6029443</v>
      </c>
      <c r="E35" s="37">
        <v>5722839</v>
      </c>
      <c r="F35" s="38">
        <v>5239962</v>
      </c>
      <c r="G35" s="34">
        <v>5239971</v>
      </c>
      <c r="H35" s="40">
        <v>5239971</v>
      </c>
      <c r="I35" s="41">
        <v>5750357</v>
      </c>
      <c r="J35" s="39">
        <v>6090096</v>
      </c>
      <c r="K35" s="34">
        <v>6276260</v>
      </c>
      <c r="L35" s="37">
        <v>6470987</v>
      </c>
    </row>
    <row r="36" spans="1:12" ht="13.5" x14ac:dyDescent="0.25">
      <c r="A36" s="28" t="s">
        <v>50</v>
      </c>
      <c r="B36" s="21" t="s">
        <v>22</v>
      </c>
      <c r="C36" s="34">
        <v>39327266</v>
      </c>
      <c r="D36" s="34">
        <v>48532485</v>
      </c>
      <c r="E36" s="37">
        <v>49957993</v>
      </c>
      <c r="F36" s="39">
        <v>49430336</v>
      </c>
      <c r="G36" s="34">
        <v>49430336</v>
      </c>
      <c r="H36" s="37">
        <v>49430336</v>
      </c>
      <c r="I36" s="41">
        <v>19633696</v>
      </c>
      <c r="J36" s="39">
        <v>50000000</v>
      </c>
      <c r="K36" s="34">
        <v>50000000</v>
      </c>
      <c r="L36" s="37">
        <v>50000000</v>
      </c>
    </row>
    <row r="37" spans="1:12" ht="13.5" x14ac:dyDescent="0.25">
      <c r="A37" s="28" t="s">
        <v>51</v>
      </c>
      <c r="B37" s="21" t="s">
        <v>52</v>
      </c>
      <c r="C37" s="34">
        <v>21844213</v>
      </c>
      <c r="D37" s="34">
        <v>21611816</v>
      </c>
      <c r="E37" s="37">
        <v>25453755</v>
      </c>
      <c r="F37" s="39">
        <v>24029467</v>
      </c>
      <c r="G37" s="34">
        <v>24245414</v>
      </c>
      <c r="H37" s="37">
        <v>24245414</v>
      </c>
      <c r="I37" s="41">
        <v>17844513</v>
      </c>
      <c r="J37" s="39">
        <v>28257254</v>
      </c>
      <c r="K37" s="34">
        <v>29565617</v>
      </c>
      <c r="L37" s="37">
        <v>30846902</v>
      </c>
    </row>
    <row r="38" spans="1:12" ht="13.5" x14ac:dyDescent="0.25">
      <c r="A38" s="28" t="s">
        <v>53</v>
      </c>
      <c r="B38" s="21" t="s">
        <v>54</v>
      </c>
      <c r="C38" s="34">
        <v>48159361</v>
      </c>
      <c r="D38" s="34">
        <v>34406985</v>
      </c>
      <c r="E38" s="37">
        <v>39949082</v>
      </c>
      <c r="F38" s="38">
        <v>10846893</v>
      </c>
      <c r="G38" s="34">
        <v>10846893</v>
      </c>
      <c r="H38" s="40">
        <v>10846893</v>
      </c>
      <c r="I38" s="41">
        <v>0</v>
      </c>
      <c r="J38" s="39">
        <v>1083804</v>
      </c>
      <c r="K38" s="34">
        <v>1083804</v>
      </c>
      <c r="L38" s="37">
        <v>1083804</v>
      </c>
    </row>
    <row r="39" spans="1:12" ht="13.5" x14ac:dyDescent="0.25">
      <c r="A39" s="28" t="s">
        <v>55</v>
      </c>
      <c r="B39" s="21" t="s">
        <v>19</v>
      </c>
      <c r="C39" s="34">
        <v>33450796</v>
      </c>
      <c r="D39" s="34">
        <v>33308932</v>
      </c>
      <c r="E39" s="37">
        <v>37331616</v>
      </c>
      <c r="F39" s="39">
        <v>12796103</v>
      </c>
      <c r="G39" s="34">
        <v>12796103</v>
      </c>
      <c r="H39" s="37">
        <v>12796103</v>
      </c>
      <c r="I39" s="41">
        <v>39091952</v>
      </c>
      <c r="J39" s="39">
        <v>2422836</v>
      </c>
      <c r="K39" s="34">
        <v>2422836</v>
      </c>
      <c r="L39" s="37">
        <v>2422836</v>
      </c>
    </row>
    <row r="40" spans="1:12" ht="13.5" x14ac:dyDescent="0.25">
      <c r="A40" s="28" t="s">
        <v>28</v>
      </c>
      <c r="B40" s="21" t="s">
        <v>19</v>
      </c>
      <c r="C40" s="34">
        <v>13748671</v>
      </c>
      <c r="D40" s="34">
        <v>6462206</v>
      </c>
      <c r="E40" s="37">
        <v>18446038</v>
      </c>
      <c r="F40" s="38">
        <v>3203746</v>
      </c>
      <c r="G40" s="34">
        <v>1961456</v>
      </c>
      <c r="H40" s="40">
        <v>1961456</v>
      </c>
      <c r="I40" s="41">
        <v>20993087</v>
      </c>
      <c r="J40" s="39">
        <v>3500000</v>
      </c>
      <c r="K40" s="34">
        <v>3500000</v>
      </c>
      <c r="L40" s="37">
        <v>3500000</v>
      </c>
    </row>
    <row r="41" spans="1:12" ht="13.5" x14ac:dyDescent="0.25">
      <c r="A41" s="28" t="s">
        <v>56</v>
      </c>
      <c r="B41" s="21" t="s">
        <v>19</v>
      </c>
      <c r="C41" s="34">
        <v>21802169</v>
      </c>
      <c r="D41" s="34">
        <v>22344155</v>
      </c>
      <c r="E41" s="37">
        <v>31157006</v>
      </c>
      <c r="F41" s="38">
        <v>25633349</v>
      </c>
      <c r="G41" s="34">
        <v>21064022</v>
      </c>
      <c r="H41" s="40">
        <v>21064022</v>
      </c>
      <c r="I41" s="41">
        <v>12063778</v>
      </c>
      <c r="J41" s="39">
        <v>19371300</v>
      </c>
      <c r="K41" s="34">
        <v>19553721</v>
      </c>
      <c r="L41" s="37">
        <v>19553721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2299211</v>
      </c>
      <c r="D44" s="34">
        <v>17817538</v>
      </c>
      <c r="E44" s="37">
        <v>18068323</v>
      </c>
      <c r="F44" s="39">
        <v>25034244</v>
      </c>
      <c r="G44" s="34">
        <v>31491325</v>
      </c>
      <c r="H44" s="37">
        <v>31491325</v>
      </c>
      <c r="I44" s="41">
        <v>17809342</v>
      </c>
      <c r="J44" s="39">
        <v>36766134</v>
      </c>
      <c r="K44" s="34">
        <v>36976673</v>
      </c>
      <c r="L44" s="37">
        <v>37247291</v>
      </c>
    </row>
    <row r="45" spans="1:12" ht="13.5" x14ac:dyDescent="0.25">
      <c r="A45" s="28" t="s">
        <v>60</v>
      </c>
      <c r="B45" s="21" t="s">
        <v>19</v>
      </c>
      <c r="C45" s="34">
        <v>4326426</v>
      </c>
      <c r="D45" s="34">
        <v>-10001122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276796929</v>
      </c>
      <c r="D47" s="52">
        <f t="shared" ref="D47:L47" si="1">SUM(D34:D46)</f>
        <v>256405665</v>
      </c>
      <c r="E47" s="53">
        <f t="shared" si="1"/>
        <v>310708586</v>
      </c>
      <c r="F47" s="54">
        <f t="shared" si="1"/>
        <v>246141066</v>
      </c>
      <c r="G47" s="52">
        <f t="shared" si="1"/>
        <v>248269175</v>
      </c>
      <c r="H47" s="53">
        <f t="shared" si="1"/>
        <v>248269175</v>
      </c>
      <c r="I47" s="56">
        <f t="shared" si="1"/>
        <v>218984768</v>
      </c>
      <c r="J47" s="57">
        <f t="shared" si="1"/>
        <v>240391882</v>
      </c>
      <c r="K47" s="52">
        <f t="shared" si="1"/>
        <v>244234612</v>
      </c>
      <c r="L47" s="53">
        <f t="shared" si="1"/>
        <v>249212664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-88494771</v>
      </c>
      <c r="D48" s="61">
        <f t="shared" si="2"/>
        <v>-44557118</v>
      </c>
      <c r="E48" s="62">
        <f t="shared" si="2"/>
        <v>-79348223</v>
      </c>
      <c r="F48" s="63">
        <f t="shared" si="2"/>
        <v>1435068</v>
      </c>
      <c r="G48" s="61">
        <f t="shared" si="2"/>
        <v>400415</v>
      </c>
      <c r="H48" s="62">
        <f t="shared" si="2"/>
        <v>400415</v>
      </c>
      <c r="I48" s="64">
        <f t="shared" si="2"/>
        <v>-109041860</v>
      </c>
      <c r="J48" s="65">
        <f t="shared" si="2"/>
        <v>98449</v>
      </c>
      <c r="K48" s="61">
        <f t="shared" si="2"/>
        <v>233093</v>
      </c>
      <c r="L48" s="62">
        <f t="shared" si="2"/>
        <v>6696958</v>
      </c>
    </row>
    <row r="49" spans="1:12" ht="25.5" x14ac:dyDescent="0.25">
      <c r="A49" s="66" t="s">
        <v>64</v>
      </c>
      <c r="B49" s="21" t="s">
        <v>65</v>
      </c>
      <c r="C49" s="34">
        <v>11277262</v>
      </c>
      <c r="D49" s="34">
        <v>31357030</v>
      </c>
      <c r="E49" s="37">
        <v>31585098</v>
      </c>
      <c r="F49" s="39">
        <v>26335600</v>
      </c>
      <c r="G49" s="34">
        <v>26335600</v>
      </c>
      <c r="H49" s="37">
        <v>26335600</v>
      </c>
      <c r="I49" s="41">
        <v>8074635</v>
      </c>
      <c r="J49" s="39">
        <v>29958450</v>
      </c>
      <c r="K49" s="34">
        <v>39240200</v>
      </c>
      <c r="L49" s="37">
        <v>25217200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29056481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-77217509</v>
      </c>
      <c r="D51" s="68">
        <f t="shared" si="3"/>
        <v>-13200088</v>
      </c>
      <c r="E51" s="69">
        <f t="shared" si="3"/>
        <v>-18706644</v>
      </c>
      <c r="F51" s="70">
        <f t="shared" si="3"/>
        <v>27770668</v>
      </c>
      <c r="G51" s="68">
        <f t="shared" si="3"/>
        <v>26736015</v>
      </c>
      <c r="H51" s="69">
        <f t="shared" si="3"/>
        <v>26736015</v>
      </c>
      <c r="I51" s="71">
        <f t="shared" si="3"/>
        <v>-100967225</v>
      </c>
      <c r="J51" s="72">
        <f t="shared" si="3"/>
        <v>30056899</v>
      </c>
      <c r="K51" s="68">
        <f t="shared" si="3"/>
        <v>39473293</v>
      </c>
      <c r="L51" s="69">
        <f t="shared" si="3"/>
        <v>31914158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-77217509</v>
      </c>
      <c r="D53" s="79">
        <f t="shared" ref="D53:L53" si="4">+D51-D52</f>
        <v>-13200088</v>
      </c>
      <c r="E53" s="80">
        <f t="shared" si="4"/>
        <v>-18706644</v>
      </c>
      <c r="F53" s="81">
        <f t="shared" si="4"/>
        <v>27770668</v>
      </c>
      <c r="G53" s="79">
        <f t="shared" si="4"/>
        <v>26736015</v>
      </c>
      <c r="H53" s="80">
        <f t="shared" si="4"/>
        <v>26736015</v>
      </c>
      <c r="I53" s="82">
        <f t="shared" si="4"/>
        <v>-100967225</v>
      </c>
      <c r="J53" s="83">
        <f t="shared" si="4"/>
        <v>30056899</v>
      </c>
      <c r="K53" s="79">
        <f t="shared" si="4"/>
        <v>39473293</v>
      </c>
      <c r="L53" s="80">
        <f t="shared" si="4"/>
        <v>31914158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-77217509</v>
      </c>
      <c r="D56" s="68">
        <f t="shared" ref="D56:L56" si="5">SUM(D53:D55)</f>
        <v>-13200088</v>
      </c>
      <c r="E56" s="69">
        <f t="shared" si="5"/>
        <v>-18706644</v>
      </c>
      <c r="F56" s="70">
        <f t="shared" si="5"/>
        <v>27770668</v>
      </c>
      <c r="G56" s="68">
        <f t="shared" si="5"/>
        <v>26736015</v>
      </c>
      <c r="H56" s="69">
        <f t="shared" si="5"/>
        <v>26736015</v>
      </c>
      <c r="I56" s="71">
        <f t="shared" si="5"/>
        <v>-100967225</v>
      </c>
      <c r="J56" s="72">
        <f t="shared" si="5"/>
        <v>30056899</v>
      </c>
      <c r="K56" s="68">
        <f t="shared" si="5"/>
        <v>39473293</v>
      </c>
      <c r="L56" s="69">
        <f t="shared" si="5"/>
        <v>31914158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-77217509</v>
      </c>
      <c r="D59" s="87">
        <f t="shared" ref="D59:L59" si="6">SUM(D56:D58)</f>
        <v>-13200088</v>
      </c>
      <c r="E59" s="88">
        <f t="shared" si="6"/>
        <v>-18706644</v>
      </c>
      <c r="F59" s="89">
        <f t="shared" si="6"/>
        <v>27770668</v>
      </c>
      <c r="G59" s="87">
        <f t="shared" si="6"/>
        <v>26736015</v>
      </c>
      <c r="H59" s="90">
        <f t="shared" si="6"/>
        <v>26736015</v>
      </c>
      <c r="I59" s="91">
        <f t="shared" si="6"/>
        <v>-100967225</v>
      </c>
      <c r="J59" s="92">
        <f t="shared" si="6"/>
        <v>30056899</v>
      </c>
      <c r="K59" s="87">
        <f t="shared" si="6"/>
        <v>39473293</v>
      </c>
      <c r="L59" s="88">
        <f t="shared" si="6"/>
        <v>31914158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22171548</v>
      </c>
      <c r="D6" s="29">
        <v>25577514</v>
      </c>
      <c r="E6" s="30">
        <v>24653488</v>
      </c>
      <c r="F6" s="31">
        <v>25467599</v>
      </c>
      <c r="G6" s="29">
        <v>25467599</v>
      </c>
      <c r="H6" s="32">
        <v>25467599</v>
      </c>
      <c r="I6" s="30">
        <v>23476058</v>
      </c>
      <c r="J6" s="33">
        <v>29628037</v>
      </c>
      <c r="K6" s="29">
        <v>30072458</v>
      </c>
      <c r="L6" s="32">
        <v>30523544</v>
      </c>
    </row>
    <row r="7" spans="1:12" ht="13.5" x14ac:dyDescent="0.25">
      <c r="A7" s="28" t="s">
        <v>23</v>
      </c>
      <c r="B7" s="21" t="s">
        <v>22</v>
      </c>
      <c r="C7" s="29">
        <v>7510344</v>
      </c>
      <c r="D7" s="29">
        <v>8517725</v>
      </c>
      <c r="E7" s="30">
        <v>10988132</v>
      </c>
      <c r="F7" s="31">
        <v>14518062</v>
      </c>
      <c r="G7" s="29">
        <v>11518062</v>
      </c>
      <c r="H7" s="32">
        <v>11518062</v>
      </c>
      <c r="I7" s="30">
        <v>6354714</v>
      </c>
      <c r="J7" s="33">
        <v>12036373</v>
      </c>
      <c r="K7" s="29">
        <v>12590047</v>
      </c>
      <c r="L7" s="32">
        <v>5665523</v>
      </c>
    </row>
    <row r="8" spans="1:12" ht="13.5" x14ac:dyDescent="0.25">
      <c r="A8" s="28" t="s">
        <v>24</v>
      </c>
      <c r="B8" s="21" t="s">
        <v>22</v>
      </c>
      <c r="C8" s="29">
        <v>3391832</v>
      </c>
      <c r="D8" s="29">
        <v>3009569</v>
      </c>
      <c r="E8" s="30">
        <v>4466149</v>
      </c>
      <c r="F8" s="31">
        <v>7225746</v>
      </c>
      <c r="G8" s="29">
        <v>6593648</v>
      </c>
      <c r="H8" s="32">
        <v>6593648</v>
      </c>
      <c r="I8" s="30">
        <v>4823451</v>
      </c>
      <c r="J8" s="33">
        <v>6890362</v>
      </c>
      <c r="K8" s="29">
        <v>7207318</v>
      </c>
      <c r="L8" s="32">
        <v>7531648</v>
      </c>
    </row>
    <row r="9" spans="1:12" ht="13.5" x14ac:dyDescent="0.25">
      <c r="A9" s="28" t="s">
        <v>25</v>
      </c>
      <c r="B9" s="21" t="s">
        <v>22</v>
      </c>
      <c r="C9" s="29">
        <v>6128895</v>
      </c>
      <c r="D9" s="29">
        <v>6332695</v>
      </c>
      <c r="E9" s="30">
        <v>7617470</v>
      </c>
      <c r="F9" s="31">
        <v>11541687</v>
      </c>
      <c r="G9" s="29">
        <v>9541687</v>
      </c>
      <c r="H9" s="32">
        <v>9541687</v>
      </c>
      <c r="I9" s="30">
        <v>8246094</v>
      </c>
      <c r="J9" s="33">
        <v>14715090</v>
      </c>
      <c r="K9" s="29">
        <v>15391985</v>
      </c>
      <c r="L9" s="32">
        <v>16084623</v>
      </c>
    </row>
    <row r="10" spans="1:12" ht="13.5" x14ac:dyDescent="0.25">
      <c r="A10" s="28" t="s">
        <v>26</v>
      </c>
      <c r="B10" s="21" t="s">
        <v>19</v>
      </c>
      <c r="C10" s="29">
        <v>93649</v>
      </c>
      <c r="D10" s="29">
        <v>60682</v>
      </c>
      <c r="E10" s="30">
        <v>90495</v>
      </c>
      <c r="F10" s="31">
        <v>55952</v>
      </c>
      <c r="G10" s="29">
        <v>55952</v>
      </c>
      <c r="H10" s="32">
        <v>55952</v>
      </c>
      <c r="I10" s="30">
        <v>80457</v>
      </c>
      <c r="J10" s="33">
        <v>125963</v>
      </c>
      <c r="K10" s="29">
        <v>131756</v>
      </c>
      <c r="L10" s="32">
        <v>137685</v>
      </c>
    </row>
    <row r="11" spans="1:12" ht="13.5" x14ac:dyDescent="0.25">
      <c r="A11" s="28" t="s">
        <v>27</v>
      </c>
      <c r="B11" s="21" t="s">
        <v>19</v>
      </c>
      <c r="C11" s="29">
        <v>103983</v>
      </c>
      <c r="D11" s="29">
        <v>39598</v>
      </c>
      <c r="E11" s="30">
        <v>0</v>
      </c>
      <c r="F11" s="31">
        <v>100000</v>
      </c>
      <c r="G11" s="29">
        <v>100000</v>
      </c>
      <c r="H11" s="32">
        <v>100000</v>
      </c>
      <c r="I11" s="30">
        <v>0</v>
      </c>
      <c r="J11" s="33">
        <v>50000</v>
      </c>
      <c r="K11" s="29">
        <v>52300</v>
      </c>
      <c r="L11" s="32">
        <v>54654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2583403</v>
      </c>
      <c r="D13" s="29">
        <v>2683200</v>
      </c>
      <c r="E13" s="30">
        <v>3427285</v>
      </c>
      <c r="F13" s="31">
        <v>4100612</v>
      </c>
      <c r="G13" s="29">
        <v>4100612</v>
      </c>
      <c r="H13" s="32">
        <v>4100612</v>
      </c>
      <c r="I13" s="30">
        <v>1537268</v>
      </c>
      <c r="J13" s="33">
        <v>1701182</v>
      </c>
      <c r="K13" s="29">
        <v>1784539</v>
      </c>
      <c r="L13" s="32">
        <v>1871982</v>
      </c>
    </row>
    <row r="14" spans="1:12" ht="13.5" x14ac:dyDescent="0.25">
      <c r="A14" s="28" t="s">
        <v>30</v>
      </c>
      <c r="B14" s="21" t="s">
        <v>19</v>
      </c>
      <c r="C14" s="29">
        <v>269790</v>
      </c>
      <c r="D14" s="29">
        <v>1380977</v>
      </c>
      <c r="E14" s="30">
        <v>5604831</v>
      </c>
      <c r="F14" s="31">
        <v>3569736</v>
      </c>
      <c r="G14" s="29">
        <v>3569736</v>
      </c>
      <c r="H14" s="32">
        <v>3569736</v>
      </c>
      <c r="I14" s="30">
        <v>2173066</v>
      </c>
      <c r="J14" s="33">
        <v>3888483</v>
      </c>
      <c r="K14" s="29">
        <v>4067353</v>
      </c>
      <c r="L14" s="32">
        <v>4250384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199468</v>
      </c>
      <c r="D17" s="34">
        <v>180864</v>
      </c>
      <c r="E17" s="37">
        <v>149053</v>
      </c>
      <c r="F17" s="39">
        <v>188552</v>
      </c>
      <c r="G17" s="34">
        <v>228552</v>
      </c>
      <c r="H17" s="37">
        <v>228552</v>
      </c>
      <c r="I17" s="40">
        <v>234616</v>
      </c>
      <c r="J17" s="39">
        <v>214422</v>
      </c>
      <c r="K17" s="34">
        <v>214422</v>
      </c>
      <c r="L17" s="37">
        <v>214422</v>
      </c>
    </row>
    <row r="18" spans="1:12" ht="13.5" x14ac:dyDescent="0.25">
      <c r="A18" s="28" t="s">
        <v>34</v>
      </c>
      <c r="B18" s="21" t="s">
        <v>19</v>
      </c>
      <c r="C18" s="34">
        <v>928798</v>
      </c>
      <c r="D18" s="34">
        <v>293781</v>
      </c>
      <c r="E18" s="37">
        <v>427941</v>
      </c>
      <c r="F18" s="39">
        <v>1000000</v>
      </c>
      <c r="G18" s="34">
        <v>1000000</v>
      </c>
      <c r="H18" s="37">
        <v>1000000</v>
      </c>
      <c r="I18" s="41">
        <v>996166</v>
      </c>
      <c r="J18" s="39">
        <v>1049000</v>
      </c>
      <c r="K18" s="34">
        <v>1097254</v>
      </c>
      <c r="L18" s="37">
        <v>1146630</v>
      </c>
    </row>
    <row r="19" spans="1:12" ht="13.5" x14ac:dyDescent="0.25">
      <c r="A19" s="28" t="s">
        <v>35</v>
      </c>
      <c r="B19" s="21" t="s">
        <v>19</v>
      </c>
      <c r="C19" s="34">
        <v>24269</v>
      </c>
      <c r="D19" s="34">
        <v>103815</v>
      </c>
      <c r="E19" s="37">
        <v>41196</v>
      </c>
      <c r="F19" s="39">
        <v>20000</v>
      </c>
      <c r="G19" s="34">
        <v>10000</v>
      </c>
      <c r="H19" s="37">
        <v>10000</v>
      </c>
      <c r="I19" s="41">
        <v>0</v>
      </c>
      <c r="J19" s="39">
        <v>20000</v>
      </c>
      <c r="K19" s="34">
        <v>20920</v>
      </c>
      <c r="L19" s="37">
        <v>21861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14573592</v>
      </c>
      <c r="D21" s="34">
        <v>15034710</v>
      </c>
      <c r="E21" s="37">
        <v>14765728</v>
      </c>
      <c r="F21" s="39">
        <v>16776168</v>
      </c>
      <c r="G21" s="34">
        <v>19660960</v>
      </c>
      <c r="H21" s="37">
        <v>19660960</v>
      </c>
      <c r="I21" s="41">
        <v>15451810</v>
      </c>
      <c r="J21" s="39">
        <v>21909885</v>
      </c>
      <c r="K21" s="34">
        <v>22895300</v>
      </c>
      <c r="L21" s="37">
        <v>23925590</v>
      </c>
    </row>
    <row r="22" spans="1:12" ht="13.5" x14ac:dyDescent="0.25">
      <c r="A22" s="28" t="s">
        <v>38</v>
      </c>
      <c r="B22" s="21" t="s">
        <v>19</v>
      </c>
      <c r="C22" s="34">
        <v>-20113</v>
      </c>
      <c r="D22" s="34">
        <v>-142</v>
      </c>
      <c r="E22" s="37">
        <v>0</v>
      </c>
      <c r="F22" s="39">
        <v>9145729</v>
      </c>
      <c r="G22" s="34">
        <v>8145729</v>
      </c>
      <c r="H22" s="37">
        <v>8145729</v>
      </c>
      <c r="I22" s="41">
        <v>0</v>
      </c>
      <c r="J22" s="39">
        <v>9000000</v>
      </c>
      <c r="K22" s="34">
        <v>9414000</v>
      </c>
      <c r="L22" s="37">
        <v>9837630</v>
      </c>
    </row>
    <row r="23" spans="1:12" ht="13.5" x14ac:dyDescent="0.25">
      <c r="A23" s="28" t="s">
        <v>39</v>
      </c>
      <c r="B23" s="21" t="s">
        <v>19</v>
      </c>
      <c r="C23" s="34">
        <v>-198249</v>
      </c>
      <c r="D23" s="34">
        <v>21615</v>
      </c>
      <c r="E23" s="37">
        <v>4836</v>
      </c>
      <c r="F23" s="39">
        <v>80000</v>
      </c>
      <c r="G23" s="34">
        <v>70000</v>
      </c>
      <c r="H23" s="37">
        <v>70000</v>
      </c>
      <c r="I23" s="41">
        <v>16448</v>
      </c>
      <c r="J23" s="39">
        <v>66294</v>
      </c>
      <c r="K23" s="34">
        <v>69344</v>
      </c>
      <c r="L23" s="37">
        <v>72465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40236287</v>
      </c>
      <c r="D25" s="34">
        <v>32250678</v>
      </c>
      <c r="E25" s="37">
        <v>35663005</v>
      </c>
      <c r="F25" s="39">
        <v>38448000</v>
      </c>
      <c r="G25" s="34">
        <v>38448000</v>
      </c>
      <c r="H25" s="37">
        <v>38448000</v>
      </c>
      <c r="I25" s="41">
        <v>23305182</v>
      </c>
      <c r="J25" s="39">
        <v>40635000</v>
      </c>
      <c r="K25" s="34">
        <v>40927000</v>
      </c>
      <c r="L25" s="37">
        <v>42215000</v>
      </c>
    </row>
    <row r="26" spans="1:12" ht="13.5" x14ac:dyDescent="0.25">
      <c r="A26" s="28" t="s">
        <v>28</v>
      </c>
      <c r="B26" s="21" t="s">
        <v>19</v>
      </c>
      <c r="C26" s="34">
        <v>1629214</v>
      </c>
      <c r="D26" s="34">
        <v>706290</v>
      </c>
      <c r="E26" s="37">
        <v>1086379</v>
      </c>
      <c r="F26" s="39">
        <v>1116121</v>
      </c>
      <c r="G26" s="34">
        <v>1116121</v>
      </c>
      <c r="H26" s="37">
        <v>1116121</v>
      </c>
      <c r="I26" s="41">
        <v>564299</v>
      </c>
      <c r="J26" s="39">
        <v>669508</v>
      </c>
      <c r="K26" s="34">
        <v>700305</v>
      </c>
      <c r="L26" s="37">
        <v>731819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-683265</v>
      </c>
      <c r="D29" s="34">
        <v>-981110</v>
      </c>
      <c r="E29" s="37">
        <v>-1337541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-374190</v>
      </c>
      <c r="D30" s="34">
        <v>-27121</v>
      </c>
      <c r="E30" s="37">
        <v>283846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98569255</v>
      </c>
      <c r="D32" s="52">
        <f t="shared" ref="D32:L32" si="0">SUM(D6:D19)+SUM(D21:D31)</f>
        <v>95185340</v>
      </c>
      <c r="E32" s="53">
        <f t="shared" si="0"/>
        <v>107932293</v>
      </c>
      <c r="F32" s="54">
        <f t="shared" si="0"/>
        <v>133353964</v>
      </c>
      <c r="G32" s="52">
        <f t="shared" si="0"/>
        <v>129626658</v>
      </c>
      <c r="H32" s="55">
        <f t="shared" si="0"/>
        <v>129626658</v>
      </c>
      <c r="I32" s="56">
        <f t="shared" si="0"/>
        <v>87259629</v>
      </c>
      <c r="J32" s="57">
        <f t="shared" si="0"/>
        <v>142599599</v>
      </c>
      <c r="K32" s="52">
        <f t="shared" si="0"/>
        <v>146636301</v>
      </c>
      <c r="L32" s="53">
        <f t="shared" si="0"/>
        <v>144285460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37522206</v>
      </c>
      <c r="D34" s="34">
        <v>40326307</v>
      </c>
      <c r="E34" s="37">
        <v>42346401</v>
      </c>
      <c r="F34" s="38">
        <v>50163680</v>
      </c>
      <c r="G34" s="34">
        <v>46527169</v>
      </c>
      <c r="H34" s="40">
        <v>46527169</v>
      </c>
      <c r="I34" s="41">
        <v>36476400</v>
      </c>
      <c r="J34" s="39">
        <v>50003536</v>
      </c>
      <c r="K34" s="34">
        <v>51830326</v>
      </c>
      <c r="L34" s="37">
        <v>54166565</v>
      </c>
    </row>
    <row r="35" spans="1:12" ht="13.5" x14ac:dyDescent="0.25">
      <c r="A35" s="28" t="s">
        <v>49</v>
      </c>
      <c r="B35" s="21" t="s">
        <v>19</v>
      </c>
      <c r="C35" s="34">
        <v>2418135</v>
      </c>
      <c r="D35" s="34">
        <v>3687375</v>
      </c>
      <c r="E35" s="37">
        <v>4713815</v>
      </c>
      <c r="F35" s="38">
        <v>3884796</v>
      </c>
      <c r="G35" s="34">
        <v>3884796</v>
      </c>
      <c r="H35" s="40">
        <v>3884796</v>
      </c>
      <c r="I35" s="41">
        <v>4201857</v>
      </c>
      <c r="J35" s="39">
        <v>4811235</v>
      </c>
      <c r="K35" s="34">
        <v>4811235</v>
      </c>
      <c r="L35" s="37">
        <v>4811235</v>
      </c>
    </row>
    <row r="36" spans="1:12" ht="13.5" x14ac:dyDescent="0.25">
      <c r="A36" s="28" t="s">
        <v>50</v>
      </c>
      <c r="B36" s="21" t="s">
        <v>22</v>
      </c>
      <c r="C36" s="34">
        <v>20475330</v>
      </c>
      <c r="D36" s="34">
        <v>24636879</v>
      </c>
      <c r="E36" s="37">
        <v>24351857</v>
      </c>
      <c r="F36" s="39">
        <v>25622015</v>
      </c>
      <c r="G36" s="34">
        <v>25622015</v>
      </c>
      <c r="H36" s="37">
        <v>25622015</v>
      </c>
      <c r="I36" s="41">
        <v>8082130</v>
      </c>
      <c r="J36" s="39">
        <v>28886260</v>
      </c>
      <c r="K36" s="34">
        <v>30215028</v>
      </c>
      <c r="L36" s="37">
        <v>31574</v>
      </c>
    </row>
    <row r="37" spans="1:12" ht="13.5" x14ac:dyDescent="0.25">
      <c r="A37" s="28" t="s">
        <v>51</v>
      </c>
      <c r="B37" s="21" t="s">
        <v>52</v>
      </c>
      <c r="C37" s="34">
        <v>900057</v>
      </c>
      <c r="D37" s="34">
        <v>5086338</v>
      </c>
      <c r="E37" s="37">
        <v>3438302</v>
      </c>
      <c r="F37" s="39">
        <v>2099610</v>
      </c>
      <c r="G37" s="34">
        <v>1892610</v>
      </c>
      <c r="H37" s="37">
        <v>1892610</v>
      </c>
      <c r="I37" s="41">
        <v>461117</v>
      </c>
      <c r="J37" s="39">
        <v>1352996</v>
      </c>
      <c r="K37" s="34">
        <v>1415234</v>
      </c>
      <c r="L37" s="37">
        <v>1484379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4686538</v>
      </c>
      <c r="G38" s="34">
        <v>3845433</v>
      </c>
      <c r="H38" s="40">
        <v>3845433</v>
      </c>
      <c r="I38" s="41">
        <v>0</v>
      </c>
      <c r="J38" s="39">
        <v>4350000</v>
      </c>
      <c r="K38" s="34">
        <v>4349999</v>
      </c>
      <c r="L38" s="37">
        <v>4350000</v>
      </c>
    </row>
    <row r="39" spans="1:12" ht="13.5" x14ac:dyDescent="0.25">
      <c r="A39" s="28" t="s">
        <v>55</v>
      </c>
      <c r="B39" s="21" t="s">
        <v>19</v>
      </c>
      <c r="C39" s="34">
        <v>17600955</v>
      </c>
      <c r="D39" s="34">
        <v>39758236</v>
      </c>
      <c r="E39" s="37">
        <v>14949417</v>
      </c>
      <c r="F39" s="39">
        <v>15463446</v>
      </c>
      <c r="G39" s="34">
        <v>14963446</v>
      </c>
      <c r="H39" s="37">
        <v>14963446</v>
      </c>
      <c r="I39" s="41">
        <v>0</v>
      </c>
      <c r="J39" s="39">
        <v>14991031</v>
      </c>
      <c r="K39" s="34">
        <v>15680618</v>
      </c>
      <c r="L39" s="37">
        <v>16386247</v>
      </c>
    </row>
    <row r="40" spans="1:12" ht="13.5" x14ac:dyDescent="0.25">
      <c r="A40" s="28" t="s">
        <v>28</v>
      </c>
      <c r="B40" s="21" t="s">
        <v>19</v>
      </c>
      <c r="C40" s="34">
        <v>904088</v>
      </c>
      <c r="D40" s="34">
        <v>1722919</v>
      </c>
      <c r="E40" s="37">
        <v>2607293</v>
      </c>
      <c r="F40" s="38">
        <v>1200000</v>
      </c>
      <c r="G40" s="34">
        <v>1200000</v>
      </c>
      <c r="H40" s="40">
        <v>1200000</v>
      </c>
      <c r="I40" s="41">
        <v>1245871</v>
      </c>
      <c r="J40" s="39">
        <v>1200000</v>
      </c>
      <c r="K40" s="34">
        <v>1255200</v>
      </c>
      <c r="L40" s="37">
        <v>1311684</v>
      </c>
    </row>
    <row r="41" spans="1:12" ht="13.5" x14ac:dyDescent="0.25">
      <c r="A41" s="28" t="s">
        <v>56</v>
      </c>
      <c r="B41" s="21" t="s">
        <v>19</v>
      </c>
      <c r="C41" s="34">
        <v>14342658</v>
      </c>
      <c r="D41" s="34">
        <v>16102289</v>
      </c>
      <c r="E41" s="37">
        <v>17542044</v>
      </c>
      <c r="F41" s="38">
        <v>13951398</v>
      </c>
      <c r="G41" s="34">
        <v>16251505</v>
      </c>
      <c r="H41" s="40">
        <v>16251505</v>
      </c>
      <c r="I41" s="41">
        <v>12211956</v>
      </c>
      <c r="J41" s="39">
        <v>17910169</v>
      </c>
      <c r="K41" s="34">
        <v>17455851</v>
      </c>
      <c r="L41" s="37">
        <v>18016266</v>
      </c>
    </row>
    <row r="42" spans="1:12" ht="13.5" x14ac:dyDescent="0.25">
      <c r="A42" s="28" t="s">
        <v>57</v>
      </c>
      <c r="B42" s="21" t="s">
        <v>19</v>
      </c>
      <c r="C42" s="34">
        <v>95007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4894525</v>
      </c>
      <c r="D43" s="34">
        <v>4199030</v>
      </c>
      <c r="E43" s="37">
        <v>9349132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9297064</v>
      </c>
      <c r="D44" s="34">
        <v>9891096</v>
      </c>
      <c r="E44" s="37">
        <v>12377227</v>
      </c>
      <c r="F44" s="39">
        <v>15826820</v>
      </c>
      <c r="G44" s="34">
        <v>14860909</v>
      </c>
      <c r="H44" s="37">
        <v>14860909</v>
      </c>
      <c r="I44" s="41">
        <v>9824780</v>
      </c>
      <c r="J44" s="39">
        <v>13410512</v>
      </c>
      <c r="K44" s="34">
        <v>13651400</v>
      </c>
      <c r="L44" s="37">
        <v>14204915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108450025</v>
      </c>
      <c r="D47" s="52">
        <f t="shared" ref="D47:L47" si="1">SUM(D34:D46)</f>
        <v>145410469</v>
      </c>
      <c r="E47" s="53">
        <f t="shared" si="1"/>
        <v>131675488</v>
      </c>
      <c r="F47" s="54">
        <f t="shared" si="1"/>
        <v>132898303</v>
      </c>
      <c r="G47" s="52">
        <f t="shared" si="1"/>
        <v>129047883</v>
      </c>
      <c r="H47" s="53">
        <f t="shared" si="1"/>
        <v>129047883</v>
      </c>
      <c r="I47" s="56">
        <f t="shared" si="1"/>
        <v>72504111</v>
      </c>
      <c r="J47" s="57">
        <f t="shared" si="1"/>
        <v>136915739</v>
      </c>
      <c r="K47" s="52">
        <f t="shared" si="1"/>
        <v>140664891</v>
      </c>
      <c r="L47" s="53">
        <f t="shared" si="1"/>
        <v>114762865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-9880770</v>
      </c>
      <c r="D48" s="61">
        <f t="shared" si="2"/>
        <v>-50225129</v>
      </c>
      <c r="E48" s="62">
        <f t="shared" si="2"/>
        <v>-23743195</v>
      </c>
      <c r="F48" s="63">
        <f t="shared" si="2"/>
        <v>455661</v>
      </c>
      <c r="G48" s="61">
        <f t="shared" si="2"/>
        <v>578775</v>
      </c>
      <c r="H48" s="62">
        <f t="shared" si="2"/>
        <v>578775</v>
      </c>
      <c r="I48" s="64">
        <f t="shared" si="2"/>
        <v>14755518</v>
      </c>
      <c r="J48" s="65">
        <f t="shared" si="2"/>
        <v>5683860</v>
      </c>
      <c r="K48" s="61">
        <f t="shared" si="2"/>
        <v>5971410</v>
      </c>
      <c r="L48" s="62">
        <f t="shared" si="2"/>
        <v>29522595</v>
      </c>
    </row>
    <row r="49" spans="1:12" ht="25.5" x14ac:dyDescent="0.25">
      <c r="A49" s="66" t="s">
        <v>64</v>
      </c>
      <c r="B49" s="21" t="s">
        <v>65</v>
      </c>
      <c r="C49" s="34">
        <v>34425792</v>
      </c>
      <c r="D49" s="34">
        <v>58356874</v>
      </c>
      <c r="E49" s="37">
        <v>57772729</v>
      </c>
      <c r="F49" s="39">
        <v>21652000</v>
      </c>
      <c r="G49" s="34">
        <v>99982089</v>
      </c>
      <c r="H49" s="37">
        <v>99982089</v>
      </c>
      <c r="I49" s="41">
        <v>31976584</v>
      </c>
      <c r="J49" s="39">
        <v>38610000</v>
      </c>
      <c r="K49" s="34">
        <v>8799000</v>
      </c>
      <c r="L49" s="37">
        <v>9150000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24545022</v>
      </c>
      <c r="D51" s="68">
        <f t="shared" si="3"/>
        <v>8131745</v>
      </c>
      <c r="E51" s="69">
        <f t="shared" si="3"/>
        <v>34029534</v>
      </c>
      <c r="F51" s="70">
        <f t="shared" si="3"/>
        <v>22107661</v>
      </c>
      <c r="G51" s="68">
        <f t="shared" si="3"/>
        <v>100560864</v>
      </c>
      <c r="H51" s="69">
        <f t="shared" si="3"/>
        <v>100560864</v>
      </c>
      <c r="I51" s="71">
        <f t="shared" si="3"/>
        <v>46732102</v>
      </c>
      <c r="J51" s="72">
        <f t="shared" si="3"/>
        <v>44293860</v>
      </c>
      <c r="K51" s="68">
        <f t="shared" si="3"/>
        <v>14770410</v>
      </c>
      <c r="L51" s="69">
        <f t="shared" si="3"/>
        <v>38672595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24545022</v>
      </c>
      <c r="D53" s="79">
        <f t="shared" ref="D53:L53" si="4">+D51-D52</f>
        <v>8131745</v>
      </c>
      <c r="E53" s="80">
        <f t="shared" si="4"/>
        <v>34029534</v>
      </c>
      <c r="F53" s="81">
        <f t="shared" si="4"/>
        <v>22107661</v>
      </c>
      <c r="G53" s="79">
        <f t="shared" si="4"/>
        <v>100560864</v>
      </c>
      <c r="H53" s="80">
        <f t="shared" si="4"/>
        <v>100560864</v>
      </c>
      <c r="I53" s="82">
        <f t="shared" si="4"/>
        <v>46732102</v>
      </c>
      <c r="J53" s="83">
        <f t="shared" si="4"/>
        <v>44293860</v>
      </c>
      <c r="K53" s="79">
        <f t="shared" si="4"/>
        <v>14770410</v>
      </c>
      <c r="L53" s="80">
        <f t="shared" si="4"/>
        <v>38672595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24545022</v>
      </c>
      <c r="D56" s="68">
        <f t="shared" ref="D56:L56" si="5">SUM(D53:D55)</f>
        <v>8131745</v>
      </c>
      <c r="E56" s="69">
        <f t="shared" si="5"/>
        <v>34029534</v>
      </c>
      <c r="F56" s="70">
        <f t="shared" si="5"/>
        <v>22107661</v>
      </c>
      <c r="G56" s="68">
        <f t="shared" si="5"/>
        <v>100560864</v>
      </c>
      <c r="H56" s="69">
        <f t="shared" si="5"/>
        <v>100560864</v>
      </c>
      <c r="I56" s="71">
        <f t="shared" si="5"/>
        <v>46732102</v>
      </c>
      <c r="J56" s="72">
        <f t="shared" si="5"/>
        <v>44293860</v>
      </c>
      <c r="K56" s="68">
        <f t="shared" si="5"/>
        <v>14770410</v>
      </c>
      <c r="L56" s="69">
        <f t="shared" si="5"/>
        <v>38672595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24545022</v>
      </c>
      <c r="D59" s="87">
        <f t="shared" ref="D59:L59" si="6">SUM(D56:D58)</f>
        <v>8131745</v>
      </c>
      <c r="E59" s="88">
        <f t="shared" si="6"/>
        <v>34029534</v>
      </c>
      <c r="F59" s="89">
        <f t="shared" si="6"/>
        <v>22107661</v>
      </c>
      <c r="G59" s="87">
        <f t="shared" si="6"/>
        <v>100560864</v>
      </c>
      <c r="H59" s="90">
        <f t="shared" si="6"/>
        <v>100560864</v>
      </c>
      <c r="I59" s="91">
        <f t="shared" si="6"/>
        <v>46732102</v>
      </c>
      <c r="J59" s="92">
        <f t="shared" si="6"/>
        <v>44293860</v>
      </c>
      <c r="K59" s="87">
        <f t="shared" si="6"/>
        <v>14770410</v>
      </c>
      <c r="L59" s="88">
        <f t="shared" si="6"/>
        <v>38672595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319354426</v>
      </c>
      <c r="D6" s="29">
        <v>333092771</v>
      </c>
      <c r="E6" s="30">
        <v>331873188</v>
      </c>
      <c r="F6" s="31">
        <v>390188248</v>
      </c>
      <c r="G6" s="29">
        <v>376459400</v>
      </c>
      <c r="H6" s="32">
        <v>376459400</v>
      </c>
      <c r="I6" s="30">
        <v>367262684</v>
      </c>
      <c r="J6" s="33">
        <v>421479728</v>
      </c>
      <c r="K6" s="29">
        <v>471609296</v>
      </c>
      <c r="L6" s="32">
        <v>527741213</v>
      </c>
    </row>
    <row r="7" spans="1:12" ht="13.5" x14ac:dyDescent="0.25">
      <c r="A7" s="28" t="s">
        <v>23</v>
      </c>
      <c r="B7" s="21" t="s">
        <v>22</v>
      </c>
      <c r="C7" s="29">
        <v>60762042</v>
      </c>
      <c r="D7" s="29">
        <v>72745948</v>
      </c>
      <c r="E7" s="30">
        <v>67964918</v>
      </c>
      <c r="F7" s="31">
        <v>82922000</v>
      </c>
      <c r="G7" s="29">
        <v>74165000</v>
      </c>
      <c r="H7" s="32">
        <v>74165000</v>
      </c>
      <c r="I7" s="30">
        <v>79612774</v>
      </c>
      <c r="J7" s="33">
        <v>81614900</v>
      </c>
      <c r="K7" s="29">
        <v>83331794</v>
      </c>
      <c r="L7" s="32">
        <v>88331701</v>
      </c>
    </row>
    <row r="8" spans="1:12" ht="13.5" x14ac:dyDescent="0.25">
      <c r="A8" s="28" t="s">
        <v>24</v>
      </c>
      <c r="B8" s="21" t="s">
        <v>22</v>
      </c>
      <c r="C8" s="29">
        <v>40710042</v>
      </c>
      <c r="D8" s="29">
        <v>44532280</v>
      </c>
      <c r="E8" s="30">
        <v>48661482</v>
      </c>
      <c r="F8" s="31">
        <v>51942000</v>
      </c>
      <c r="G8" s="29">
        <v>52263000</v>
      </c>
      <c r="H8" s="32">
        <v>52263000</v>
      </c>
      <c r="I8" s="30">
        <v>52948912</v>
      </c>
      <c r="J8" s="33">
        <v>55350650</v>
      </c>
      <c r="K8" s="29">
        <v>58621153</v>
      </c>
      <c r="L8" s="32">
        <v>62085360</v>
      </c>
    </row>
    <row r="9" spans="1:12" ht="13.5" x14ac:dyDescent="0.25">
      <c r="A9" s="28" t="s">
        <v>25</v>
      </c>
      <c r="B9" s="21" t="s">
        <v>22</v>
      </c>
      <c r="C9" s="29">
        <v>37027848</v>
      </c>
      <c r="D9" s="29">
        <v>41040271</v>
      </c>
      <c r="E9" s="30">
        <v>45238202</v>
      </c>
      <c r="F9" s="31">
        <v>48148882</v>
      </c>
      <c r="G9" s="29">
        <v>48811374</v>
      </c>
      <c r="H9" s="32">
        <v>48811374</v>
      </c>
      <c r="I9" s="30">
        <v>48336479</v>
      </c>
      <c r="J9" s="33">
        <v>52864817</v>
      </c>
      <c r="K9" s="29">
        <v>55264677</v>
      </c>
      <c r="L9" s="32">
        <v>57916529</v>
      </c>
    </row>
    <row r="10" spans="1:12" ht="13.5" x14ac:dyDescent="0.25">
      <c r="A10" s="28" t="s">
        <v>26</v>
      </c>
      <c r="B10" s="21" t="s">
        <v>19</v>
      </c>
      <c r="C10" s="29">
        <v>7229693</v>
      </c>
      <c r="D10" s="29">
        <v>9502572</v>
      </c>
      <c r="E10" s="30">
        <v>8937993</v>
      </c>
      <c r="F10" s="31">
        <v>8426092</v>
      </c>
      <c r="G10" s="29">
        <v>8281161</v>
      </c>
      <c r="H10" s="32">
        <v>8281161</v>
      </c>
      <c r="I10" s="30">
        <v>9382859</v>
      </c>
      <c r="J10" s="33">
        <v>8708720</v>
      </c>
      <c r="K10" s="29">
        <v>9146658</v>
      </c>
      <c r="L10" s="32">
        <v>9606000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2091224</v>
      </c>
      <c r="E11" s="30">
        <v>2249199</v>
      </c>
      <c r="F11" s="31">
        <v>2725000</v>
      </c>
      <c r="G11" s="29">
        <v>2725000</v>
      </c>
      <c r="H11" s="32">
        <v>2725000</v>
      </c>
      <c r="I11" s="30">
        <v>2514939</v>
      </c>
      <c r="J11" s="33">
        <v>2861250</v>
      </c>
      <c r="K11" s="29">
        <v>3004313</v>
      </c>
      <c r="L11" s="32">
        <v>3154529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5669651</v>
      </c>
      <c r="D13" s="29">
        <v>4195801</v>
      </c>
      <c r="E13" s="30">
        <v>7513034</v>
      </c>
      <c r="F13" s="31">
        <v>7000000</v>
      </c>
      <c r="G13" s="29">
        <v>23100000</v>
      </c>
      <c r="H13" s="32">
        <v>23100000</v>
      </c>
      <c r="I13" s="30">
        <v>13653152</v>
      </c>
      <c r="J13" s="33">
        <v>23100000</v>
      </c>
      <c r="K13" s="29">
        <v>23100000</v>
      </c>
      <c r="L13" s="32">
        <v>23100000</v>
      </c>
    </row>
    <row r="14" spans="1:12" ht="13.5" x14ac:dyDescent="0.25">
      <c r="A14" s="28" t="s">
        <v>30</v>
      </c>
      <c r="B14" s="21" t="s">
        <v>19</v>
      </c>
      <c r="C14" s="29">
        <v>1625885</v>
      </c>
      <c r="D14" s="29">
        <v>946453</v>
      </c>
      <c r="E14" s="30">
        <v>2055942</v>
      </c>
      <c r="F14" s="31">
        <v>1250000</v>
      </c>
      <c r="G14" s="29">
        <v>3200000</v>
      </c>
      <c r="H14" s="32">
        <v>3200000</v>
      </c>
      <c r="I14" s="30">
        <v>3311491</v>
      </c>
      <c r="J14" s="33">
        <v>3200000</v>
      </c>
      <c r="K14" s="29">
        <v>3300000</v>
      </c>
      <c r="L14" s="32">
        <v>3400000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4982674</v>
      </c>
      <c r="D17" s="34">
        <v>5625041</v>
      </c>
      <c r="E17" s="37">
        <v>6979316</v>
      </c>
      <c r="F17" s="39">
        <v>7572065</v>
      </c>
      <c r="G17" s="34">
        <v>5795706</v>
      </c>
      <c r="H17" s="37">
        <v>5795706</v>
      </c>
      <c r="I17" s="40">
        <v>7002615</v>
      </c>
      <c r="J17" s="39">
        <v>6083611</v>
      </c>
      <c r="K17" s="34">
        <v>6306111</v>
      </c>
      <c r="L17" s="37">
        <v>6583842</v>
      </c>
    </row>
    <row r="18" spans="1:12" ht="13.5" x14ac:dyDescent="0.25">
      <c r="A18" s="28" t="s">
        <v>34</v>
      </c>
      <c r="B18" s="21" t="s">
        <v>19</v>
      </c>
      <c r="C18" s="34">
        <v>2381802</v>
      </c>
      <c r="D18" s="34">
        <v>58890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4768855</v>
      </c>
      <c r="D19" s="34">
        <v>1301043</v>
      </c>
      <c r="E19" s="37">
        <v>1815300</v>
      </c>
      <c r="F19" s="39">
        <v>1374700</v>
      </c>
      <c r="G19" s="34">
        <v>8642101</v>
      </c>
      <c r="H19" s="37">
        <v>8642101</v>
      </c>
      <c r="I19" s="41">
        <v>9620983</v>
      </c>
      <c r="J19" s="39">
        <v>1955485</v>
      </c>
      <c r="K19" s="34">
        <v>2072048</v>
      </c>
      <c r="L19" s="37">
        <v>2191983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112654349</v>
      </c>
      <c r="D21" s="34">
        <v>123091183</v>
      </c>
      <c r="E21" s="37">
        <v>132367084</v>
      </c>
      <c r="F21" s="39">
        <v>138502709</v>
      </c>
      <c r="G21" s="34">
        <v>139700720</v>
      </c>
      <c r="H21" s="37">
        <v>139700720</v>
      </c>
      <c r="I21" s="41">
        <v>144505820</v>
      </c>
      <c r="J21" s="39">
        <v>148082763</v>
      </c>
      <c r="K21" s="34">
        <v>156967729</v>
      </c>
      <c r="L21" s="37">
        <v>166385792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5358185</v>
      </c>
      <c r="D23" s="34">
        <v>3907068</v>
      </c>
      <c r="E23" s="37">
        <v>3779960</v>
      </c>
      <c r="F23" s="39">
        <v>4683250</v>
      </c>
      <c r="G23" s="34">
        <v>5748905</v>
      </c>
      <c r="H23" s="37">
        <v>5748905</v>
      </c>
      <c r="I23" s="41">
        <v>6074713</v>
      </c>
      <c r="J23" s="39">
        <v>6766849</v>
      </c>
      <c r="K23" s="34">
        <v>7281130</v>
      </c>
      <c r="L23" s="37">
        <v>7796798</v>
      </c>
    </row>
    <row r="24" spans="1:12" ht="13.5" x14ac:dyDescent="0.25">
      <c r="A24" s="28" t="s">
        <v>40</v>
      </c>
      <c r="B24" s="21" t="s">
        <v>19</v>
      </c>
      <c r="C24" s="34">
        <v>10</v>
      </c>
      <c r="D24" s="34">
        <v>1880610</v>
      </c>
      <c r="E24" s="37">
        <v>1794794</v>
      </c>
      <c r="F24" s="39">
        <v>1889322</v>
      </c>
      <c r="G24" s="34">
        <v>1962959</v>
      </c>
      <c r="H24" s="37">
        <v>1962959</v>
      </c>
      <c r="I24" s="41">
        <v>1884352</v>
      </c>
      <c r="J24" s="39">
        <v>2057108</v>
      </c>
      <c r="K24" s="34">
        <v>2155965</v>
      </c>
      <c r="L24" s="37">
        <v>2259766</v>
      </c>
    </row>
    <row r="25" spans="1:12" ht="13.5" x14ac:dyDescent="0.25">
      <c r="A25" s="28" t="s">
        <v>41</v>
      </c>
      <c r="B25" s="21" t="s">
        <v>19</v>
      </c>
      <c r="C25" s="34">
        <v>117188999</v>
      </c>
      <c r="D25" s="34">
        <v>119582228</v>
      </c>
      <c r="E25" s="37">
        <v>128154173</v>
      </c>
      <c r="F25" s="39">
        <v>138433608</v>
      </c>
      <c r="G25" s="34">
        <v>133149130</v>
      </c>
      <c r="H25" s="37">
        <v>133149130</v>
      </c>
      <c r="I25" s="41">
        <v>130132987</v>
      </c>
      <c r="J25" s="39">
        <v>143219435</v>
      </c>
      <c r="K25" s="34">
        <v>148813895</v>
      </c>
      <c r="L25" s="37">
        <v>161700956</v>
      </c>
    </row>
    <row r="26" spans="1:12" ht="13.5" x14ac:dyDescent="0.25">
      <c r="A26" s="28" t="s">
        <v>28</v>
      </c>
      <c r="B26" s="21" t="s">
        <v>19</v>
      </c>
      <c r="C26" s="34">
        <v>652885</v>
      </c>
      <c r="D26" s="34">
        <v>991626</v>
      </c>
      <c r="E26" s="37">
        <v>2454153</v>
      </c>
      <c r="F26" s="39">
        <v>2500000</v>
      </c>
      <c r="G26" s="34">
        <v>3000000</v>
      </c>
      <c r="H26" s="37">
        <v>3000000</v>
      </c>
      <c r="I26" s="41">
        <v>3752373</v>
      </c>
      <c r="J26" s="39">
        <v>3180000</v>
      </c>
      <c r="K26" s="34">
        <v>3370800</v>
      </c>
      <c r="L26" s="37">
        <v>3573048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1779240</v>
      </c>
      <c r="D28" s="34">
        <v>1735139</v>
      </c>
      <c r="E28" s="37">
        <v>2023713</v>
      </c>
      <c r="F28" s="39">
        <v>2217120</v>
      </c>
      <c r="G28" s="34">
        <v>500000</v>
      </c>
      <c r="H28" s="37">
        <v>500000</v>
      </c>
      <c r="I28" s="41">
        <v>2487266</v>
      </c>
      <c r="J28" s="39">
        <v>1260000</v>
      </c>
      <c r="K28" s="34">
        <v>1324000</v>
      </c>
      <c r="L28" s="37">
        <v>1391430</v>
      </c>
    </row>
    <row r="29" spans="1:12" ht="13.5" x14ac:dyDescent="0.25">
      <c r="A29" s="28" t="s">
        <v>43</v>
      </c>
      <c r="B29" s="21" t="s">
        <v>19</v>
      </c>
      <c r="C29" s="34">
        <v>1017290</v>
      </c>
      <c r="D29" s="34">
        <v>7027655</v>
      </c>
      <c r="E29" s="37">
        <v>-2627140</v>
      </c>
      <c r="F29" s="39">
        <v>5000000</v>
      </c>
      <c r="G29" s="34">
        <v>500000</v>
      </c>
      <c r="H29" s="37">
        <v>500000</v>
      </c>
      <c r="I29" s="41">
        <v>31200797</v>
      </c>
      <c r="J29" s="39">
        <v>2500000</v>
      </c>
      <c r="K29" s="34">
        <v>2500000</v>
      </c>
      <c r="L29" s="37">
        <v>2500000</v>
      </c>
    </row>
    <row r="30" spans="1:12" ht="13.5" x14ac:dyDescent="0.25">
      <c r="A30" s="28" t="s">
        <v>44</v>
      </c>
      <c r="B30" s="21" t="s">
        <v>19</v>
      </c>
      <c r="C30" s="34">
        <v>61821762</v>
      </c>
      <c r="D30" s="34">
        <v>101565231</v>
      </c>
      <c r="E30" s="37">
        <v>21791979</v>
      </c>
      <c r="F30" s="38">
        <v>84035000</v>
      </c>
      <c r="G30" s="34">
        <v>84035000</v>
      </c>
      <c r="H30" s="37">
        <v>84035000</v>
      </c>
      <c r="I30" s="41">
        <v>0</v>
      </c>
      <c r="J30" s="39">
        <v>44500000</v>
      </c>
      <c r="K30" s="34">
        <v>45000000</v>
      </c>
      <c r="L30" s="37">
        <v>46000000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784985638</v>
      </c>
      <c r="D32" s="52">
        <f t="shared" ref="D32:L32" si="0">SUM(D6:D19)+SUM(D21:D31)</f>
        <v>874913034</v>
      </c>
      <c r="E32" s="53">
        <f t="shared" si="0"/>
        <v>813027290</v>
      </c>
      <c r="F32" s="54">
        <f t="shared" si="0"/>
        <v>978809996</v>
      </c>
      <c r="G32" s="52">
        <f t="shared" si="0"/>
        <v>972039456</v>
      </c>
      <c r="H32" s="55">
        <f t="shared" si="0"/>
        <v>972039456</v>
      </c>
      <c r="I32" s="56">
        <f t="shared" si="0"/>
        <v>913685196</v>
      </c>
      <c r="J32" s="57">
        <f t="shared" si="0"/>
        <v>1008785316</v>
      </c>
      <c r="K32" s="52">
        <f t="shared" si="0"/>
        <v>1083169569</v>
      </c>
      <c r="L32" s="53">
        <f t="shared" si="0"/>
        <v>1175718947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349296714</v>
      </c>
      <c r="D34" s="34">
        <v>325634193</v>
      </c>
      <c r="E34" s="37">
        <v>322964206</v>
      </c>
      <c r="F34" s="38">
        <v>368329274</v>
      </c>
      <c r="G34" s="34">
        <v>358031663</v>
      </c>
      <c r="H34" s="40">
        <v>358031663</v>
      </c>
      <c r="I34" s="41">
        <v>316434708</v>
      </c>
      <c r="J34" s="39">
        <v>371649034</v>
      </c>
      <c r="K34" s="34">
        <v>387786755</v>
      </c>
      <c r="L34" s="37">
        <v>405846454</v>
      </c>
    </row>
    <row r="35" spans="1:12" ht="13.5" x14ac:dyDescent="0.25">
      <c r="A35" s="28" t="s">
        <v>49</v>
      </c>
      <c r="B35" s="21" t="s">
        <v>19</v>
      </c>
      <c r="C35" s="34">
        <v>11585875</v>
      </c>
      <c r="D35" s="34">
        <v>12262213</v>
      </c>
      <c r="E35" s="37">
        <v>12650725</v>
      </c>
      <c r="F35" s="38">
        <v>13248033</v>
      </c>
      <c r="G35" s="34">
        <v>13596902</v>
      </c>
      <c r="H35" s="40">
        <v>13596902</v>
      </c>
      <c r="I35" s="41">
        <v>13596254</v>
      </c>
      <c r="J35" s="39">
        <v>13833502</v>
      </c>
      <c r="K35" s="34">
        <v>14508177</v>
      </c>
      <c r="L35" s="37">
        <v>15215910</v>
      </c>
    </row>
    <row r="36" spans="1:12" ht="13.5" x14ac:dyDescent="0.25">
      <c r="A36" s="28" t="s">
        <v>50</v>
      </c>
      <c r="B36" s="21" t="s">
        <v>22</v>
      </c>
      <c r="C36" s="34">
        <v>194906764</v>
      </c>
      <c r="D36" s="34">
        <v>237300519</v>
      </c>
      <c r="E36" s="37">
        <v>240472376</v>
      </c>
      <c r="F36" s="39">
        <v>299200000</v>
      </c>
      <c r="G36" s="34">
        <v>299200000</v>
      </c>
      <c r="H36" s="37">
        <v>299200000</v>
      </c>
      <c r="I36" s="41">
        <v>255816823</v>
      </c>
      <c r="J36" s="39">
        <v>333258240</v>
      </c>
      <c r="K36" s="34">
        <v>380157488</v>
      </c>
      <c r="L36" s="37">
        <v>428513520</v>
      </c>
    </row>
    <row r="37" spans="1:12" ht="13.5" x14ac:dyDescent="0.25">
      <c r="A37" s="28" t="s">
        <v>51</v>
      </c>
      <c r="B37" s="21" t="s">
        <v>52</v>
      </c>
      <c r="C37" s="34">
        <v>23817562</v>
      </c>
      <c r="D37" s="34">
        <v>51650487</v>
      </c>
      <c r="E37" s="37">
        <v>56136159</v>
      </c>
      <c r="F37" s="39">
        <v>40205000</v>
      </c>
      <c r="G37" s="34">
        <v>45730846</v>
      </c>
      <c r="H37" s="37">
        <v>45730846</v>
      </c>
      <c r="I37" s="41">
        <v>46015395</v>
      </c>
      <c r="J37" s="39">
        <v>54624500</v>
      </c>
      <c r="K37" s="34">
        <v>55262200</v>
      </c>
      <c r="L37" s="37">
        <v>58637000</v>
      </c>
    </row>
    <row r="38" spans="1:12" ht="13.5" x14ac:dyDescent="0.25">
      <c r="A38" s="28" t="s">
        <v>53</v>
      </c>
      <c r="B38" s="21" t="s">
        <v>54</v>
      </c>
      <c r="C38" s="34">
        <v>43843602</v>
      </c>
      <c r="D38" s="34">
        <v>40578146</v>
      </c>
      <c r="E38" s="37">
        <v>11447178</v>
      </c>
      <c r="F38" s="38">
        <v>43000000</v>
      </c>
      <c r="G38" s="34">
        <v>43000000</v>
      </c>
      <c r="H38" s="40">
        <v>43000000</v>
      </c>
      <c r="I38" s="41">
        <v>0</v>
      </c>
      <c r="J38" s="39">
        <v>17500000</v>
      </c>
      <c r="K38" s="34">
        <v>18000000</v>
      </c>
      <c r="L38" s="37">
        <v>18500000</v>
      </c>
    </row>
    <row r="39" spans="1:12" ht="13.5" x14ac:dyDescent="0.25">
      <c r="A39" s="28" t="s">
        <v>55</v>
      </c>
      <c r="B39" s="21" t="s">
        <v>19</v>
      </c>
      <c r="C39" s="34">
        <v>87587946</v>
      </c>
      <c r="D39" s="34">
        <v>79368838</v>
      </c>
      <c r="E39" s="37">
        <v>74819413</v>
      </c>
      <c r="F39" s="39">
        <v>91247114</v>
      </c>
      <c r="G39" s="34">
        <v>89831507</v>
      </c>
      <c r="H39" s="37">
        <v>89831507</v>
      </c>
      <c r="I39" s="41">
        <v>0</v>
      </c>
      <c r="J39" s="39">
        <v>90729827</v>
      </c>
      <c r="K39" s="34">
        <v>92090778</v>
      </c>
      <c r="L39" s="37">
        <v>93472134</v>
      </c>
    </row>
    <row r="40" spans="1:12" ht="13.5" x14ac:dyDescent="0.25">
      <c r="A40" s="28" t="s">
        <v>28</v>
      </c>
      <c r="B40" s="21" t="s">
        <v>19</v>
      </c>
      <c r="C40" s="34">
        <v>10461390</v>
      </c>
      <c r="D40" s="34">
        <v>11178016</v>
      </c>
      <c r="E40" s="37">
        <v>22445212</v>
      </c>
      <c r="F40" s="38">
        <v>12480000</v>
      </c>
      <c r="G40" s="34">
        <v>19314374</v>
      </c>
      <c r="H40" s="40">
        <v>19314374</v>
      </c>
      <c r="I40" s="41">
        <v>4432206</v>
      </c>
      <c r="J40" s="39">
        <v>17037477</v>
      </c>
      <c r="K40" s="34">
        <v>15723746</v>
      </c>
      <c r="L40" s="37">
        <v>14282860</v>
      </c>
    </row>
    <row r="41" spans="1:12" ht="13.5" x14ac:dyDescent="0.25">
      <c r="A41" s="28" t="s">
        <v>56</v>
      </c>
      <c r="B41" s="21" t="s">
        <v>19</v>
      </c>
      <c r="C41" s="34">
        <v>19008111</v>
      </c>
      <c r="D41" s="34">
        <v>18454830</v>
      </c>
      <c r="E41" s="37">
        <v>18595789</v>
      </c>
      <c r="F41" s="38">
        <v>28801472</v>
      </c>
      <c r="G41" s="34">
        <v>25790387</v>
      </c>
      <c r="H41" s="40">
        <v>25790387</v>
      </c>
      <c r="I41" s="41">
        <v>20015909</v>
      </c>
      <c r="J41" s="39">
        <v>30566000</v>
      </c>
      <c r="K41" s="34">
        <v>29144000</v>
      </c>
      <c r="L41" s="37">
        <v>26774304</v>
      </c>
    </row>
    <row r="42" spans="1:12" ht="13.5" x14ac:dyDescent="0.25">
      <c r="A42" s="28" t="s">
        <v>57</v>
      </c>
      <c r="B42" s="21" t="s">
        <v>19</v>
      </c>
      <c r="C42" s="34">
        <v>603907</v>
      </c>
      <c r="D42" s="34">
        <v>466137</v>
      </c>
      <c r="E42" s="37">
        <v>994170</v>
      </c>
      <c r="F42" s="39">
        <v>1075000</v>
      </c>
      <c r="G42" s="34">
        <v>1224751</v>
      </c>
      <c r="H42" s="37">
        <v>1224751</v>
      </c>
      <c r="I42" s="41">
        <v>1184934</v>
      </c>
      <c r="J42" s="39">
        <v>112000</v>
      </c>
      <c r="K42" s="34">
        <v>112000</v>
      </c>
      <c r="L42" s="37">
        <v>112000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904106</v>
      </c>
      <c r="E43" s="37">
        <v>815014</v>
      </c>
      <c r="F43" s="38">
        <v>3000000</v>
      </c>
      <c r="G43" s="34">
        <v>7000000</v>
      </c>
      <c r="H43" s="40">
        <v>7000000</v>
      </c>
      <c r="I43" s="41">
        <v>1328362</v>
      </c>
      <c r="J43" s="39">
        <v>8300000</v>
      </c>
      <c r="K43" s="34">
        <v>8900000</v>
      </c>
      <c r="L43" s="37">
        <v>9500000</v>
      </c>
    </row>
    <row r="44" spans="1:12" ht="13.5" x14ac:dyDescent="0.25">
      <c r="A44" s="28" t="s">
        <v>59</v>
      </c>
      <c r="B44" s="21" t="s">
        <v>19</v>
      </c>
      <c r="C44" s="34">
        <v>45376114</v>
      </c>
      <c r="D44" s="34">
        <v>46445286</v>
      </c>
      <c r="E44" s="37">
        <v>47988799</v>
      </c>
      <c r="F44" s="39">
        <v>62930925</v>
      </c>
      <c r="G44" s="34">
        <v>53435526</v>
      </c>
      <c r="H44" s="37">
        <v>53435526</v>
      </c>
      <c r="I44" s="41">
        <v>42494820</v>
      </c>
      <c r="J44" s="39">
        <v>61487757</v>
      </c>
      <c r="K44" s="34">
        <v>63874631</v>
      </c>
      <c r="L44" s="37">
        <v>67776992</v>
      </c>
    </row>
    <row r="45" spans="1:12" ht="13.5" x14ac:dyDescent="0.25">
      <c r="A45" s="28" t="s">
        <v>60</v>
      </c>
      <c r="B45" s="21" t="s">
        <v>19</v>
      </c>
      <c r="C45" s="34">
        <v>1773023</v>
      </c>
      <c r="D45" s="34">
        <v>33737074</v>
      </c>
      <c r="E45" s="37">
        <v>16597727</v>
      </c>
      <c r="F45" s="38">
        <v>1600000</v>
      </c>
      <c r="G45" s="34">
        <v>17000000</v>
      </c>
      <c r="H45" s="37">
        <v>17000000</v>
      </c>
      <c r="I45" s="41">
        <v>0</v>
      </c>
      <c r="J45" s="39">
        <v>17000000</v>
      </c>
      <c r="K45" s="34">
        <v>17000000</v>
      </c>
      <c r="L45" s="37">
        <v>17000000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1214461</v>
      </c>
      <c r="E46" s="37">
        <v>0</v>
      </c>
      <c r="F46" s="39">
        <v>0</v>
      </c>
      <c r="G46" s="34">
        <v>0</v>
      </c>
      <c r="H46" s="37">
        <v>0</v>
      </c>
      <c r="I46" s="41">
        <v>825324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788261008</v>
      </c>
      <c r="D47" s="52">
        <f t="shared" ref="D47:L47" si="1">SUM(D34:D46)</f>
        <v>859194306</v>
      </c>
      <c r="E47" s="53">
        <f t="shared" si="1"/>
        <v>825926768</v>
      </c>
      <c r="F47" s="54">
        <f t="shared" si="1"/>
        <v>965116818</v>
      </c>
      <c r="G47" s="52">
        <f t="shared" si="1"/>
        <v>973155956</v>
      </c>
      <c r="H47" s="53">
        <f t="shared" si="1"/>
        <v>973155956</v>
      </c>
      <c r="I47" s="56">
        <f t="shared" si="1"/>
        <v>702144735</v>
      </c>
      <c r="J47" s="57">
        <f t="shared" si="1"/>
        <v>1016098337</v>
      </c>
      <c r="K47" s="52">
        <f t="shared" si="1"/>
        <v>1082559775</v>
      </c>
      <c r="L47" s="53">
        <f t="shared" si="1"/>
        <v>1155631174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-3275370</v>
      </c>
      <c r="D48" s="61">
        <f t="shared" si="2"/>
        <v>15718728</v>
      </c>
      <c r="E48" s="62">
        <f t="shared" si="2"/>
        <v>-12899478</v>
      </c>
      <c r="F48" s="63">
        <f t="shared" si="2"/>
        <v>13693178</v>
      </c>
      <c r="G48" s="61">
        <f t="shared" si="2"/>
        <v>-1116500</v>
      </c>
      <c r="H48" s="62">
        <f t="shared" si="2"/>
        <v>-1116500</v>
      </c>
      <c r="I48" s="64">
        <f t="shared" si="2"/>
        <v>211540461</v>
      </c>
      <c r="J48" s="65">
        <f t="shared" si="2"/>
        <v>-7313021</v>
      </c>
      <c r="K48" s="61">
        <f t="shared" si="2"/>
        <v>609794</v>
      </c>
      <c r="L48" s="62">
        <f t="shared" si="2"/>
        <v>20087773</v>
      </c>
    </row>
    <row r="49" spans="1:12" ht="25.5" x14ac:dyDescent="0.25">
      <c r="A49" s="66" t="s">
        <v>64</v>
      </c>
      <c r="B49" s="21" t="s">
        <v>65</v>
      </c>
      <c r="C49" s="34">
        <v>43224080</v>
      </c>
      <c r="D49" s="34">
        <v>104852071</v>
      </c>
      <c r="E49" s="37">
        <v>80204899</v>
      </c>
      <c r="F49" s="39">
        <v>87722392</v>
      </c>
      <c r="G49" s="34">
        <v>58116530</v>
      </c>
      <c r="H49" s="37">
        <v>58116530</v>
      </c>
      <c r="I49" s="41">
        <v>51514144</v>
      </c>
      <c r="J49" s="39">
        <v>63774565</v>
      </c>
      <c r="K49" s="34">
        <v>51858105</v>
      </c>
      <c r="L49" s="37">
        <v>68023044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42931052</v>
      </c>
      <c r="E50" s="37">
        <v>24891091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39948710</v>
      </c>
      <c r="D51" s="68">
        <f t="shared" si="3"/>
        <v>163501851</v>
      </c>
      <c r="E51" s="69">
        <f t="shared" si="3"/>
        <v>92196512</v>
      </c>
      <c r="F51" s="70">
        <f t="shared" si="3"/>
        <v>101415570</v>
      </c>
      <c r="G51" s="68">
        <f t="shared" si="3"/>
        <v>57000030</v>
      </c>
      <c r="H51" s="69">
        <f t="shared" si="3"/>
        <v>57000030</v>
      </c>
      <c r="I51" s="71">
        <f t="shared" si="3"/>
        <v>263054605</v>
      </c>
      <c r="J51" s="72">
        <f t="shared" si="3"/>
        <v>56461544</v>
      </c>
      <c r="K51" s="68">
        <f t="shared" si="3"/>
        <v>52467899</v>
      </c>
      <c r="L51" s="69">
        <f t="shared" si="3"/>
        <v>88110817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39948710</v>
      </c>
      <c r="D53" s="79">
        <f t="shared" ref="D53:L53" si="4">+D51-D52</f>
        <v>163501851</v>
      </c>
      <c r="E53" s="80">
        <f t="shared" si="4"/>
        <v>92196512</v>
      </c>
      <c r="F53" s="81">
        <f t="shared" si="4"/>
        <v>101415570</v>
      </c>
      <c r="G53" s="79">
        <f t="shared" si="4"/>
        <v>57000030</v>
      </c>
      <c r="H53" s="80">
        <f t="shared" si="4"/>
        <v>57000030</v>
      </c>
      <c r="I53" s="82">
        <f t="shared" si="4"/>
        <v>263054605</v>
      </c>
      <c r="J53" s="83">
        <f t="shared" si="4"/>
        <v>56461544</v>
      </c>
      <c r="K53" s="79">
        <f t="shared" si="4"/>
        <v>52467899</v>
      </c>
      <c r="L53" s="80">
        <f t="shared" si="4"/>
        <v>88110817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39948710</v>
      </c>
      <c r="D56" s="68">
        <f t="shared" ref="D56:L56" si="5">SUM(D53:D55)</f>
        <v>163501851</v>
      </c>
      <c r="E56" s="69">
        <f t="shared" si="5"/>
        <v>92196512</v>
      </c>
      <c r="F56" s="70">
        <f t="shared" si="5"/>
        <v>101415570</v>
      </c>
      <c r="G56" s="68">
        <f t="shared" si="5"/>
        <v>57000030</v>
      </c>
      <c r="H56" s="69">
        <f t="shared" si="5"/>
        <v>57000030</v>
      </c>
      <c r="I56" s="71">
        <f t="shared" si="5"/>
        <v>263054605</v>
      </c>
      <c r="J56" s="72">
        <f t="shared" si="5"/>
        <v>56461544</v>
      </c>
      <c r="K56" s="68">
        <f t="shared" si="5"/>
        <v>52467899</v>
      </c>
      <c r="L56" s="69">
        <f t="shared" si="5"/>
        <v>88110817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39948710</v>
      </c>
      <c r="D59" s="87">
        <f t="shared" ref="D59:L59" si="6">SUM(D56:D58)</f>
        <v>163501851</v>
      </c>
      <c r="E59" s="88">
        <f t="shared" si="6"/>
        <v>92196512</v>
      </c>
      <c r="F59" s="89">
        <f t="shared" si="6"/>
        <v>101415570</v>
      </c>
      <c r="G59" s="87">
        <f t="shared" si="6"/>
        <v>57000030</v>
      </c>
      <c r="H59" s="90">
        <f t="shared" si="6"/>
        <v>57000030</v>
      </c>
      <c r="I59" s="91">
        <f t="shared" si="6"/>
        <v>263054605</v>
      </c>
      <c r="J59" s="92">
        <f t="shared" si="6"/>
        <v>56461544</v>
      </c>
      <c r="K59" s="87">
        <f t="shared" si="6"/>
        <v>52467899</v>
      </c>
      <c r="L59" s="88">
        <f t="shared" si="6"/>
        <v>88110817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765</v>
      </c>
      <c r="D13" s="29">
        <v>659</v>
      </c>
      <c r="E13" s="30">
        <v>583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562104</v>
      </c>
      <c r="D14" s="29">
        <v>698907</v>
      </c>
      <c r="E14" s="30">
        <v>1234140</v>
      </c>
      <c r="F14" s="31">
        <v>950000</v>
      </c>
      <c r="G14" s="29">
        <v>1800000</v>
      </c>
      <c r="H14" s="32">
        <v>1800000</v>
      </c>
      <c r="I14" s="30">
        <v>1662455</v>
      </c>
      <c r="J14" s="33">
        <v>1775000</v>
      </c>
      <c r="K14" s="29">
        <v>1856650</v>
      </c>
      <c r="L14" s="32">
        <v>1942055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2078</v>
      </c>
      <c r="D17" s="34">
        <v>8730</v>
      </c>
      <c r="E17" s="37">
        <v>776</v>
      </c>
      <c r="F17" s="39">
        <v>10000</v>
      </c>
      <c r="G17" s="34">
        <v>1000</v>
      </c>
      <c r="H17" s="37">
        <v>1000</v>
      </c>
      <c r="I17" s="40">
        <v>1591</v>
      </c>
      <c r="J17" s="39">
        <v>10490</v>
      </c>
      <c r="K17" s="34">
        <v>10973</v>
      </c>
      <c r="L17" s="37">
        <v>11478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542225</v>
      </c>
      <c r="D19" s="34">
        <v>834621</v>
      </c>
      <c r="E19" s="37">
        <v>1113133</v>
      </c>
      <c r="F19" s="39">
        <v>815000</v>
      </c>
      <c r="G19" s="34">
        <v>330000</v>
      </c>
      <c r="H19" s="37">
        <v>330000</v>
      </c>
      <c r="I19" s="41">
        <v>131493</v>
      </c>
      <c r="J19" s="39">
        <v>478185</v>
      </c>
      <c r="K19" s="34">
        <v>500182</v>
      </c>
      <c r="L19" s="37">
        <v>523190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80137977</v>
      </c>
      <c r="D25" s="34">
        <v>82846906</v>
      </c>
      <c r="E25" s="37">
        <v>85211934</v>
      </c>
      <c r="F25" s="39">
        <v>89668000</v>
      </c>
      <c r="G25" s="34">
        <v>88895654</v>
      </c>
      <c r="H25" s="37">
        <v>88895654</v>
      </c>
      <c r="I25" s="41">
        <v>52402120</v>
      </c>
      <c r="J25" s="39">
        <v>93963565</v>
      </c>
      <c r="K25" s="34">
        <v>94715906</v>
      </c>
      <c r="L25" s="37">
        <v>96365697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-156304</v>
      </c>
      <c r="D29" s="34">
        <v>157519</v>
      </c>
      <c r="E29" s="37">
        <v>0</v>
      </c>
      <c r="F29" s="39">
        <v>381000</v>
      </c>
      <c r="G29" s="34">
        <v>681000</v>
      </c>
      <c r="H29" s="37">
        <v>681000</v>
      </c>
      <c r="I29" s="41">
        <v>280870</v>
      </c>
      <c r="J29" s="39">
        <v>399669</v>
      </c>
      <c r="K29" s="34">
        <v>418054</v>
      </c>
      <c r="L29" s="37">
        <v>437284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3300000</v>
      </c>
      <c r="H30" s="37">
        <v>3300000</v>
      </c>
      <c r="I30" s="41">
        <v>0</v>
      </c>
      <c r="J30" s="39">
        <v>3305000</v>
      </c>
      <c r="K30" s="34">
        <v>5174200</v>
      </c>
      <c r="L30" s="37">
        <v>7044113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81088845</v>
      </c>
      <c r="D32" s="52">
        <f t="shared" ref="D32:L32" si="0">SUM(D6:D19)+SUM(D21:D31)</f>
        <v>84547342</v>
      </c>
      <c r="E32" s="53">
        <f t="shared" si="0"/>
        <v>87560566</v>
      </c>
      <c r="F32" s="54">
        <f t="shared" si="0"/>
        <v>91824000</v>
      </c>
      <c r="G32" s="52">
        <f t="shared" si="0"/>
        <v>95007654</v>
      </c>
      <c r="H32" s="55">
        <f t="shared" si="0"/>
        <v>95007654</v>
      </c>
      <c r="I32" s="56">
        <f t="shared" si="0"/>
        <v>54478529</v>
      </c>
      <c r="J32" s="57">
        <f t="shared" si="0"/>
        <v>99931909</v>
      </c>
      <c r="K32" s="52">
        <f t="shared" si="0"/>
        <v>102675965</v>
      </c>
      <c r="L32" s="53">
        <f t="shared" si="0"/>
        <v>106323817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60173452</v>
      </c>
      <c r="D34" s="34">
        <v>57417556</v>
      </c>
      <c r="E34" s="37">
        <v>60477716</v>
      </c>
      <c r="F34" s="38">
        <v>64509119</v>
      </c>
      <c r="G34" s="34">
        <v>61820168</v>
      </c>
      <c r="H34" s="40">
        <v>61820168</v>
      </c>
      <c r="I34" s="41">
        <v>51039704</v>
      </c>
      <c r="J34" s="39">
        <v>66377201</v>
      </c>
      <c r="K34" s="34">
        <v>69435241</v>
      </c>
      <c r="L34" s="37">
        <v>72624652</v>
      </c>
    </row>
    <row r="35" spans="1:12" ht="13.5" x14ac:dyDescent="0.25">
      <c r="A35" s="28" t="s">
        <v>49</v>
      </c>
      <c r="B35" s="21" t="s">
        <v>19</v>
      </c>
      <c r="C35" s="34">
        <v>3974721</v>
      </c>
      <c r="D35" s="34">
        <v>4653771</v>
      </c>
      <c r="E35" s="37">
        <v>5060206</v>
      </c>
      <c r="F35" s="38">
        <v>5304870</v>
      </c>
      <c r="G35" s="34">
        <v>5291182</v>
      </c>
      <c r="H35" s="40">
        <v>5291182</v>
      </c>
      <c r="I35" s="41">
        <v>4408326</v>
      </c>
      <c r="J35" s="39">
        <v>5508699</v>
      </c>
      <c r="K35" s="34">
        <v>5762076</v>
      </c>
      <c r="L35" s="37">
        <v>6027155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458807</v>
      </c>
      <c r="D37" s="34">
        <v>634185</v>
      </c>
      <c r="E37" s="37">
        <v>399716</v>
      </c>
      <c r="F37" s="39">
        <v>777000</v>
      </c>
      <c r="G37" s="34">
        <v>518075</v>
      </c>
      <c r="H37" s="37">
        <v>518075</v>
      </c>
      <c r="I37" s="41">
        <v>469178</v>
      </c>
      <c r="J37" s="39">
        <v>547297</v>
      </c>
      <c r="K37" s="34">
        <v>333035</v>
      </c>
      <c r="L37" s="37">
        <v>348356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785627</v>
      </c>
      <c r="D39" s="34">
        <v>1042954</v>
      </c>
      <c r="E39" s="37">
        <v>1263326</v>
      </c>
      <c r="F39" s="39">
        <v>577240</v>
      </c>
      <c r="G39" s="34">
        <v>1179414</v>
      </c>
      <c r="H39" s="37">
        <v>1179414</v>
      </c>
      <c r="I39" s="41">
        <v>869647</v>
      </c>
      <c r="J39" s="39">
        <v>1102213</v>
      </c>
      <c r="K39" s="34">
        <v>1156221</v>
      </c>
      <c r="L39" s="37">
        <v>510800</v>
      </c>
    </row>
    <row r="40" spans="1:12" ht="13.5" x14ac:dyDescent="0.25">
      <c r="A40" s="28" t="s">
        <v>28</v>
      </c>
      <c r="B40" s="21" t="s">
        <v>19</v>
      </c>
      <c r="C40" s="34">
        <v>47835</v>
      </c>
      <c r="D40" s="34">
        <v>512869</v>
      </c>
      <c r="E40" s="37">
        <v>450068</v>
      </c>
      <c r="F40" s="38">
        <v>400000</v>
      </c>
      <c r="G40" s="34">
        <v>3955565</v>
      </c>
      <c r="H40" s="40">
        <v>3955565</v>
      </c>
      <c r="I40" s="41">
        <v>0</v>
      </c>
      <c r="J40" s="39">
        <v>4337319</v>
      </c>
      <c r="K40" s="34">
        <v>4416352</v>
      </c>
      <c r="L40" s="37">
        <v>4505755</v>
      </c>
    </row>
    <row r="41" spans="1:12" ht="13.5" x14ac:dyDescent="0.25">
      <c r="A41" s="28" t="s">
        <v>56</v>
      </c>
      <c r="B41" s="21" t="s">
        <v>19</v>
      </c>
      <c r="C41" s="34">
        <v>5650807</v>
      </c>
      <c r="D41" s="34">
        <v>6594715</v>
      </c>
      <c r="E41" s="37">
        <v>5482522</v>
      </c>
      <c r="F41" s="38">
        <v>6137000</v>
      </c>
      <c r="G41" s="34">
        <v>8348361</v>
      </c>
      <c r="H41" s="40">
        <v>8348361</v>
      </c>
      <c r="I41" s="41">
        <v>6951568</v>
      </c>
      <c r="J41" s="39">
        <v>10585435</v>
      </c>
      <c r="K41" s="34">
        <v>9702886</v>
      </c>
      <c r="L41" s="37">
        <v>9764086</v>
      </c>
    </row>
    <row r="42" spans="1:12" ht="13.5" x14ac:dyDescent="0.25">
      <c r="A42" s="28" t="s">
        <v>57</v>
      </c>
      <c r="B42" s="21" t="s">
        <v>19</v>
      </c>
      <c r="C42" s="34">
        <v>594159</v>
      </c>
      <c r="D42" s="34">
        <v>304250</v>
      </c>
      <c r="E42" s="37">
        <v>910863</v>
      </c>
      <c r="F42" s="39">
        <v>465000</v>
      </c>
      <c r="G42" s="34">
        <v>460300</v>
      </c>
      <c r="H42" s="37">
        <v>460300</v>
      </c>
      <c r="I42" s="41">
        <v>189860</v>
      </c>
      <c r="J42" s="39">
        <v>377030</v>
      </c>
      <c r="K42" s="34">
        <v>389856</v>
      </c>
      <c r="L42" s="37">
        <v>408172</v>
      </c>
    </row>
    <row r="43" spans="1:12" ht="13.5" x14ac:dyDescent="0.25">
      <c r="A43" s="28" t="s">
        <v>58</v>
      </c>
      <c r="B43" s="21" t="s">
        <v>19</v>
      </c>
      <c r="C43" s="34">
        <v>13137</v>
      </c>
      <c r="D43" s="34">
        <v>53246</v>
      </c>
      <c r="E43" s="37">
        <v>0</v>
      </c>
      <c r="F43" s="38">
        <v>20000</v>
      </c>
      <c r="G43" s="34">
        <v>20000</v>
      </c>
      <c r="H43" s="40">
        <v>20000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9064805</v>
      </c>
      <c r="D44" s="34">
        <v>10905542</v>
      </c>
      <c r="E44" s="37">
        <v>11524873</v>
      </c>
      <c r="F44" s="39">
        <v>11636760</v>
      </c>
      <c r="G44" s="34">
        <v>13318589</v>
      </c>
      <c r="H44" s="37">
        <v>13318589</v>
      </c>
      <c r="I44" s="41">
        <v>9901951</v>
      </c>
      <c r="J44" s="39">
        <v>10999844</v>
      </c>
      <c r="K44" s="34">
        <v>11418021</v>
      </c>
      <c r="L44" s="37">
        <v>12019075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146853</v>
      </c>
      <c r="E45" s="37">
        <v>116784</v>
      </c>
      <c r="F45" s="38">
        <v>45000</v>
      </c>
      <c r="G45" s="34">
        <v>45000</v>
      </c>
      <c r="H45" s="37">
        <v>45000</v>
      </c>
      <c r="I45" s="41">
        <v>0</v>
      </c>
      <c r="J45" s="39">
        <v>47205</v>
      </c>
      <c r="K45" s="34">
        <v>49376</v>
      </c>
      <c r="L45" s="37">
        <v>51647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80763350</v>
      </c>
      <c r="D47" s="52">
        <f t="shared" ref="D47:L47" si="1">SUM(D34:D46)</f>
        <v>82265941</v>
      </c>
      <c r="E47" s="53">
        <f t="shared" si="1"/>
        <v>85686074</v>
      </c>
      <c r="F47" s="54">
        <f t="shared" si="1"/>
        <v>89871989</v>
      </c>
      <c r="G47" s="52">
        <f t="shared" si="1"/>
        <v>94956654</v>
      </c>
      <c r="H47" s="53">
        <f t="shared" si="1"/>
        <v>94956654</v>
      </c>
      <c r="I47" s="56">
        <f t="shared" si="1"/>
        <v>73830234</v>
      </c>
      <c r="J47" s="57">
        <f t="shared" si="1"/>
        <v>99882243</v>
      </c>
      <c r="K47" s="52">
        <f t="shared" si="1"/>
        <v>102663064</v>
      </c>
      <c r="L47" s="53">
        <f t="shared" si="1"/>
        <v>106259698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325495</v>
      </c>
      <c r="D48" s="61">
        <f t="shared" si="2"/>
        <v>2281401</v>
      </c>
      <c r="E48" s="62">
        <f t="shared" si="2"/>
        <v>1874492</v>
      </c>
      <c r="F48" s="63">
        <f t="shared" si="2"/>
        <v>1952011</v>
      </c>
      <c r="G48" s="61">
        <f t="shared" si="2"/>
        <v>51000</v>
      </c>
      <c r="H48" s="62">
        <f t="shared" si="2"/>
        <v>51000</v>
      </c>
      <c r="I48" s="64">
        <f t="shared" si="2"/>
        <v>-19351705</v>
      </c>
      <c r="J48" s="65">
        <f t="shared" si="2"/>
        <v>49666</v>
      </c>
      <c r="K48" s="61">
        <f t="shared" si="2"/>
        <v>12901</v>
      </c>
      <c r="L48" s="62">
        <f t="shared" si="2"/>
        <v>64119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1189930</v>
      </c>
      <c r="F49" s="39">
        <v>1300000</v>
      </c>
      <c r="G49" s="34">
        <v>606000</v>
      </c>
      <c r="H49" s="37">
        <v>606000</v>
      </c>
      <c r="I49" s="41">
        <v>0</v>
      </c>
      <c r="J49" s="39">
        <v>645435</v>
      </c>
      <c r="K49" s="34">
        <v>675125</v>
      </c>
      <c r="L49" s="37">
        <v>706180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325495</v>
      </c>
      <c r="D51" s="68">
        <f t="shared" si="3"/>
        <v>2281401</v>
      </c>
      <c r="E51" s="69">
        <f t="shared" si="3"/>
        <v>3064422</v>
      </c>
      <c r="F51" s="70">
        <f t="shared" si="3"/>
        <v>3252011</v>
      </c>
      <c r="G51" s="68">
        <f t="shared" si="3"/>
        <v>657000</v>
      </c>
      <c r="H51" s="69">
        <f t="shared" si="3"/>
        <v>657000</v>
      </c>
      <c r="I51" s="71">
        <f t="shared" si="3"/>
        <v>-19351705</v>
      </c>
      <c r="J51" s="72">
        <f t="shared" si="3"/>
        <v>695101</v>
      </c>
      <c r="K51" s="68">
        <f t="shared" si="3"/>
        <v>688026</v>
      </c>
      <c r="L51" s="69">
        <f t="shared" si="3"/>
        <v>770299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325495</v>
      </c>
      <c r="D53" s="79">
        <f t="shared" ref="D53:L53" si="4">+D51-D52</f>
        <v>2281401</v>
      </c>
      <c r="E53" s="80">
        <f t="shared" si="4"/>
        <v>3064422</v>
      </c>
      <c r="F53" s="81">
        <f t="shared" si="4"/>
        <v>3252011</v>
      </c>
      <c r="G53" s="79">
        <f t="shared" si="4"/>
        <v>657000</v>
      </c>
      <c r="H53" s="80">
        <f t="shared" si="4"/>
        <v>657000</v>
      </c>
      <c r="I53" s="82">
        <f t="shared" si="4"/>
        <v>-19351705</v>
      </c>
      <c r="J53" s="83">
        <f t="shared" si="4"/>
        <v>695101</v>
      </c>
      <c r="K53" s="79">
        <f t="shared" si="4"/>
        <v>688026</v>
      </c>
      <c r="L53" s="80">
        <f t="shared" si="4"/>
        <v>770299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325495</v>
      </c>
      <c r="D56" s="68">
        <f t="shared" ref="D56:L56" si="5">SUM(D53:D55)</f>
        <v>2281401</v>
      </c>
      <c r="E56" s="69">
        <f t="shared" si="5"/>
        <v>3064422</v>
      </c>
      <c r="F56" s="70">
        <f t="shared" si="5"/>
        <v>3252011</v>
      </c>
      <c r="G56" s="68">
        <f t="shared" si="5"/>
        <v>657000</v>
      </c>
      <c r="H56" s="69">
        <f t="shared" si="5"/>
        <v>657000</v>
      </c>
      <c r="I56" s="71">
        <f t="shared" si="5"/>
        <v>-19351705</v>
      </c>
      <c r="J56" s="72">
        <f t="shared" si="5"/>
        <v>695101</v>
      </c>
      <c r="K56" s="68">
        <f t="shared" si="5"/>
        <v>688026</v>
      </c>
      <c r="L56" s="69">
        <f t="shared" si="5"/>
        <v>770299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325495</v>
      </c>
      <c r="D59" s="87">
        <f t="shared" ref="D59:L59" si="6">SUM(D56:D58)</f>
        <v>2281401</v>
      </c>
      <c r="E59" s="88">
        <f t="shared" si="6"/>
        <v>3064422</v>
      </c>
      <c r="F59" s="89">
        <f t="shared" si="6"/>
        <v>3252011</v>
      </c>
      <c r="G59" s="87">
        <f t="shared" si="6"/>
        <v>657000</v>
      </c>
      <c r="H59" s="90">
        <f t="shared" si="6"/>
        <v>657000</v>
      </c>
      <c r="I59" s="91">
        <f t="shared" si="6"/>
        <v>-19351705</v>
      </c>
      <c r="J59" s="92">
        <f t="shared" si="6"/>
        <v>695101</v>
      </c>
      <c r="K59" s="87">
        <f t="shared" si="6"/>
        <v>688026</v>
      </c>
      <c r="L59" s="88">
        <f t="shared" si="6"/>
        <v>770299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659306597</v>
      </c>
      <c r="D6" s="29">
        <v>726940800</v>
      </c>
      <c r="E6" s="30">
        <v>754974489</v>
      </c>
      <c r="F6" s="31">
        <v>1034871624</v>
      </c>
      <c r="G6" s="29">
        <v>995201624</v>
      </c>
      <c r="H6" s="32">
        <v>995201624</v>
      </c>
      <c r="I6" s="30">
        <v>886005696</v>
      </c>
      <c r="J6" s="33">
        <v>1099199207</v>
      </c>
      <c r="K6" s="29">
        <v>1199791910</v>
      </c>
      <c r="L6" s="32">
        <v>1309930248</v>
      </c>
    </row>
    <row r="7" spans="1:12" ht="13.5" x14ac:dyDescent="0.25">
      <c r="A7" s="28" t="s">
        <v>23</v>
      </c>
      <c r="B7" s="21" t="s">
        <v>22</v>
      </c>
      <c r="C7" s="29">
        <v>259155999</v>
      </c>
      <c r="D7" s="29">
        <v>271960702</v>
      </c>
      <c r="E7" s="30">
        <v>271598672</v>
      </c>
      <c r="F7" s="31">
        <v>327113993</v>
      </c>
      <c r="G7" s="29">
        <v>300113993</v>
      </c>
      <c r="H7" s="32">
        <v>300113993</v>
      </c>
      <c r="I7" s="30">
        <v>287295591</v>
      </c>
      <c r="J7" s="33">
        <v>343685331</v>
      </c>
      <c r="K7" s="29">
        <v>364273701</v>
      </c>
      <c r="L7" s="32">
        <v>387189346</v>
      </c>
    </row>
    <row r="8" spans="1:12" ht="13.5" x14ac:dyDescent="0.25">
      <c r="A8" s="28" t="s">
        <v>24</v>
      </c>
      <c r="B8" s="21" t="s">
        <v>22</v>
      </c>
      <c r="C8" s="29">
        <v>78186042</v>
      </c>
      <c r="D8" s="29">
        <v>81934500</v>
      </c>
      <c r="E8" s="30">
        <v>89203261</v>
      </c>
      <c r="F8" s="31">
        <v>89858309</v>
      </c>
      <c r="G8" s="29">
        <v>89858309</v>
      </c>
      <c r="H8" s="32">
        <v>89858309</v>
      </c>
      <c r="I8" s="30">
        <v>96713779</v>
      </c>
      <c r="J8" s="33">
        <v>95889828</v>
      </c>
      <c r="K8" s="29">
        <v>101631197</v>
      </c>
      <c r="L8" s="32">
        <v>107153475</v>
      </c>
    </row>
    <row r="9" spans="1:12" ht="13.5" x14ac:dyDescent="0.25">
      <c r="A9" s="28" t="s">
        <v>25</v>
      </c>
      <c r="B9" s="21" t="s">
        <v>22</v>
      </c>
      <c r="C9" s="29">
        <v>56401369</v>
      </c>
      <c r="D9" s="29">
        <v>59094199</v>
      </c>
      <c r="E9" s="30">
        <v>66890315</v>
      </c>
      <c r="F9" s="31">
        <v>65411609</v>
      </c>
      <c r="G9" s="29">
        <v>65411609</v>
      </c>
      <c r="H9" s="32">
        <v>65411609</v>
      </c>
      <c r="I9" s="30">
        <v>77255037</v>
      </c>
      <c r="J9" s="33">
        <v>72271408</v>
      </c>
      <c r="K9" s="29">
        <v>76466765</v>
      </c>
      <c r="L9" s="32">
        <v>80947757</v>
      </c>
    </row>
    <row r="10" spans="1:12" ht="13.5" x14ac:dyDescent="0.25">
      <c r="A10" s="28" t="s">
        <v>26</v>
      </c>
      <c r="B10" s="21" t="s">
        <v>19</v>
      </c>
      <c r="C10" s="29">
        <v>12226768</v>
      </c>
      <c r="D10" s="29">
        <v>10562862</v>
      </c>
      <c r="E10" s="30">
        <v>13750151</v>
      </c>
      <c r="F10" s="31">
        <v>15579480</v>
      </c>
      <c r="G10" s="29">
        <v>17379480</v>
      </c>
      <c r="H10" s="32">
        <v>17379480</v>
      </c>
      <c r="I10" s="30">
        <v>17397280</v>
      </c>
      <c r="J10" s="33">
        <v>15955480</v>
      </c>
      <c r="K10" s="29">
        <v>16689432</v>
      </c>
      <c r="L10" s="32">
        <v>17457149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105982502</v>
      </c>
      <c r="D13" s="29">
        <v>131159639</v>
      </c>
      <c r="E13" s="30">
        <v>199982189</v>
      </c>
      <c r="F13" s="31">
        <v>168880000</v>
      </c>
      <c r="G13" s="29">
        <v>250400000</v>
      </c>
      <c r="H13" s="32">
        <v>250400000</v>
      </c>
      <c r="I13" s="30">
        <v>258041431</v>
      </c>
      <c r="J13" s="33">
        <v>120030000</v>
      </c>
      <c r="K13" s="29">
        <v>124551150</v>
      </c>
      <c r="L13" s="32">
        <v>129462962</v>
      </c>
    </row>
    <row r="14" spans="1:12" ht="13.5" x14ac:dyDescent="0.25">
      <c r="A14" s="28" t="s">
        <v>30</v>
      </c>
      <c r="B14" s="21" t="s">
        <v>19</v>
      </c>
      <c r="C14" s="29">
        <v>2834761</v>
      </c>
      <c r="D14" s="29">
        <v>3123724</v>
      </c>
      <c r="E14" s="30">
        <v>8549555</v>
      </c>
      <c r="F14" s="31">
        <v>7000000</v>
      </c>
      <c r="G14" s="29">
        <v>9500000</v>
      </c>
      <c r="H14" s="32">
        <v>9500000</v>
      </c>
      <c r="I14" s="30">
        <v>13995891</v>
      </c>
      <c r="J14" s="33">
        <v>9000000</v>
      </c>
      <c r="K14" s="29">
        <v>12000000</v>
      </c>
      <c r="L14" s="32">
        <v>15000000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12017613</v>
      </c>
      <c r="D17" s="34">
        <v>16755155</v>
      </c>
      <c r="E17" s="37">
        <v>26000385</v>
      </c>
      <c r="F17" s="39">
        <v>26930000</v>
      </c>
      <c r="G17" s="34">
        <v>28130000</v>
      </c>
      <c r="H17" s="37">
        <v>28130000</v>
      </c>
      <c r="I17" s="40">
        <v>28850882</v>
      </c>
      <c r="J17" s="39">
        <v>27740000</v>
      </c>
      <c r="K17" s="34">
        <v>29126040</v>
      </c>
      <c r="L17" s="37">
        <v>30725713</v>
      </c>
    </row>
    <row r="18" spans="1:12" ht="13.5" x14ac:dyDescent="0.25">
      <c r="A18" s="28" t="s">
        <v>34</v>
      </c>
      <c r="B18" s="21" t="s">
        <v>19</v>
      </c>
      <c r="C18" s="34">
        <v>1136116</v>
      </c>
      <c r="D18" s="34">
        <v>1077349</v>
      </c>
      <c r="E18" s="37">
        <v>1056206</v>
      </c>
      <c r="F18" s="39">
        <v>1200000</v>
      </c>
      <c r="G18" s="34">
        <v>1200000</v>
      </c>
      <c r="H18" s="37">
        <v>1200000</v>
      </c>
      <c r="I18" s="41">
        <v>669733</v>
      </c>
      <c r="J18" s="39">
        <v>1200000</v>
      </c>
      <c r="K18" s="34">
        <v>1255200</v>
      </c>
      <c r="L18" s="37">
        <v>1312939</v>
      </c>
    </row>
    <row r="19" spans="1:12" ht="13.5" x14ac:dyDescent="0.25">
      <c r="A19" s="28" t="s">
        <v>35</v>
      </c>
      <c r="B19" s="21" t="s">
        <v>19</v>
      </c>
      <c r="C19" s="34">
        <v>5127506</v>
      </c>
      <c r="D19" s="34">
        <v>3954049</v>
      </c>
      <c r="E19" s="37">
        <v>3188730</v>
      </c>
      <c r="F19" s="39">
        <v>3134300</v>
      </c>
      <c r="G19" s="34">
        <v>3134300</v>
      </c>
      <c r="H19" s="37">
        <v>3134300</v>
      </c>
      <c r="I19" s="41">
        <v>3202064</v>
      </c>
      <c r="J19" s="39">
        <v>3773300</v>
      </c>
      <c r="K19" s="34">
        <v>3946873</v>
      </c>
      <c r="L19" s="37">
        <v>4128429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571075355</v>
      </c>
      <c r="D21" s="34">
        <v>599897839</v>
      </c>
      <c r="E21" s="37">
        <v>610991038</v>
      </c>
      <c r="F21" s="39">
        <v>660893479</v>
      </c>
      <c r="G21" s="34">
        <v>660893479</v>
      </c>
      <c r="H21" s="37">
        <v>660893479</v>
      </c>
      <c r="I21" s="41">
        <v>680774779</v>
      </c>
      <c r="J21" s="39">
        <v>687319713</v>
      </c>
      <c r="K21" s="34">
        <v>740628420</v>
      </c>
      <c r="L21" s="37">
        <v>790494635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29476631</v>
      </c>
      <c r="D23" s="34">
        <v>15405410</v>
      </c>
      <c r="E23" s="37">
        <v>59461623</v>
      </c>
      <c r="F23" s="39">
        <v>30660000</v>
      </c>
      <c r="G23" s="34">
        <v>37910000</v>
      </c>
      <c r="H23" s="37">
        <v>37910000</v>
      </c>
      <c r="I23" s="41">
        <v>45798682</v>
      </c>
      <c r="J23" s="39">
        <v>32143000</v>
      </c>
      <c r="K23" s="34">
        <v>32914578</v>
      </c>
      <c r="L23" s="37">
        <v>34787134</v>
      </c>
    </row>
    <row r="24" spans="1:12" ht="13.5" x14ac:dyDescent="0.25">
      <c r="A24" s="28" t="s">
        <v>40</v>
      </c>
      <c r="B24" s="21" t="s">
        <v>19</v>
      </c>
      <c r="C24" s="34">
        <v>5246931</v>
      </c>
      <c r="D24" s="34">
        <v>7454544</v>
      </c>
      <c r="E24" s="37">
        <v>7964502</v>
      </c>
      <c r="F24" s="39">
        <v>6150000</v>
      </c>
      <c r="G24" s="34">
        <v>6150000</v>
      </c>
      <c r="H24" s="37">
        <v>6150000</v>
      </c>
      <c r="I24" s="41">
        <v>7149972</v>
      </c>
      <c r="J24" s="39">
        <v>8000000</v>
      </c>
      <c r="K24" s="34">
        <v>8452000</v>
      </c>
      <c r="L24" s="37">
        <v>8948632</v>
      </c>
    </row>
    <row r="25" spans="1:12" ht="13.5" x14ac:dyDescent="0.25">
      <c r="A25" s="28" t="s">
        <v>41</v>
      </c>
      <c r="B25" s="21" t="s">
        <v>19</v>
      </c>
      <c r="C25" s="34">
        <v>260426045</v>
      </c>
      <c r="D25" s="34">
        <v>235986066</v>
      </c>
      <c r="E25" s="37">
        <v>264656590</v>
      </c>
      <c r="F25" s="39">
        <v>281921000</v>
      </c>
      <c r="G25" s="34">
        <v>287603000</v>
      </c>
      <c r="H25" s="37">
        <v>287603000</v>
      </c>
      <c r="I25" s="41">
        <v>285278869</v>
      </c>
      <c r="J25" s="39">
        <v>299271000</v>
      </c>
      <c r="K25" s="34">
        <v>318285000</v>
      </c>
      <c r="L25" s="37">
        <v>340593960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91900000</v>
      </c>
      <c r="K26" s="34">
        <v>82700000</v>
      </c>
      <c r="L26" s="37">
        <v>74400000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5859926</v>
      </c>
      <c r="E28" s="37">
        <v>4036985</v>
      </c>
      <c r="F28" s="39">
        <v>0</v>
      </c>
      <c r="G28" s="34">
        <v>44680000</v>
      </c>
      <c r="H28" s="37">
        <v>44680000</v>
      </c>
      <c r="I28" s="41">
        <v>49298635</v>
      </c>
      <c r="J28" s="39">
        <v>50900000</v>
      </c>
      <c r="K28" s="34">
        <v>55786500</v>
      </c>
      <c r="L28" s="37">
        <v>61131738</v>
      </c>
    </row>
    <row r="29" spans="1:12" ht="13.5" x14ac:dyDescent="0.25">
      <c r="A29" s="28" t="s">
        <v>43</v>
      </c>
      <c r="B29" s="21" t="s">
        <v>19</v>
      </c>
      <c r="C29" s="34">
        <v>5726971</v>
      </c>
      <c r="D29" s="34">
        <v>1134297</v>
      </c>
      <c r="E29" s="37">
        <v>5890915</v>
      </c>
      <c r="F29" s="39">
        <v>0</v>
      </c>
      <c r="G29" s="34">
        <v>1100000</v>
      </c>
      <c r="H29" s="37">
        <v>1100000</v>
      </c>
      <c r="I29" s="41">
        <v>19612019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8850</v>
      </c>
      <c r="D30" s="34">
        <v>5996000</v>
      </c>
      <c r="E30" s="37">
        <v>34705433</v>
      </c>
      <c r="F30" s="38">
        <v>0</v>
      </c>
      <c r="G30" s="34">
        <v>0</v>
      </c>
      <c r="H30" s="37">
        <v>0</v>
      </c>
      <c r="I30" s="41">
        <v>45274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2064336056</v>
      </c>
      <c r="D32" s="52">
        <f t="shared" ref="D32:L32" si="0">SUM(D6:D19)+SUM(D21:D31)</f>
        <v>2178297061</v>
      </c>
      <c r="E32" s="53">
        <f t="shared" si="0"/>
        <v>2422901039</v>
      </c>
      <c r="F32" s="54">
        <f t="shared" si="0"/>
        <v>2719603794</v>
      </c>
      <c r="G32" s="52">
        <f t="shared" si="0"/>
        <v>2798665794</v>
      </c>
      <c r="H32" s="55">
        <f t="shared" si="0"/>
        <v>2798665794</v>
      </c>
      <c r="I32" s="56">
        <f t="shared" si="0"/>
        <v>2757385614</v>
      </c>
      <c r="J32" s="57">
        <f t="shared" si="0"/>
        <v>2958278267</v>
      </c>
      <c r="K32" s="52">
        <f t="shared" si="0"/>
        <v>3168498766</v>
      </c>
      <c r="L32" s="53">
        <f t="shared" si="0"/>
        <v>3393664117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726218891</v>
      </c>
      <c r="D34" s="34">
        <v>772776780</v>
      </c>
      <c r="E34" s="37">
        <v>821305586</v>
      </c>
      <c r="F34" s="38">
        <v>881637275</v>
      </c>
      <c r="G34" s="34">
        <v>910365875</v>
      </c>
      <c r="H34" s="40">
        <v>910365875</v>
      </c>
      <c r="I34" s="41">
        <v>865173778</v>
      </c>
      <c r="J34" s="39">
        <v>950862583</v>
      </c>
      <c r="K34" s="34">
        <v>997950481</v>
      </c>
      <c r="L34" s="37">
        <v>1048565574</v>
      </c>
    </row>
    <row r="35" spans="1:12" ht="13.5" x14ac:dyDescent="0.25">
      <c r="A35" s="28" t="s">
        <v>49</v>
      </c>
      <c r="B35" s="21" t="s">
        <v>19</v>
      </c>
      <c r="C35" s="34">
        <v>30259984</v>
      </c>
      <c r="D35" s="34">
        <v>30736976</v>
      </c>
      <c r="E35" s="37">
        <v>32224280</v>
      </c>
      <c r="F35" s="38">
        <v>35558951</v>
      </c>
      <c r="G35" s="34">
        <v>35558951</v>
      </c>
      <c r="H35" s="40">
        <v>35558951</v>
      </c>
      <c r="I35" s="41">
        <v>34958400</v>
      </c>
      <c r="J35" s="39">
        <v>37076570</v>
      </c>
      <c r="K35" s="34">
        <v>38929771</v>
      </c>
      <c r="L35" s="37">
        <v>41067615</v>
      </c>
    </row>
    <row r="36" spans="1:12" ht="13.5" x14ac:dyDescent="0.25">
      <c r="A36" s="28" t="s">
        <v>50</v>
      </c>
      <c r="B36" s="21" t="s">
        <v>22</v>
      </c>
      <c r="C36" s="34">
        <v>540953415</v>
      </c>
      <c r="D36" s="34">
        <v>639688887</v>
      </c>
      <c r="E36" s="37">
        <v>672362000</v>
      </c>
      <c r="F36" s="39">
        <v>785000000</v>
      </c>
      <c r="G36" s="34">
        <v>790100000</v>
      </c>
      <c r="H36" s="37">
        <v>790100000</v>
      </c>
      <c r="I36" s="41">
        <v>673594408</v>
      </c>
      <c r="J36" s="39">
        <v>897300000</v>
      </c>
      <c r="K36" s="34">
        <v>988900000</v>
      </c>
      <c r="L36" s="37">
        <v>1087790000</v>
      </c>
    </row>
    <row r="37" spans="1:12" ht="13.5" x14ac:dyDescent="0.25">
      <c r="A37" s="28" t="s">
        <v>51</v>
      </c>
      <c r="B37" s="21" t="s">
        <v>52</v>
      </c>
      <c r="C37" s="34">
        <v>278399984</v>
      </c>
      <c r="D37" s="34">
        <v>233274751</v>
      </c>
      <c r="E37" s="37">
        <v>264698119</v>
      </c>
      <c r="F37" s="39">
        <v>305899884</v>
      </c>
      <c r="G37" s="34">
        <v>336955499</v>
      </c>
      <c r="H37" s="37">
        <v>336955499</v>
      </c>
      <c r="I37" s="41">
        <v>301997408</v>
      </c>
      <c r="J37" s="39">
        <v>319605205</v>
      </c>
      <c r="K37" s="34">
        <v>326914166</v>
      </c>
      <c r="L37" s="37">
        <v>345465018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378747381</v>
      </c>
      <c r="F38" s="38">
        <v>317500000</v>
      </c>
      <c r="G38" s="34">
        <v>317500000</v>
      </c>
      <c r="H38" s="40">
        <v>317500000</v>
      </c>
      <c r="I38" s="41">
        <v>317500000</v>
      </c>
      <c r="J38" s="39">
        <v>355246241</v>
      </c>
      <c r="K38" s="34">
        <v>382155695</v>
      </c>
      <c r="L38" s="37">
        <v>409004510</v>
      </c>
    </row>
    <row r="39" spans="1:12" ht="13.5" x14ac:dyDescent="0.25">
      <c r="A39" s="28" t="s">
        <v>55</v>
      </c>
      <c r="B39" s="21" t="s">
        <v>19</v>
      </c>
      <c r="C39" s="34">
        <v>63880849</v>
      </c>
      <c r="D39" s="34">
        <v>70060079</v>
      </c>
      <c r="E39" s="37">
        <v>71830179</v>
      </c>
      <c r="F39" s="39">
        <v>86650000</v>
      </c>
      <c r="G39" s="34">
        <v>86650000</v>
      </c>
      <c r="H39" s="37">
        <v>86650000</v>
      </c>
      <c r="I39" s="41">
        <v>0</v>
      </c>
      <c r="J39" s="39">
        <v>89700000</v>
      </c>
      <c r="K39" s="34">
        <v>94510000</v>
      </c>
      <c r="L39" s="37">
        <v>99811054</v>
      </c>
    </row>
    <row r="40" spans="1:12" ht="13.5" x14ac:dyDescent="0.25">
      <c r="A40" s="28" t="s">
        <v>28</v>
      </c>
      <c r="B40" s="21" t="s">
        <v>19</v>
      </c>
      <c r="C40" s="34">
        <v>36467278</v>
      </c>
      <c r="D40" s="34">
        <v>72909233</v>
      </c>
      <c r="E40" s="37">
        <v>113954866</v>
      </c>
      <c r="F40" s="38">
        <v>19494706</v>
      </c>
      <c r="G40" s="34">
        <v>20054706</v>
      </c>
      <c r="H40" s="40">
        <v>20054706</v>
      </c>
      <c r="I40" s="41">
        <v>10488185</v>
      </c>
      <c r="J40" s="39">
        <v>17774464</v>
      </c>
      <c r="K40" s="34">
        <v>15874265</v>
      </c>
      <c r="L40" s="37">
        <v>13729889</v>
      </c>
    </row>
    <row r="41" spans="1:12" ht="13.5" x14ac:dyDescent="0.25">
      <c r="A41" s="28" t="s">
        <v>56</v>
      </c>
      <c r="B41" s="21" t="s">
        <v>19</v>
      </c>
      <c r="C41" s="34">
        <v>40650801</v>
      </c>
      <c r="D41" s="34">
        <v>38162915</v>
      </c>
      <c r="E41" s="37">
        <v>28285438</v>
      </c>
      <c r="F41" s="38">
        <v>48113000</v>
      </c>
      <c r="G41" s="34">
        <v>56913000</v>
      </c>
      <c r="H41" s="40">
        <v>56913000</v>
      </c>
      <c r="I41" s="41">
        <v>48776197</v>
      </c>
      <c r="J41" s="39">
        <v>40731000</v>
      </c>
      <c r="K41" s="34">
        <v>42744106</v>
      </c>
      <c r="L41" s="37">
        <v>48699564</v>
      </c>
    </row>
    <row r="42" spans="1:12" ht="13.5" x14ac:dyDescent="0.25">
      <c r="A42" s="28" t="s">
        <v>57</v>
      </c>
      <c r="B42" s="21" t="s">
        <v>19</v>
      </c>
      <c r="C42" s="34">
        <v>2528398</v>
      </c>
      <c r="D42" s="34">
        <v>2545986</v>
      </c>
      <c r="E42" s="37">
        <v>2598918</v>
      </c>
      <c r="F42" s="39">
        <v>4560000</v>
      </c>
      <c r="G42" s="34">
        <v>3560000</v>
      </c>
      <c r="H42" s="37">
        <v>3560000</v>
      </c>
      <c r="I42" s="41">
        <v>2526435</v>
      </c>
      <c r="J42" s="39">
        <v>3660000</v>
      </c>
      <c r="K42" s="34">
        <v>4767360</v>
      </c>
      <c r="L42" s="37">
        <v>4875059</v>
      </c>
    </row>
    <row r="43" spans="1:12" ht="13.5" x14ac:dyDescent="0.25">
      <c r="A43" s="28" t="s">
        <v>58</v>
      </c>
      <c r="B43" s="21" t="s">
        <v>19</v>
      </c>
      <c r="C43" s="34">
        <v>344345537</v>
      </c>
      <c r="D43" s="34">
        <v>267518489</v>
      </c>
      <c r="E43" s="37">
        <v>0</v>
      </c>
      <c r="F43" s="38">
        <v>0</v>
      </c>
      <c r="G43" s="34">
        <v>0</v>
      </c>
      <c r="H43" s="40">
        <v>0</v>
      </c>
      <c r="I43" s="41">
        <v>679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102186675</v>
      </c>
      <c r="D44" s="34">
        <v>110302374</v>
      </c>
      <c r="E44" s="37">
        <v>131090486</v>
      </c>
      <c r="F44" s="39">
        <v>145638566</v>
      </c>
      <c r="G44" s="34">
        <v>159252866</v>
      </c>
      <c r="H44" s="37">
        <v>159252866</v>
      </c>
      <c r="I44" s="41">
        <v>172931663</v>
      </c>
      <c r="J44" s="39">
        <v>151548667</v>
      </c>
      <c r="K44" s="34">
        <v>159879715</v>
      </c>
      <c r="L44" s="37">
        <v>170494207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467283</v>
      </c>
      <c r="D46" s="34">
        <v>76681212</v>
      </c>
      <c r="E46" s="37">
        <v>78884628</v>
      </c>
      <c r="F46" s="39">
        <v>61200000</v>
      </c>
      <c r="G46" s="34">
        <v>66000000</v>
      </c>
      <c r="H46" s="37">
        <v>66000000</v>
      </c>
      <c r="I46" s="41">
        <v>64977685</v>
      </c>
      <c r="J46" s="39">
        <v>65000000</v>
      </c>
      <c r="K46" s="34">
        <v>68575000</v>
      </c>
      <c r="L46" s="37">
        <v>72346625</v>
      </c>
    </row>
    <row r="47" spans="1:12" x14ac:dyDescent="0.2">
      <c r="A47" s="60" t="s">
        <v>62</v>
      </c>
      <c r="B47" s="51" t="s">
        <v>19</v>
      </c>
      <c r="C47" s="52">
        <f>SUM(C34:C46)</f>
        <v>2166359095</v>
      </c>
      <c r="D47" s="52">
        <f t="shared" ref="D47:L47" si="1">SUM(D34:D46)</f>
        <v>2314657682</v>
      </c>
      <c r="E47" s="53">
        <f t="shared" si="1"/>
        <v>2595981881</v>
      </c>
      <c r="F47" s="54">
        <f t="shared" si="1"/>
        <v>2691252382</v>
      </c>
      <c r="G47" s="52">
        <f t="shared" si="1"/>
        <v>2782910897</v>
      </c>
      <c r="H47" s="53">
        <f t="shared" si="1"/>
        <v>2782910897</v>
      </c>
      <c r="I47" s="56">
        <f t="shared" si="1"/>
        <v>2492924838</v>
      </c>
      <c r="J47" s="57">
        <f t="shared" si="1"/>
        <v>2928504730</v>
      </c>
      <c r="K47" s="52">
        <f t="shared" si="1"/>
        <v>3121200559</v>
      </c>
      <c r="L47" s="53">
        <f t="shared" si="1"/>
        <v>3341849115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-102023039</v>
      </c>
      <c r="D48" s="61">
        <f t="shared" si="2"/>
        <v>-136360621</v>
      </c>
      <c r="E48" s="62">
        <f t="shared" si="2"/>
        <v>-173080842</v>
      </c>
      <c r="F48" s="63">
        <f t="shared" si="2"/>
        <v>28351412</v>
      </c>
      <c r="G48" s="61">
        <f t="shared" si="2"/>
        <v>15754897</v>
      </c>
      <c r="H48" s="62">
        <f t="shared" si="2"/>
        <v>15754897</v>
      </c>
      <c r="I48" s="64">
        <f t="shared" si="2"/>
        <v>264460776</v>
      </c>
      <c r="J48" s="65">
        <f t="shared" si="2"/>
        <v>29773537</v>
      </c>
      <c r="K48" s="61">
        <f t="shared" si="2"/>
        <v>47298207</v>
      </c>
      <c r="L48" s="62">
        <f t="shared" si="2"/>
        <v>51815002</v>
      </c>
    </row>
    <row r="49" spans="1:12" ht="25.5" x14ac:dyDescent="0.25">
      <c r="A49" s="66" t="s">
        <v>64</v>
      </c>
      <c r="B49" s="21" t="s">
        <v>65</v>
      </c>
      <c r="C49" s="34">
        <v>112562170</v>
      </c>
      <c r="D49" s="34">
        <v>123667079</v>
      </c>
      <c r="E49" s="37">
        <v>108148962</v>
      </c>
      <c r="F49" s="39">
        <v>214233000</v>
      </c>
      <c r="G49" s="34">
        <v>161349000</v>
      </c>
      <c r="H49" s="37">
        <v>161349000</v>
      </c>
      <c r="I49" s="41">
        <v>141680930</v>
      </c>
      <c r="J49" s="39">
        <v>572229000</v>
      </c>
      <c r="K49" s="34">
        <v>657904000</v>
      </c>
      <c r="L49" s="37">
        <v>114513000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76850394</v>
      </c>
      <c r="E50" s="37">
        <v>3387299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10539131</v>
      </c>
      <c r="D51" s="68">
        <f t="shared" si="3"/>
        <v>64156852</v>
      </c>
      <c r="E51" s="69">
        <f t="shared" si="3"/>
        <v>-61544581</v>
      </c>
      <c r="F51" s="70">
        <f t="shared" si="3"/>
        <v>242584412</v>
      </c>
      <c r="G51" s="68">
        <f t="shared" si="3"/>
        <v>177103897</v>
      </c>
      <c r="H51" s="69">
        <f t="shared" si="3"/>
        <v>177103897</v>
      </c>
      <c r="I51" s="71">
        <f t="shared" si="3"/>
        <v>406141706</v>
      </c>
      <c r="J51" s="72">
        <f t="shared" si="3"/>
        <v>602002537</v>
      </c>
      <c r="K51" s="68">
        <f t="shared" si="3"/>
        <v>705202207</v>
      </c>
      <c r="L51" s="69">
        <f t="shared" si="3"/>
        <v>166328002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10539131</v>
      </c>
      <c r="D53" s="79">
        <f t="shared" ref="D53:L53" si="4">+D51-D52</f>
        <v>64156852</v>
      </c>
      <c r="E53" s="80">
        <f t="shared" si="4"/>
        <v>-61544581</v>
      </c>
      <c r="F53" s="81">
        <f t="shared" si="4"/>
        <v>242584412</v>
      </c>
      <c r="G53" s="79">
        <f t="shared" si="4"/>
        <v>177103897</v>
      </c>
      <c r="H53" s="80">
        <f t="shared" si="4"/>
        <v>177103897</v>
      </c>
      <c r="I53" s="82">
        <f t="shared" si="4"/>
        <v>406141706</v>
      </c>
      <c r="J53" s="83">
        <f t="shared" si="4"/>
        <v>602002537</v>
      </c>
      <c r="K53" s="79">
        <f t="shared" si="4"/>
        <v>705202207</v>
      </c>
      <c r="L53" s="80">
        <f t="shared" si="4"/>
        <v>166328002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10539131</v>
      </c>
      <c r="D56" s="68">
        <f t="shared" ref="D56:L56" si="5">SUM(D53:D55)</f>
        <v>64156852</v>
      </c>
      <c r="E56" s="69">
        <f t="shared" si="5"/>
        <v>-61544581</v>
      </c>
      <c r="F56" s="70">
        <f t="shared" si="5"/>
        <v>242584412</v>
      </c>
      <c r="G56" s="68">
        <f t="shared" si="5"/>
        <v>177103897</v>
      </c>
      <c r="H56" s="69">
        <f t="shared" si="5"/>
        <v>177103897</v>
      </c>
      <c r="I56" s="71">
        <f t="shared" si="5"/>
        <v>406141706</v>
      </c>
      <c r="J56" s="72">
        <f t="shared" si="5"/>
        <v>602002537</v>
      </c>
      <c r="K56" s="68">
        <f t="shared" si="5"/>
        <v>705202207</v>
      </c>
      <c r="L56" s="69">
        <f t="shared" si="5"/>
        <v>166328002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10539131</v>
      </c>
      <c r="D59" s="87">
        <f t="shared" ref="D59:L59" si="6">SUM(D56:D58)</f>
        <v>64156852</v>
      </c>
      <c r="E59" s="88">
        <f t="shared" si="6"/>
        <v>-61544581</v>
      </c>
      <c r="F59" s="89">
        <f t="shared" si="6"/>
        <v>242584412</v>
      </c>
      <c r="G59" s="87">
        <f t="shared" si="6"/>
        <v>177103897</v>
      </c>
      <c r="H59" s="90">
        <f t="shared" si="6"/>
        <v>177103897</v>
      </c>
      <c r="I59" s="91">
        <f t="shared" si="6"/>
        <v>406141706</v>
      </c>
      <c r="J59" s="92">
        <f t="shared" si="6"/>
        <v>602002537</v>
      </c>
      <c r="K59" s="87">
        <f t="shared" si="6"/>
        <v>705202207</v>
      </c>
      <c r="L59" s="88">
        <f t="shared" si="6"/>
        <v>166328002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51876655</v>
      </c>
      <c r="D6" s="29">
        <v>23532818</v>
      </c>
      <c r="E6" s="30">
        <v>23532818</v>
      </c>
      <c r="F6" s="31">
        <v>35349774</v>
      </c>
      <c r="G6" s="29">
        <v>37295154</v>
      </c>
      <c r="H6" s="32">
        <v>37295154</v>
      </c>
      <c r="I6" s="30">
        <v>19382954</v>
      </c>
      <c r="J6" s="33">
        <v>34169136</v>
      </c>
      <c r="K6" s="29">
        <v>36219284</v>
      </c>
      <c r="L6" s="32">
        <v>38392442</v>
      </c>
    </row>
    <row r="7" spans="1:12" ht="13.5" x14ac:dyDescent="0.25">
      <c r="A7" s="28" t="s">
        <v>23</v>
      </c>
      <c r="B7" s="21" t="s">
        <v>22</v>
      </c>
      <c r="C7" s="29">
        <v>39481116</v>
      </c>
      <c r="D7" s="29">
        <v>15990044</v>
      </c>
      <c r="E7" s="30">
        <v>15990044</v>
      </c>
      <c r="F7" s="31">
        <v>32960018</v>
      </c>
      <c r="G7" s="29">
        <v>23424301</v>
      </c>
      <c r="H7" s="32">
        <v>23424301</v>
      </c>
      <c r="I7" s="30">
        <v>-144021657</v>
      </c>
      <c r="J7" s="33">
        <v>33908324</v>
      </c>
      <c r="K7" s="29">
        <v>35942825</v>
      </c>
      <c r="L7" s="32">
        <v>38099393</v>
      </c>
    </row>
    <row r="8" spans="1:12" ht="13.5" x14ac:dyDescent="0.25">
      <c r="A8" s="28" t="s">
        <v>24</v>
      </c>
      <c r="B8" s="21" t="s">
        <v>22</v>
      </c>
      <c r="C8" s="29">
        <v>2827700</v>
      </c>
      <c r="D8" s="29">
        <v>2917614</v>
      </c>
      <c r="E8" s="30">
        <v>2917614</v>
      </c>
      <c r="F8" s="31">
        <v>3603276</v>
      </c>
      <c r="G8" s="29">
        <v>2747524</v>
      </c>
      <c r="H8" s="32">
        <v>2747524</v>
      </c>
      <c r="I8" s="30">
        <v>3281946</v>
      </c>
      <c r="J8" s="33">
        <v>3783440</v>
      </c>
      <c r="K8" s="29">
        <v>4010446</v>
      </c>
      <c r="L8" s="32">
        <v>4251073</v>
      </c>
    </row>
    <row r="9" spans="1:12" ht="13.5" x14ac:dyDescent="0.25">
      <c r="A9" s="28" t="s">
        <v>25</v>
      </c>
      <c r="B9" s="21" t="s">
        <v>22</v>
      </c>
      <c r="C9" s="29">
        <v>9699740</v>
      </c>
      <c r="D9" s="29">
        <v>9911870</v>
      </c>
      <c r="E9" s="30">
        <v>9911870</v>
      </c>
      <c r="F9" s="31">
        <v>12862610</v>
      </c>
      <c r="G9" s="29">
        <v>9851763</v>
      </c>
      <c r="H9" s="32">
        <v>9851763</v>
      </c>
      <c r="I9" s="30">
        <v>11759021</v>
      </c>
      <c r="J9" s="33">
        <v>13483741</v>
      </c>
      <c r="K9" s="29">
        <v>14292765</v>
      </c>
      <c r="L9" s="32">
        <v>15150332</v>
      </c>
    </row>
    <row r="10" spans="1:12" ht="13.5" x14ac:dyDescent="0.25">
      <c r="A10" s="28" t="s">
        <v>26</v>
      </c>
      <c r="B10" s="21" t="s">
        <v>19</v>
      </c>
      <c r="C10" s="29">
        <v>388607</v>
      </c>
      <c r="D10" s="29">
        <v>388868</v>
      </c>
      <c r="E10" s="30">
        <v>388868</v>
      </c>
      <c r="F10" s="31">
        <v>472405</v>
      </c>
      <c r="G10" s="29">
        <v>463042</v>
      </c>
      <c r="H10" s="32">
        <v>463042</v>
      </c>
      <c r="I10" s="30">
        <v>450956</v>
      </c>
      <c r="J10" s="33">
        <v>495942</v>
      </c>
      <c r="K10" s="29">
        <v>525698</v>
      </c>
      <c r="L10" s="32">
        <v>551358</v>
      </c>
    </row>
    <row r="11" spans="1:12" ht="13.5" x14ac:dyDescent="0.25">
      <c r="A11" s="28" t="s">
        <v>27</v>
      </c>
      <c r="B11" s="21" t="s">
        <v>19</v>
      </c>
      <c r="C11" s="29">
        <v>2186413</v>
      </c>
      <c r="D11" s="29">
        <v>1410502</v>
      </c>
      <c r="E11" s="30">
        <v>1410502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44266311</v>
      </c>
      <c r="D13" s="29">
        <v>47266020</v>
      </c>
      <c r="E13" s="30">
        <v>47266020</v>
      </c>
      <c r="F13" s="31">
        <v>45241643</v>
      </c>
      <c r="G13" s="29">
        <v>26432204</v>
      </c>
      <c r="H13" s="32">
        <v>26432204</v>
      </c>
      <c r="I13" s="30">
        <v>32827025</v>
      </c>
      <c r="J13" s="33">
        <v>47359859</v>
      </c>
      <c r="K13" s="29">
        <v>50201451</v>
      </c>
      <c r="L13" s="32">
        <v>53213537</v>
      </c>
    </row>
    <row r="14" spans="1:12" ht="13.5" x14ac:dyDescent="0.25">
      <c r="A14" s="28" t="s">
        <v>30</v>
      </c>
      <c r="B14" s="21" t="s">
        <v>19</v>
      </c>
      <c r="C14" s="29">
        <v>743899</v>
      </c>
      <c r="D14" s="29">
        <v>626378</v>
      </c>
      <c r="E14" s="30">
        <v>664303</v>
      </c>
      <c r="F14" s="31">
        <v>1125436</v>
      </c>
      <c r="G14" s="29">
        <v>1680329</v>
      </c>
      <c r="H14" s="32">
        <v>1680329</v>
      </c>
      <c r="I14" s="30">
        <v>313238</v>
      </c>
      <c r="J14" s="33">
        <v>1181708</v>
      </c>
      <c r="K14" s="29">
        <v>1252610</v>
      </c>
      <c r="L14" s="32">
        <v>1327768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21714</v>
      </c>
      <c r="E15" s="30">
        <v>21714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707614</v>
      </c>
      <c r="D17" s="34">
        <v>744863</v>
      </c>
      <c r="E17" s="37">
        <v>744863</v>
      </c>
      <c r="F17" s="39">
        <v>915272</v>
      </c>
      <c r="G17" s="34">
        <v>738806</v>
      </c>
      <c r="H17" s="37">
        <v>738806</v>
      </c>
      <c r="I17" s="40">
        <v>829232</v>
      </c>
      <c r="J17" s="39">
        <v>961035</v>
      </c>
      <c r="K17" s="34">
        <v>1018698</v>
      </c>
      <c r="L17" s="37">
        <v>1079819</v>
      </c>
    </row>
    <row r="18" spans="1:12" ht="13.5" x14ac:dyDescent="0.25">
      <c r="A18" s="28" t="s">
        <v>34</v>
      </c>
      <c r="B18" s="21" t="s">
        <v>19</v>
      </c>
      <c r="C18" s="34">
        <v>589306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1121760</v>
      </c>
      <c r="D19" s="34">
        <v>-507086</v>
      </c>
      <c r="E19" s="37">
        <v>-507086</v>
      </c>
      <c r="F19" s="39">
        <v>524814</v>
      </c>
      <c r="G19" s="34">
        <v>1918170</v>
      </c>
      <c r="H19" s="37">
        <v>1918170</v>
      </c>
      <c r="I19" s="41">
        <v>-2463532</v>
      </c>
      <c r="J19" s="39">
        <v>550954</v>
      </c>
      <c r="K19" s="34">
        <v>584011</v>
      </c>
      <c r="L19" s="37">
        <v>619052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31892516</v>
      </c>
      <c r="D21" s="34">
        <v>28440997</v>
      </c>
      <c r="E21" s="37">
        <v>28440997</v>
      </c>
      <c r="F21" s="39">
        <v>39403769</v>
      </c>
      <c r="G21" s="34">
        <v>41436930</v>
      </c>
      <c r="H21" s="37">
        <v>41436930</v>
      </c>
      <c r="I21" s="41">
        <v>34131370</v>
      </c>
      <c r="J21" s="39">
        <v>40559922</v>
      </c>
      <c r="K21" s="34">
        <v>42993518</v>
      </c>
      <c r="L21" s="37">
        <v>45573129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4145</v>
      </c>
      <c r="D23" s="34">
        <v>0</v>
      </c>
      <c r="E23" s="37">
        <v>0</v>
      </c>
      <c r="F23" s="39">
        <v>15685</v>
      </c>
      <c r="G23" s="34">
        <v>17805</v>
      </c>
      <c r="H23" s="37">
        <v>17805</v>
      </c>
      <c r="I23" s="41">
        <v>8743</v>
      </c>
      <c r="J23" s="39">
        <v>15725</v>
      </c>
      <c r="K23" s="34">
        <v>16669</v>
      </c>
      <c r="L23" s="37">
        <v>17669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117345035</v>
      </c>
      <c r="D25" s="34">
        <v>104907047</v>
      </c>
      <c r="E25" s="37">
        <v>104907047</v>
      </c>
      <c r="F25" s="39">
        <v>125432000</v>
      </c>
      <c r="G25" s="34">
        <v>125432000</v>
      </c>
      <c r="H25" s="37">
        <v>125432000</v>
      </c>
      <c r="I25" s="41">
        <v>83394870</v>
      </c>
      <c r="J25" s="39">
        <v>131681001</v>
      </c>
      <c r="K25" s="34">
        <v>132138801</v>
      </c>
      <c r="L25" s="37">
        <v>133510001</v>
      </c>
    </row>
    <row r="26" spans="1:12" ht="13.5" x14ac:dyDescent="0.25">
      <c r="A26" s="28" t="s">
        <v>28</v>
      </c>
      <c r="B26" s="21" t="s">
        <v>19</v>
      </c>
      <c r="C26" s="34">
        <v>7817349</v>
      </c>
      <c r="D26" s="34">
        <v>11069848</v>
      </c>
      <c r="E26" s="37">
        <v>11069848</v>
      </c>
      <c r="F26" s="39">
        <v>6342310</v>
      </c>
      <c r="G26" s="34">
        <v>13195767</v>
      </c>
      <c r="H26" s="37">
        <v>13195767</v>
      </c>
      <c r="I26" s="41">
        <v>16921109</v>
      </c>
      <c r="J26" s="39">
        <v>6596004</v>
      </c>
      <c r="K26" s="34">
        <v>6991764</v>
      </c>
      <c r="L26" s="37">
        <v>7411270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310948166</v>
      </c>
      <c r="D32" s="52">
        <f t="shared" ref="D32:L32" si="0">SUM(D6:D19)+SUM(D21:D31)</f>
        <v>246721497</v>
      </c>
      <c r="E32" s="53">
        <f t="shared" si="0"/>
        <v>246759422</v>
      </c>
      <c r="F32" s="54">
        <f t="shared" si="0"/>
        <v>304249012</v>
      </c>
      <c r="G32" s="52">
        <f t="shared" si="0"/>
        <v>284633795</v>
      </c>
      <c r="H32" s="55">
        <f t="shared" si="0"/>
        <v>284633795</v>
      </c>
      <c r="I32" s="56">
        <f t="shared" si="0"/>
        <v>56815275</v>
      </c>
      <c r="J32" s="57">
        <f t="shared" si="0"/>
        <v>314746791</v>
      </c>
      <c r="K32" s="52">
        <f t="shared" si="0"/>
        <v>326188540</v>
      </c>
      <c r="L32" s="53">
        <f t="shared" si="0"/>
        <v>339196843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65068981</v>
      </c>
      <c r="D34" s="34">
        <v>69690507</v>
      </c>
      <c r="E34" s="37">
        <v>69690507</v>
      </c>
      <c r="F34" s="38">
        <v>77436935</v>
      </c>
      <c r="G34" s="34">
        <v>81291519</v>
      </c>
      <c r="H34" s="40">
        <v>81291519</v>
      </c>
      <c r="I34" s="41">
        <v>75292585</v>
      </c>
      <c r="J34" s="39">
        <v>78049749</v>
      </c>
      <c r="K34" s="34">
        <v>80928925</v>
      </c>
      <c r="L34" s="37">
        <v>86002194</v>
      </c>
    </row>
    <row r="35" spans="1:12" ht="13.5" x14ac:dyDescent="0.25">
      <c r="A35" s="28" t="s">
        <v>49</v>
      </c>
      <c r="B35" s="21" t="s">
        <v>19</v>
      </c>
      <c r="C35" s="34">
        <v>4362982</v>
      </c>
      <c r="D35" s="34">
        <v>4731248</v>
      </c>
      <c r="E35" s="37">
        <v>4731248</v>
      </c>
      <c r="F35" s="38">
        <v>5934900</v>
      </c>
      <c r="G35" s="34">
        <v>6030111</v>
      </c>
      <c r="H35" s="40">
        <v>6030111</v>
      </c>
      <c r="I35" s="41">
        <v>5846119</v>
      </c>
      <c r="J35" s="39">
        <v>6138424</v>
      </c>
      <c r="K35" s="34">
        <v>6506729</v>
      </c>
      <c r="L35" s="37">
        <v>6897132</v>
      </c>
    </row>
    <row r="36" spans="1:12" ht="13.5" x14ac:dyDescent="0.25">
      <c r="A36" s="28" t="s">
        <v>50</v>
      </c>
      <c r="B36" s="21" t="s">
        <v>22</v>
      </c>
      <c r="C36" s="34">
        <v>34583812</v>
      </c>
      <c r="D36" s="34">
        <v>40021643</v>
      </c>
      <c r="E36" s="37">
        <v>40021643</v>
      </c>
      <c r="F36" s="39">
        <v>39202537</v>
      </c>
      <c r="G36" s="34">
        <v>43583039</v>
      </c>
      <c r="H36" s="37">
        <v>43583039</v>
      </c>
      <c r="I36" s="41">
        <v>42908341</v>
      </c>
      <c r="J36" s="39">
        <v>41162664</v>
      </c>
      <c r="K36" s="34">
        <v>45008000</v>
      </c>
      <c r="L36" s="37">
        <v>48005000</v>
      </c>
    </row>
    <row r="37" spans="1:12" ht="13.5" x14ac:dyDescent="0.25">
      <c r="A37" s="28" t="s">
        <v>51</v>
      </c>
      <c r="B37" s="21" t="s">
        <v>52</v>
      </c>
      <c r="C37" s="34">
        <v>10342181</v>
      </c>
      <c r="D37" s="34">
        <v>10594138</v>
      </c>
      <c r="E37" s="37">
        <v>10594138</v>
      </c>
      <c r="F37" s="39">
        <v>11413867</v>
      </c>
      <c r="G37" s="34">
        <v>9386594</v>
      </c>
      <c r="H37" s="37">
        <v>9386594</v>
      </c>
      <c r="I37" s="41">
        <v>9149686</v>
      </c>
      <c r="J37" s="39">
        <v>9601583</v>
      </c>
      <c r="K37" s="34">
        <v>10076983</v>
      </c>
      <c r="L37" s="37">
        <v>10681602</v>
      </c>
    </row>
    <row r="38" spans="1:12" ht="13.5" x14ac:dyDescent="0.25">
      <c r="A38" s="28" t="s">
        <v>53</v>
      </c>
      <c r="B38" s="21" t="s">
        <v>54</v>
      </c>
      <c r="C38" s="34">
        <v>158992791</v>
      </c>
      <c r="D38" s="34">
        <v>0</v>
      </c>
      <c r="E38" s="37">
        <v>0</v>
      </c>
      <c r="F38" s="38">
        <v>24835890</v>
      </c>
      <c r="G38" s="34">
        <v>24835890</v>
      </c>
      <c r="H38" s="40">
        <v>24835890</v>
      </c>
      <c r="I38" s="41">
        <v>0</v>
      </c>
      <c r="J38" s="39">
        <v>26326043</v>
      </c>
      <c r="K38" s="34">
        <v>27905605</v>
      </c>
      <c r="L38" s="37">
        <v>29579942</v>
      </c>
    </row>
    <row r="39" spans="1:12" ht="13.5" x14ac:dyDescent="0.25">
      <c r="A39" s="28" t="s">
        <v>55</v>
      </c>
      <c r="B39" s="21" t="s">
        <v>19</v>
      </c>
      <c r="C39" s="34">
        <v>25044668</v>
      </c>
      <c r="D39" s="34">
        <v>27931381</v>
      </c>
      <c r="E39" s="37">
        <v>27931381</v>
      </c>
      <c r="F39" s="39">
        <v>28010042</v>
      </c>
      <c r="G39" s="34">
        <v>28010042</v>
      </c>
      <c r="H39" s="37">
        <v>28010042</v>
      </c>
      <c r="I39" s="41">
        <v>0</v>
      </c>
      <c r="J39" s="39">
        <v>27996992</v>
      </c>
      <c r="K39" s="34">
        <v>29676810</v>
      </c>
      <c r="L39" s="37">
        <v>31457421</v>
      </c>
    </row>
    <row r="40" spans="1:12" ht="13.5" x14ac:dyDescent="0.25">
      <c r="A40" s="28" t="s">
        <v>28</v>
      </c>
      <c r="B40" s="21" t="s">
        <v>19</v>
      </c>
      <c r="C40" s="34">
        <v>8929541</v>
      </c>
      <c r="D40" s="34">
        <v>12072751</v>
      </c>
      <c r="E40" s="37">
        <v>12072751</v>
      </c>
      <c r="F40" s="38">
        <v>6413514</v>
      </c>
      <c r="G40" s="34">
        <v>19086148</v>
      </c>
      <c r="H40" s="40">
        <v>19086148</v>
      </c>
      <c r="I40" s="41">
        <v>12996917</v>
      </c>
      <c r="J40" s="39">
        <v>8065574</v>
      </c>
      <c r="K40" s="34">
        <v>7543008</v>
      </c>
      <c r="L40" s="37">
        <v>7045589</v>
      </c>
    </row>
    <row r="41" spans="1:12" ht="13.5" x14ac:dyDescent="0.25">
      <c r="A41" s="28" t="s">
        <v>56</v>
      </c>
      <c r="B41" s="21" t="s">
        <v>19</v>
      </c>
      <c r="C41" s="34">
        <v>27443950</v>
      </c>
      <c r="D41" s="34">
        <v>25445191</v>
      </c>
      <c r="E41" s="37">
        <v>25445191</v>
      </c>
      <c r="F41" s="38">
        <v>34331693</v>
      </c>
      <c r="G41" s="34">
        <v>45183314</v>
      </c>
      <c r="H41" s="40">
        <v>45183314</v>
      </c>
      <c r="I41" s="41">
        <v>31672806</v>
      </c>
      <c r="J41" s="39">
        <v>37011461</v>
      </c>
      <c r="K41" s="34">
        <v>38967097</v>
      </c>
      <c r="L41" s="37">
        <v>41200772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29199056</v>
      </c>
      <c r="E43" s="37">
        <v>29199056</v>
      </c>
      <c r="F43" s="38">
        <v>3734114</v>
      </c>
      <c r="G43" s="34">
        <v>3734114</v>
      </c>
      <c r="H43" s="40">
        <v>3734114</v>
      </c>
      <c r="I43" s="41">
        <v>0</v>
      </c>
      <c r="J43" s="39">
        <v>3734263</v>
      </c>
      <c r="K43" s="34">
        <v>3958318</v>
      </c>
      <c r="L43" s="37">
        <v>4195817</v>
      </c>
    </row>
    <row r="44" spans="1:12" ht="13.5" x14ac:dyDescent="0.25">
      <c r="A44" s="28" t="s">
        <v>59</v>
      </c>
      <c r="B44" s="21" t="s">
        <v>19</v>
      </c>
      <c r="C44" s="34">
        <v>12099712</v>
      </c>
      <c r="D44" s="34">
        <v>17716314</v>
      </c>
      <c r="E44" s="37">
        <v>17725578</v>
      </c>
      <c r="F44" s="39">
        <v>22434739</v>
      </c>
      <c r="G44" s="34">
        <v>24239627</v>
      </c>
      <c r="H44" s="37">
        <v>24239627</v>
      </c>
      <c r="I44" s="41">
        <v>16402427</v>
      </c>
      <c r="J44" s="39">
        <v>20861563</v>
      </c>
      <c r="K44" s="34">
        <v>22072700</v>
      </c>
      <c r="L44" s="37">
        <v>23395086</v>
      </c>
    </row>
    <row r="45" spans="1:12" ht="13.5" x14ac:dyDescent="0.25">
      <c r="A45" s="28" t="s">
        <v>60</v>
      </c>
      <c r="B45" s="21" t="s">
        <v>19</v>
      </c>
      <c r="C45" s="34">
        <v>1527139</v>
      </c>
      <c r="D45" s="34">
        <v>250909</v>
      </c>
      <c r="E45" s="37">
        <v>250909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348395757</v>
      </c>
      <c r="D47" s="52">
        <f t="shared" ref="D47:L47" si="1">SUM(D34:D46)</f>
        <v>237653138</v>
      </c>
      <c r="E47" s="53">
        <f t="shared" si="1"/>
        <v>237662402</v>
      </c>
      <c r="F47" s="54">
        <f t="shared" si="1"/>
        <v>253748231</v>
      </c>
      <c r="G47" s="52">
        <f t="shared" si="1"/>
        <v>285380398</v>
      </c>
      <c r="H47" s="53">
        <f t="shared" si="1"/>
        <v>285380398</v>
      </c>
      <c r="I47" s="56">
        <f t="shared" si="1"/>
        <v>194268881</v>
      </c>
      <c r="J47" s="57">
        <f t="shared" si="1"/>
        <v>258948316</v>
      </c>
      <c r="K47" s="52">
        <f t="shared" si="1"/>
        <v>272644175</v>
      </c>
      <c r="L47" s="53">
        <f t="shared" si="1"/>
        <v>288460555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-37447591</v>
      </c>
      <c r="D48" s="61">
        <f t="shared" si="2"/>
        <v>9068359</v>
      </c>
      <c r="E48" s="62">
        <f t="shared" si="2"/>
        <v>9097020</v>
      </c>
      <c r="F48" s="63">
        <f t="shared" si="2"/>
        <v>50500781</v>
      </c>
      <c r="G48" s="61">
        <f t="shared" si="2"/>
        <v>-746603</v>
      </c>
      <c r="H48" s="62">
        <f t="shared" si="2"/>
        <v>-746603</v>
      </c>
      <c r="I48" s="64">
        <f t="shared" si="2"/>
        <v>-137453606</v>
      </c>
      <c r="J48" s="65">
        <f t="shared" si="2"/>
        <v>55798475</v>
      </c>
      <c r="K48" s="61">
        <f t="shared" si="2"/>
        <v>53544365</v>
      </c>
      <c r="L48" s="62">
        <f t="shared" si="2"/>
        <v>50736288</v>
      </c>
    </row>
    <row r="49" spans="1:12" ht="25.5" x14ac:dyDescent="0.25">
      <c r="A49" s="66" t="s">
        <v>64</v>
      </c>
      <c r="B49" s="21" t="s">
        <v>65</v>
      </c>
      <c r="C49" s="34">
        <v>20852403</v>
      </c>
      <c r="D49" s="34">
        <v>20847592</v>
      </c>
      <c r="E49" s="37">
        <v>21055322</v>
      </c>
      <c r="F49" s="39">
        <v>31013000</v>
      </c>
      <c r="G49" s="34">
        <v>31013000</v>
      </c>
      <c r="H49" s="37">
        <v>31013000</v>
      </c>
      <c r="I49" s="41">
        <v>23412355</v>
      </c>
      <c r="J49" s="39">
        <v>22482000</v>
      </c>
      <c r="K49" s="34">
        <v>23377000</v>
      </c>
      <c r="L49" s="37">
        <v>25041001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-16595188</v>
      </c>
      <c r="D51" s="68">
        <f t="shared" si="3"/>
        <v>29915951</v>
      </c>
      <c r="E51" s="69">
        <f t="shared" si="3"/>
        <v>30152342</v>
      </c>
      <c r="F51" s="70">
        <f t="shared" si="3"/>
        <v>81513781</v>
      </c>
      <c r="G51" s="68">
        <f t="shared" si="3"/>
        <v>30266397</v>
      </c>
      <c r="H51" s="69">
        <f t="shared" si="3"/>
        <v>30266397</v>
      </c>
      <c r="I51" s="71">
        <f t="shared" si="3"/>
        <v>-114041251</v>
      </c>
      <c r="J51" s="72">
        <f t="shared" si="3"/>
        <v>78280475</v>
      </c>
      <c r="K51" s="68">
        <f t="shared" si="3"/>
        <v>76921365</v>
      </c>
      <c r="L51" s="69">
        <f t="shared" si="3"/>
        <v>75777289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-16595188</v>
      </c>
      <c r="D53" s="79">
        <f t="shared" ref="D53:L53" si="4">+D51-D52</f>
        <v>29915951</v>
      </c>
      <c r="E53" s="80">
        <f t="shared" si="4"/>
        <v>30152342</v>
      </c>
      <c r="F53" s="81">
        <f t="shared" si="4"/>
        <v>81513781</v>
      </c>
      <c r="G53" s="79">
        <f t="shared" si="4"/>
        <v>30266397</v>
      </c>
      <c r="H53" s="80">
        <f t="shared" si="4"/>
        <v>30266397</v>
      </c>
      <c r="I53" s="82">
        <f t="shared" si="4"/>
        <v>-114041251</v>
      </c>
      <c r="J53" s="83">
        <f t="shared" si="4"/>
        <v>78280475</v>
      </c>
      <c r="K53" s="79">
        <f t="shared" si="4"/>
        <v>76921365</v>
      </c>
      <c r="L53" s="80">
        <f t="shared" si="4"/>
        <v>75777289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-16595188</v>
      </c>
      <c r="D56" s="68">
        <f t="shared" ref="D56:L56" si="5">SUM(D53:D55)</f>
        <v>29915951</v>
      </c>
      <c r="E56" s="69">
        <f t="shared" si="5"/>
        <v>30152342</v>
      </c>
      <c r="F56" s="70">
        <f t="shared" si="5"/>
        <v>81513781</v>
      </c>
      <c r="G56" s="68">
        <f t="shared" si="5"/>
        <v>30266397</v>
      </c>
      <c r="H56" s="69">
        <f t="shared" si="5"/>
        <v>30266397</v>
      </c>
      <c r="I56" s="71">
        <f t="shared" si="5"/>
        <v>-114041251</v>
      </c>
      <c r="J56" s="72">
        <f t="shared" si="5"/>
        <v>78280475</v>
      </c>
      <c r="K56" s="68">
        <f t="shared" si="5"/>
        <v>76921365</v>
      </c>
      <c r="L56" s="69">
        <f t="shared" si="5"/>
        <v>75777289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-16595188</v>
      </c>
      <c r="D59" s="87">
        <f t="shared" ref="D59:L59" si="6">SUM(D56:D58)</f>
        <v>29915951</v>
      </c>
      <c r="E59" s="88">
        <f t="shared" si="6"/>
        <v>30152342</v>
      </c>
      <c r="F59" s="89">
        <f t="shared" si="6"/>
        <v>81513781</v>
      </c>
      <c r="G59" s="87">
        <f t="shared" si="6"/>
        <v>30266397</v>
      </c>
      <c r="H59" s="90">
        <f t="shared" si="6"/>
        <v>30266397</v>
      </c>
      <c r="I59" s="91">
        <f t="shared" si="6"/>
        <v>-114041251</v>
      </c>
      <c r="J59" s="92">
        <f t="shared" si="6"/>
        <v>78280475</v>
      </c>
      <c r="K59" s="87">
        <f t="shared" si="6"/>
        <v>76921365</v>
      </c>
      <c r="L59" s="88">
        <f t="shared" si="6"/>
        <v>75777289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15624915</v>
      </c>
      <c r="D6" s="29">
        <v>15184731</v>
      </c>
      <c r="E6" s="30">
        <v>13907181</v>
      </c>
      <c r="F6" s="31">
        <v>33713077</v>
      </c>
      <c r="G6" s="29">
        <v>16192428</v>
      </c>
      <c r="H6" s="32">
        <v>16192428</v>
      </c>
      <c r="I6" s="30">
        <v>16302602</v>
      </c>
      <c r="J6" s="33">
        <v>18637487</v>
      </c>
      <c r="K6" s="29">
        <v>19495713</v>
      </c>
      <c r="L6" s="32">
        <v>20391573</v>
      </c>
    </row>
    <row r="7" spans="1:12" ht="13.5" x14ac:dyDescent="0.25">
      <c r="A7" s="28" t="s">
        <v>23</v>
      </c>
      <c r="B7" s="21" t="s">
        <v>22</v>
      </c>
      <c r="C7" s="29">
        <v>7452808</v>
      </c>
      <c r="D7" s="29">
        <v>8425850</v>
      </c>
      <c r="E7" s="30">
        <v>6010164</v>
      </c>
      <c r="F7" s="31">
        <v>9155580</v>
      </c>
      <c r="G7" s="29">
        <v>3492158</v>
      </c>
      <c r="H7" s="32">
        <v>3492158</v>
      </c>
      <c r="I7" s="30">
        <v>3074626</v>
      </c>
      <c r="J7" s="33">
        <v>3663276</v>
      </c>
      <c r="K7" s="29">
        <v>3831786</v>
      </c>
      <c r="L7" s="32">
        <v>4008048</v>
      </c>
    </row>
    <row r="8" spans="1:12" ht="13.5" x14ac:dyDescent="0.25">
      <c r="A8" s="28" t="s">
        <v>24</v>
      </c>
      <c r="B8" s="21" t="s">
        <v>22</v>
      </c>
      <c r="C8" s="29">
        <v>5724665</v>
      </c>
      <c r="D8" s="29">
        <v>7568822</v>
      </c>
      <c r="E8" s="30">
        <v>8041499</v>
      </c>
      <c r="F8" s="31">
        <v>10832260</v>
      </c>
      <c r="G8" s="29">
        <v>10832260</v>
      </c>
      <c r="H8" s="32">
        <v>10832260</v>
      </c>
      <c r="I8" s="30">
        <v>8083873</v>
      </c>
      <c r="J8" s="33">
        <v>11363041</v>
      </c>
      <c r="K8" s="29">
        <v>11885741</v>
      </c>
      <c r="L8" s="32">
        <v>12432486</v>
      </c>
    </row>
    <row r="9" spans="1:12" ht="13.5" x14ac:dyDescent="0.25">
      <c r="A9" s="28" t="s">
        <v>25</v>
      </c>
      <c r="B9" s="21" t="s">
        <v>22</v>
      </c>
      <c r="C9" s="29">
        <v>4404192</v>
      </c>
      <c r="D9" s="29">
        <v>5666048</v>
      </c>
      <c r="E9" s="30">
        <v>4509002</v>
      </c>
      <c r="F9" s="31">
        <v>6683250</v>
      </c>
      <c r="G9" s="29">
        <v>6715737</v>
      </c>
      <c r="H9" s="32">
        <v>6715737</v>
      </c>
      <c r="I9" s="30">
        <v>6060553</v>
      </c>
      <c r="J9" s="33">
        <v>7044809</v>
      </c>
      <c r="K9" s="29">
        <v>7368870</v>
      </c>
      <c r="L9" s="32">
        <v>7707838</v>
      </c>
    </row>
    <row r="10" spans="1:12" ht="13.5" x14ac:dyDescent="0.25">
      <c r="A10" s="28" t="s">
        <v>26</v>
      </c>
      <c r="B10" s="21" t="s">
        <v>19</v>
      </c>
      <c r="C10" s="29">
        <v>774223</v>
      </c>
      <c r="D10" s="29">
        <v>575554</v>
      </c>
      <c r="E10" s="30">
        <v>517491</v>
      </c>
      <c r="F10" s="31">
        <v>623640</v>
      </c>
      <c r="G10" s="29">
        <v>736721</v>
      </c>
      <c r="H10" s="32">
        <v>736721</v>
      </c>
      <c r="I10" s="30">
        <v>592112</v>
      </c>
      <c r="J10" s="33">
        <v>772823</v>
      </c>
      <c r="K10" s="29">
        <v>808373</v>
      </c>
      <c r="L10" s="32">
        <v>845559</v>
      </c>
    </row>
    <row r="11" spans="1:12" ht="13.5" x14ac:dyDescent="0.25">
      <c r="A11" s="28" t="s">
        <v>27</v>
      </c>
      <c r="B11" s="21" t="s">
        <v>19</v>
      </c>
      <c r="C11" s="29">
        <v>56641</v>
      </c>
      <c r="D11" s="29">
        <v>76063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5885664</v>
      </c>
      <c r="D13" s="29">
        <v>2748911</v>
      </c>
      <c r="E13" s="30">
        <v>6047939</v>
      </c>
      <c r="F13" s="31">
        <v>13631696</v>
      </c>
      <c r="G13" s="29">
        <v>23249508</v>
      </c>
      <c r="H13" s="32">
        <v>23249508</v>
      </c>
      <c r="I13" s="30">
        <v>19391746</v>
      </c>
      <c r="J13" s="33">
        <v>24388737</v>
      </c>
      <c r="K13" s="29">
        <v>25510618</v>
      </c>
      <c r="L13" s="32">
        <v>26684106</v>
      </c>
    </row>
    <row r="14" spans="1:12" ht="13.5" x14ac:dyDescent="0.25">
      <c r="A14" s="28" t="s">
        <v>30</v>
      </c>
      <c r="B14" s="21" t="s">
        <v>19</v>
      </c>
      <c r="C14" s="29">
        <v>9582071</v>
      </c>
      <c r="D14" s="29">
        <v>6296455</v>
      </c>
      <c r="E14" s="30">
        <v>10911921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13789</v>
      </c>
      <c r="D16" s="34">
        <v>8350</v>
      </c>
      <c r="E16" s="35">
        <v>1895</v>
      </c>
      <c r="F16" s="36">
        <v>3310</v>
      </c>
      <c r="G16" s="34">
        <v>1895</v>
      </c>
      <c r="H16" s="37">
        <v>1895</v>
      </c>
      <c r="I16" s="38">
        <v>5595</v>
      </c>
      <c r="J16" s="36">
        <v>1988</v>
      </c>
      <c r="K16" s="34">
        <v>2080</v>
      </c>
      <c r="L16" s="37">
        <v>2175</v>
      </c>
    </row>
    <row r="17" spans="1:12" ht="13.5" x14ac:dyDescent="0.25">
      <c r="A17" s="28" t="s">
        <v>33</v>
      </c>
      <c r="B17" s="21" t="s">
        <v>19</v>
      </c>
      <c r="C17" s="34">
        <v>3791</v>
      </c>
      <c r="D17" s="34">
        <v>3905</v>
      </c>
      <c r="E17" s="37">
        <v>626</v>
      </c>
      <c r="F17" s="39">
        <v>2730</v>
      </c>
      <c r="G17" s="34">
        <v>2730</v>
      </c>
      <c r="H17" s="37">
        <v>2730</v>
      </c>
      <c r="I17" s="40">
        <v>4832</v>
      </c>
      <c r="J17" s="39">
        <v>2864</v>
      </c>
      <c r="K17" s="34">
        <v>2996</v>
      </c>
      <c r="L17" s="37">
        <v>3134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1194210</v>
      </c>
      <c r="D19" s="34">
        <v>6105182</v>
      </c>
      <c r="E19" s="37">
        <v>3698435</v>
      </c>
      <c r="F19" s="39">
        <v>70500</v>
      </c>
      <c r="G19" s="34">
        <v>147226</v>
      </c>
      <c r="H19" s="37">
        <v>147226</v>
      </c>
      <c r="I19" s="41">
        <v>114917</v>
      </c>
      <c r="J19" s="39">
        <v>297977</v>
      </c>
      <c r="K19" s="34">
        <v>311688</v>
      </c>
      <c r="L19" s="37">
        <v>326030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11553981</v>
      </c>
      <c r="D21" s="34">
        <v>11674126</v>
      </c>
      <c r="E21" s="37">
        <v>12263192</v>
      </c>
      <c r="F21" s="39">
        <v>13925520</v>
      </c>
      <c r="G21" s="34">
        <v>13925519</v>
      </c>
      <c r="H21" s="37">
        <v>13925519</v>
      </c>
      <c r="I21" s="41">
        <v>12900476</v>
      </c>
      <c r="J21" s="39">
        <v>14607875</v>
      </c>
      <c r="K21" s="34">
        <v>15279836</v>
      </c>
      <c r="L21" s="37">
        <v>15982709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229475</v>
      </c>
      <c r="D23" s="34">
        <v>126800</v>
      </c>
      <c r="E23" s="37">
        <v>586325</v>
      </c>
      <c r="F23" s="39">
        <v>134600</v>
      </c>
      <c r="G23" s="34">
        <v>124100</v>
      </c>
      <c r="H23" s="37">
        <v>124100</v>
      </c>
      <c r="I23" s="41">
        <v>203600</v>
      </c>
      <c r="J23" s="39">
        <v>586325</v>
      </c>
      <c r="K23" s="34">
        <v>613296</v>
      </c>
      <c r="L23" s="37">
        <v>641508</v>
      </c>
    </row>
    <row r="24" spans="1:12" ht="13.5" x14ac:dyDescent="0.25">
      <c r="A24" s="28" t="s">
        <v>40</v>
      </c>
      <c r="B24" s="21" t="s">
        <v>19</v>
      </c>
      <c r="C24" s="34">
        <v>-117350</v>
      </c>
      <c r="D24" s="34">
        <v>-2193711</v>
      </c>
      <c r="E24" s="37">
        <v>-2251266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61440000</v>
      </c>
      <c r="D25" s="34">
        <v>62864124</v>
      </c>
      <c r="E25" s="37">
        <v>69502428</v>
      </c>
      <c r="F25" s="39">
        <v>68488000</v>
      </c>
      <c r="G25" s="34">
        <v>69743000</v>
      </c>
      <c r="H25" s="37">
        <v>69743000</v>
      </c>
      <c r="I25" s="41">
        <v>62214211</v>
      </c>
      <c r="J25" s="39">
        <v>72942000</v>
      </c>
      <c r="K25" s="34">
        <v>71912253</v>
      </c>
      <c r="L25" s="37">
        <v>71975589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4797504</v>
      </c>
      <c r="G26" s="34">
        <v>7849375</v>
      </c>
      <c r="H26" s="37">
        <v>7849375</v>
      </c>
      <c r="I26" s="41">
        <v>6217674</v>
      </c>
      <c r="J26" s="39">
        <v>7146219</v>
      </c>
      <c r="K26" s="34">
        <v>7474945</v>
      </c>
      <c r="L26" s="37">
        <v>7818792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53235</v>
      </c>
      <c r="D29" s="34">
        <v>195699</v>
      </c>
      <c r="E29" s="37">
        <v>382156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123876310</v>
      </c>
      <c r="D32" s="52">
        <f t="shared" ref="D32:L32" si="0">SUM(D6:D19)+SUM(D21:D31)</f>
        <v>125326909</v>
      </c>
      <c r="E32" s="53">
        <f t="shared" si="0"/>
        <v>134128988</v>
      </c>
      <c r="F32" s="54">
        <f t="shared" si="0"/>
        <v>162061667</v>
      </c>
      <c r="G32" s="52">
        <f t="shared" si="0"/>
        <v>153012657</v>
      </c>
      <c r="H32" s="55">
        <f t="shared" si="0"/>
        <v>153012657</v>
      </c>
      <c r="I32" s="56">
        <f t="shared" si="0"/>
        <v>135166817</v>
      </c>
      <c r="J32" s="57">
        <f t="shared" si="0"/>
        <v>161455421</v>
      </c>
      <c r="K32" s="52">
        <f t="shared" si="0"/>
        <v>164498195</v>
      </c>
      <c r="L32" s="53">
        <f t="shared" si="0"/>
        <v>168819547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48575563</v>
      </c>
      <c r="D34" s="34">
        <v>49809684</v>
      </c>
      <c r="E34" s="37">
        <v>48606272</v>
      </c>
      <c r="F34" s="38">
        <v>53708754</v>
      </c>
      <c r="G34" s="34">
        <v>53708754</v>
      </c>
      <c r="H34" s="40">
        <v>53708754</v>
      </c>
      <c r="I34" s="41">
        <v>43563367</v>
      </c>
      <c r="J34" s="39">
        <v>54351668</v>
      </c>
      <c r="K34" s="34">
        <v>56209118</v>
      </c>
      <c r="L34" s="37">
        <v>58764947</v>
      </c>
    </row>
    <row r="35" spans="1:12" ht="13.5" x14ac:dyDescent="0.25">
      <c r="A35" s="28" t="s">
        <v>49</v>
      </c>
      <c r="B35" s="21" t="s">
        <v>19</v>
      </c>
      <c r="C35" s="34">
        <v>3598158</v>
      </c>
      <c r="D35" s="34">
        <v>4263309</v>
      </c>
      <c r="E35" s="37">
        <v>4672680</v>
      </c>
      <c r="F35" s="38">
        <v>4807054</v>
      </c>
      <c r="G35" s="34">
        <v>5612338</v>
      </c>
      <c r="H35" s="40">
        <v>5612338</v>
      </c>
      <c r="I35" s="41">
        <v>4786153</v>
      </c>
      <c r="J35" s="39">
        <v>5587041</v>
      </c>
      <c r="K35" s="34">
        <v>5844051</v>
      </c>
      <c r="L35" s="37">
        <v>6112877</v>
      </c>
    </row>
    <row r="36" spans="1:12" ht="13.5" x14ac:dyDescent="0.25">
      <c r="A36" s="28" t="s">
        <v>50</v>
      </c>
      <c r="B36" s="21" t="s">
        <v>22</v>
      </c>
      <c r="C36" s="34">
        <v>21199341</v>
      </c>
      <c r="D36" s="34">
        <v>22499350</v>
      </c>
      <c r="E36" s="37">
        <v>23257242</v>
      </c>
      <c r="F36" s="39">
        <v>25000000</v>
      </c>
      <c r="G36" s="34">
        <v>23850000</v>
      </c>
      <c r="H36" s="37">
        <v>23850000</v>
      </c>
      <c r="I36" s="41">
        <v>12498995</v>
      </c>
      <c r="J36" s="39">
        <v>25000000</v>
      </c>
      <c r="K36" s="34">
        <v>26150000</v>
      </c>
      <c r="L36" s="37">
        <v>27352900</v>
      </c>
    </row>
    <row r="37" spans="1:12" ht="13.5" x14ac:dyDescent="0.25">
      <c r="A37" s="28" t="s">
        <v>51</v>
      </c>
      <c r="B37" s="21" t="s">
        <v>52</v>
      </c>
      <c r="C37" s="34">
        <v>13125255</v>
      </c>
      <c r="D37" s="34">
        <v>22697382</v>
      </c>
      <c r="E37" s="37">
        <v>16643684</v>
      </c>
      <c r="F37" s="39">
        <v>12920000</v>
      </c>
      <c r="G37" s="34">
        <v>15715149</v>
      </c>
      <c r="H37" s="37">
        <v>15715149</v>
      </c>
      <c r="I37" s="41">
        <v>8947036</v>
      </c>
      <c r="J37" s="39">
        <v>13332813</v>
      </c>
      <c r="K37" s="34">
        <v>14034623</v>
      </c>
      <c r="L37" s="37">
        <v>14554709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35390971</v>
      </c>
      <c r="G38" s="34">
        <v>35390971</v>
      </c>
      <c r="H38" s="40">
        <v>35390971</v>
      </c>
      <c r="I38" s="41">
        <v>35390976</v>
      </c>
      <c r="J38" s="39">
        <v>17055574</v>
      </c>
      <c r="K38" s="34">
        <v>18176132</v>
      </c>
      <c r="L38" s="37">
        <v>19012233</v>
      </c>
    </row>
    <row r="39" spans="1:12" ht="13.5" x14ac:dyDescent="0.25">
      <c r="A39" s="28" t="s">
        <v>55</v>
      </c>
      <c r="B39" s="21" t="s">
        <v>19</v>
      </c>
      <c r="C39" s="34">
        <v>32270976</v>
      </c>
      <c r="D39" s="34">
        <v>26673553</v>
      </c>
      <c r="E39" s="37">
        <v>23787917</v>
      </c>
      <c r="F39" s="39">
        <v>25953554</v>
      </c>
      <c r="G39" s="34">
        <v>25952554</v>
      </c>
      <c r="H39" s="37">
        <v>25952554</v>
      </c>
      <c r="I39" s="41">
        <v>15918496</v>
      </c>
      <c r="J39" s="39">
        <v>23540691</v>
      </c>
      <c r="K39" s="34">
        <v>24623564</v>
      </c>
      <c r="L39" s="37">
        <v>25756249</v>
      </c>
    </row>
    <row r="40" spans="1:12" ht="13.5" x14ac:dyDescent="0.25">
      <c r="A40" s="28" t="s">
        <v>28</v>
      </c>
      <c r="B40" s="21" t="s">
        <v>19</v>
      </c>
      <c r="C40" s="34">
        <v>4318526</v>
      </c>
      <c r="D40" s="34">
        <v>5447254</v>
      </c>
      <c r="E40" s="37">
        <v>7549244</v>
      </c>
      <c r="F40" s="38">
        <v>0</v>
      </c>
      <c r="G40" s="34">
        <v>0</v>
      </c>
      <c r="H40" s="40">
        <v>0</v>
      </c>
      <c r="I40" s="41">
        <v>0</v>
      </c>
      <c r="J40" s="39">
        <v>1887312</v>
      </c>
      <c r="K40" s="34">
        <v>1979791</v>
      </c>
      <c r="L40" s="37">
        <v>2076800</v>
      </c>
    </row>
    <row r="41" spans="1:12" ht="13.5" x14ac:dyDescent="0.25">
      <c r="A41" s="28" t="s">
        <v>56</v>
      </c>
      <c r="B41" s="21" t="s">
        <v>19</v>
      </c>
      <c r="C41" s="34">
        <v>4404744</v>
      </c>
      <c r="D41" s="34">
        <v>5751876</v>
      </c>
      <c r="E41" s="37">
        <v>5922052</v>
      </c>
      <c r="F41" s="38">
        <v>9593930</v>
      </c>
      <c r="G41" s="34">
        <v>10929100</v>
      </c>
      <c r="H41" s="40">
        <v>10929100</v>
      </c>
      <c r="I41" s="41">
        <v>8957553</v>
      </c>
      <c r="J41" s="39">
        <v>7750234</v>
      </c>
      <c r="K41" s="34">
        <v>8088344</v>
      </c>
      <c r="L41" s="37">
        <v>8442015</v>
      </c>
    </row>
    <row r="42" spans="1:12" ht="13.5" x14ac:dyDescent="0.25">
      <c r="A42" s="28" t="s">
        <v>57</v>
      </c>
      <c r="B42" s="21" t="s">
        <v>19</v>
      </c>
      <c r="C42" s="34">
        <v>35000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37955309</v>
      </c>
      <c r="D43" s="34">
        <v>35390970</v>
      </c>
      <c r="E43" s="37">
        <v>17959624</v>
      </c>
      <c r="F43" s="38">
        <v>0</v>
      </c>
      <c r="G43" s="34">
        <v>5171767</v>
      </c>
      <c r="H43" s="40">
        <v>5171767</v>
      </c>
      <c r="I43" s="41">
        <v>5171767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11928853</v>
      </c>
      <c r="D44" s="34">
        <v>8776449</v>
      </c>
      <c r="E44" s="37">
        <v>12825633</v>
      </c>
      <c r="F44" s="39">
        <v>10299456</v>
      </c>
      <c r="G44" s="34">
        <v>17589342</v>
      </c>
      <c r="H44" s="37">
        <v>17589342</v>
      </c>
      <c r="I44" s="41">
        <v>21879742</v>
      </c>
      <c r="J44" s="39">
        <v>15824025</v>
      </c>
      <c r="K44" s="34">
        <v>16019820</v>
      </c>
      <c r="L44" s="37">
        <v>16772746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4503173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578708</v>
      </c>
      <c r="K46" s="34">
        <v>605329</v>
      </c>
      <c r="L46" s="37">
        <v>633174</v>
      </c>
    </row>
    <row r="47" spans="1:12" x14ac:dyDescent="0.2">
      <c r="A47" s="60" t="s">
        <v>62</v>
      </c>
      <c r="B47" s="51" t="s">
        <v>19</v>
      </c>
      <c r="C47" s="52">
        <f>SUM(C34:C46)</f>
        <v>177411725</v>
      </c>
      <c r="D47" s="52">
        <f t="shared" ref="D47:L47" si="1">SUM(D34:D46)</f>
        <v>181309827</v>
      </c>
      <c r="E47" s="53">
        <f t="shared" si="1"/>
        <v>165727521</v>
      </c>
      <c r="F47" s="54">
        <f t="shared" si="1"/>
        <v>177673719</v>
      </c>
      <c r="G47" s="52">
        <f t="shared" si="1"/>
        <v>193919975</v>
      </c>
      <c r="H47" s="53">
        <f t="shared" si="1"/>
        <v>193919975</v>
      </c>
      <c r="I47" s="56">
        <f t="shared" si="1"/>
        <v>157114085</v>
      </c>
      <c r="J47" s="57">
        <f t="shared" si="1"/>
        <v>164908066</v>
      </c>
      <c r="K47" s="52">
        <f t="shared" si="1"/>
        <v>171730772</v>
      </c>
      <c r="L47" s="53">
        <f t="shared" si="1"/>
        <v>179478650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-53535415</v>
      </c>
      <c r="D48" s="61">
        <f t="shared" si="2"/>
        <v>-55982918</v>
      </c>
      <c r="E48" s="62">
        <f t="shared" si="2"/>
        <v>-31598533</v>
      </c>
      <c r="F48" s="63">
        <f t="shared" si="2"/>
        <v>-15612052</v>
      </c>
      <c r="G48" s="61">
        <f t="shared" si="2"/>
        <v>-40907318</v>
      </c>
      <c r="H48" s="62">
        <f t="shared" si="2"/>
        <v>-40907318</v>
      </c>
      <c r="I48" s="64">
        <f t="shared" si="2"/>
        <v>-21947268</v>
      </c>
      <c r="J48" s="65">
        <f t="shared" si="2"/>
        <v>-3452645</v>
      </c>
      <c r="K48" s="61">
        <f t="shared" si="2"/>
        <v>-7232577</v>
      </c>
      <c r="L48" s="62">
        <f t="shared" si="2"/>
        <v>-10659103</v>
      </c>
    </row>
    <row r="49" spans="1:12" ht="25.5" x14ac:dyDescent="0.25">
      <c r="A49" s="66" t="s">
        <v>64</v>
      </c>
      <c r="B49" s="21" t="s">
        <v>65</v>
      </c>
      <c r="C49" s="34">
        <v>61231095</v>
      </c>
      <c r="D49" s="34">
        <v>25034206</v>
      </c>
      <c r="E49" s="37">
        <v>24070993</v>
      </c>
      <c r="F49" s="39">
        <v>51967000</v>
      </c>
      <c r="G49" s="34">
        <v>62279000</v>
      </c>
      <c r="H49" s="37">
        <v>62279000</v>
      </c>
      <c r="I49" s="41">
        <v>9141374</v>
      </c>
      <c r="J49" s="39">
        <v>42258000</v>
      </c>
      <c r="K49" s="34">
        <v>23628000</v>
      </c>
      <c r="L49" s="37">
        <v>34238000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3695652</v>
      </c>
      <c r="E50" s="37">
        <v>1725000</v>
      </c>
      <c r="F50" s="38">
        <v>3000000</v>
      </c>
      <c r="G50" s="34">
        <v>4745000</v>
      </c>
      <c r="H50" s="37">
        <v>4745000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7695680</v>
      </c>
      <c r="D51" s="68">
        <f t="shared" si="3"/>
        <v>-27253060</v>
      </c>
      <c r="E51" s="69">
        <f t="shared" si="3"/>
        <v>-5802540</v>
      </c>
      <c r="F51" s="70">
        <f t="shared" si="3"/>
        <v>39354948</v>
      </c>
      <c r="G51" s="68">
        <f t="shared" si="3"/>
        <v>26116682</v>
      </c>
      <c r="H51" s="69">
        <f t="shared" si="3"/>
        <v>26116682</v>
      </c>
      <c r="I51" s="71">
        <f t="shared" si="3"/>
        <v>-12805894</v>
      </c>
      <c r="J51" s="72">
        <f t="shared" si="3"/>
        <v>38805355</v>
      </c>
      <c r="K51" s="68">
        <f t="shared" si="3"/>
        <v>16395423</v>
      </c>
      <c r="L51" s="69">
        <f t="shared" si="3"/>
        <v>23578897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7695680</v>
      </c>
      <c r="D53" s="79">
        <f t="shared" ref="D53:L53" si="4">+D51-D52</f>
        <v>-27253060</v>
      </c>
      <c r="E53" s="80">
        <f t="shared" si="4"/>
        <v>-5802540</v>
      </c>
      <c r="F53" s="81">
        <f t="shared" si="4"/>
        <v>39354948</v>
      </c>
      <c r="G53" s="79">
        <f t="shared" si="4"/>
        <v>26116682</v>
      </c>
      <c r="H53" s="80">
        <f t="shared" si="4"/>
        <v>26116682</v>
      </c>
      <c r="I53" s="82">
        <f t="shared" si="4"/>
        <v>-12805894</v>
      </c>
      <c r="J53" s="83">
        <f t="shared" si="4"/>
        <v>38805355</v>
      </c>
      <c r="K53" s="79">
        <f t="shared" si="4"/>
        <v>16395423</v>
      </c>
      <c r="L53" s="80">
        <f t="shared" si="4"/>
        <v>23578897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7695680</v>
      </c>
      <c r="D56" s="68">
        <f t="shared" ref="D56:L56" si="5">SUM(D53:D55)</f>
        <v>-27253060</v>
      </c>
      <c r="E56" s="69">
        <f t="shared" si="5"/>
        <v>-5802540</v>
      </c>
      <c r="F56" s="70">
        <f t="shared" si="5"/>
        <v>39354948</v>
      </c>
      <c r="G56" s="68">
        <f t="shared" si="5"/>
        <v>26116682</v>
      </c>
      <c r="H56" s="69">
        <f t="shared" si="5"/>
        <v>26116682</v>
      </c>
      <c r="I56" s="71">
        <f t="shared" si="5"/>
        <v>-12805894</v>
      </c>
      <c r="J56" s="72">
        <f t="shared" si="5"/>
        <v>38805355</v>
      </c>
      <c r="K56" s="68">
        <f t="shared" si="5"/>
        <v>16395423</v>
      </c>
      <c r="L56" s="69">
        <f t="shared" si="5"/>
        <v>23578897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7695680</v>
      </c>
      <c r="D59" s="87">
        <f t="shared" ref="D59:L59" si="6">SUM(D56:D58)</f>
        <v>-27253060</v>
      </c>
      <c r="E59" s="88">
        <f t="shared" si="6"/>
        <v>-5802540</v>
      </c>
      <c r="F59" s="89">
        <f t="shared" si="6"/>
        <v>39354948</v>
      </c>
      <c r="G59" s="87">
        <f t="shared" si="6"/>
        <v>26116682</v>
      </c>
      <c r="H59" s="90">
        <f t="shared" si="6"/>
        <v>26116682</v>
      </c>
      <c r="I59" s="91">
        <f t="shared" si="6"/>
        <v>-12805894</v>
      </c>
      <c r="J59" s="92">
        <f t="shared" si="6"/>
        <v>38805355</v>
      </c>
      <c r="K59" s="87">
        <f t="shared" si="6"/>
        <v>16395423</v>
      </c>
      <c r="L59" s="88">
        <f t="shared" si="6"/>
        <v>23578897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54755750</v>
      </c>
      <c r="D6" s="29">
        <v>81799787</v>
      </c>
      <c r="E6" s="30">
        <v>80839912</v>
      </c>
      <c r="F6" s="31">
        <v>132373659</v>
      </c>
      <c r="G6" s="29">
        <v>132373659</v>
      </c>
      <c r="H6" s="32">
        <v>132373659</v>
      </c>
      <c r="I6" s="30">
        <v>95545328</v>
      </c>
      <c r="J6" s="33">
        <v>167173805</v>
      </c>
      <c r="K6" s="29">
        <v>175365323</v>
      </c>
      <c r="L6" s="32">
        <v>183432127</v>
      </c>
    </row>
    <row r="7" spans="1:12" ht="13.5" x14ac:dyDescent="0.25">
      <c r="A7" s="28" t="s">
        <v>23</v>
      </c>
      <c r="B7" s="21" t="s">
        <v>22</v>
      </c>
      <c r="C7" s="29">
        <v>56552183</v>
      </c>
      <c r="D7" s="29">
        <v>42329916</v>
      </c>
      <c r="E7" s="30">
        <v>33098279</v>
      </c>
      <c r="F7" s="31">
        <v>47783659</v>
      </c>
      <c r="G7" s="29">
        <v>47783659</v>
      </c>
      <c r="H7" s="32">
        <v>47783659</v>
      </c>
      <c r="I7" s="30">
        <v>46867101</v>
      </c>
      <c r="J7" s="33">
        <v>54552363</v>
      </c>
      <c r="K7" s="29">
        <v>57225429</v>
      </c>
      <c r="L7" s="32">
        <v>59857799</v>
      </c>
    </row>
    <row r="8" spans="1:12" ht="13.5" x14ac:dyDescent="0.25">
      <c r="A8" s="28" t="s">
        <v>24</v>
      </c>
      <c r="B8" s="21" t="s">
        <v>22</v>
      </c>
      <c r="C8" s="29">
        <v>17351006</v>
      </c>
      <c r="D8" s="29">
        <v>18274319</v>
      </c>
      <c r="E8" s="30">
        <v>19618414</v>
      </c>
      <c r="F8" s="31">
        <v>15538754</v>
      </c>
      <c r="G8" s="29">
        <v>20797197</v>
      </c>
      <c r="H8" s="32">
        <v>20797197</v>
      </c>
      <c r="I8" s="30">
        <v>20857508</v>
      </c>
      <c r="J8" s="33">
        <v>24707010</v>
      </c>
      <c r="K8" s="29">
        <v>25917654</v>
      </c>
      <c r="L8" s="32">
        <v>27109866</v>
      </c>
    </row>
    <row r="9" spans="1:12" ht="13.5" x14ac:dyDescent="0.25">
      <c r="A9" s="28" t="s">
        <v>25</v>
      </c>
      <c r="B9" s="21" t="s">
        <v>22</v>
      </c>
      <c r="C9" s="29">
        <v>11919010</v>
      </c>
      <c r="D9" s="29">
        <v>12499300</v>
      </c>
      <c r="E9" s="30">
        <v>13475069</v>
      </c>
      <c r="F9" s="31">
        <v>11501440</v>
      </c>
      <c r="G9" s="29">
        <v>14267174</v>
      </c>
      <c r="H9" s="32">
        <v>14267174</v>
      </c>
      <c r="I9" s="30">
        <v>14309540</v>
      </c>
      <c r="J9" s="33">
        <v>16906470</v>
      </c>
      <c r="K9" s="29">
        <v>17734887</v>
      </c>
      <c r="L9" s="32">
        <v>18550692</v>
      </c>
    </row>
    <row r="10" spans="1:12" ht="13.5" x14ac:dyDescent="0.25">
      <c r="A10" s="28" t="s">
        <v>26</v>
      </c>
      <c r="B10" s="21" t="s">
        <v>19</v>
      </c>
      <c r="C10" s="29">
        <v>2870770</v>
      </c>
      <c r="D10" s="29">
        <v>555405</v>
      </c>
      <c r="E10" s="30">
        <v>4005558</v>
      </c>
      <c r="F10" s="31">
        <v>107077</v>
      </c>
      <c r="G10" s="29">
        <v>107077</v>
      </c>
      <c r="H10" s="32">
        <v>107077</v>
      </c>
      <c r="I10" s="30">
        <v>349856</v>
      </c>
      <c r="J10" s="33">
        <v>112325</v>
      </c>
      <c r="K10" s="29">
        <v>117828</v>
      </c>
      <c r="L10" s="32">
        <v>123248</v>
      </c>
    </row>
    <row r="11" spans="1:12" ht="13.5" x14ac:dyDescent="0.25">
      <c r="A11" s="28" t="s">
        <v>27</v>
      </c>
      <c r="B11" s="21" t="s">
        <v>19</v>
      </c>
      <c r="C11" s="29">
        <v>147589</v>
      </c>
      <c r="D11" s="29">
        <v>31879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25061904</v>
      </c>
      <c r="D13" s="29">
        <v>33056086</v>
      </c>
      <c r="E13" s="30">
        <v>58337743</v>
      </c>
      <c r="F13" s="31">
        <v>56181085</v>
      </c>
      <c r="G13" s="29">
        <v>56181085</v>
      </c>
      <c r="H13" s="32">
        <v>56181085</v>
      </c>
      <c r="I13" s="30">
        <v>76644993</v>
      </c>
      <c r="J13" s="33">
        <v>58933958</v>
      </c>
      <c r="K13" s="29">
        <v>61821721</v>
      </c>
      <c r="L13" s="32">
        <v>64665520</v>
      </c>
    </row>
    <row r="14" spans="1:12" ht="13.5" x14ac:dyDescent="0.25">
      <c r="A14" s="28" t="s">
        <v>30</v>
      </c>
      <c r="B14" s="21" t="s">
        <v>19</v>
      </c>
      <c r="C14" s="29">
        <v>1118866</v>
      </c>
      <c r="D14" s="29">
        <v>1623235</v>
      </c>
      <c r="E14" s="30">
        <v>1211299</v>
      </c>
      <c r="F14" s="31">
        <v>3325665</v>
      </c>
      <c r="G14" s="29">
        <v>3325665</v>
      </c>
      <c r="H14" s="32">
        <v>3325665</v>
      </c>
      <c r="I14" s="30">
        <v>193776</v>
      </c>
      <c r="J14" s="33">
        <v>3488624</v>
      </c>
      <c r="K14" s="29">
        <v>3659566</v>
      </c>
      <c r="L14" s="32">
        <v>3827907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73693</v>
      </c>
      <c r="D17" s="34">
        <v>1091546</v>
      </c>
      <c r="E17" s="37">
        <v>20003</v>
      </c>
      <c r="F17" s="39">
        <v>579492</v>
      </c>
      <c r="G17" s="34">
        <v>579492</v>
      </c>
      <c r="H17" s="37">
        <v>579492</v>
      </c>
      <c r="I17" s="40">
        <v>130897</v>
      </c>
      <c r="J17" s="39">
        <v>607887</v>
      </c>
      <c r="K17" s="34">
        <v>637674</v>
      </c>
      <c r="L17" s="37">
        <v>667006</v>
      </c>
    </row>
    <row r="18" spans="1:12" ht="13.5" x14ac:dyDescent="0.25">
      <c r="A18" s="28" t="s">
        <v>34</v>
      </c>
      <c r="B18" s="21" t="s">
        <v>19</v>
      </c>
      <c r="C18" s="34">
        <v>381903</v>
      </c>
      <c r="D18" s="34">
        <v>249672</v>
      </c>
      <c r="E18" s="37">
        <v>1775651</v>
      </c>
      <c r="F18" s="39">
        <v>0</v>
      </c>
      <c r="G18" s="34">
        <v>2500000</v>
      </c>
      <c r="H18" s="37">
        <v>2500000</v>
      </c>
      <c r="I18" s="41">
        <v>0</v>
      </c>
      <c r="J18" s="39">
        <v>2700000</v>
      </c>
      <c r="K18" s="34">
        <v>2832300</v>
      </c>
      <c r="L18" s="37">
        <v>2962586</v>
      </c>
    </row>
    <row r="19" spans="1:12" ht="13.5" x14ac:dyDescent="0.25">
      <c r="A19" s="28" t="s">
        <v>35</v>
      </c>
      <c r="B19" s="21" t="s">
        <v>19</v>
      </c>
      <c r="C19" s="34">
        <v>234854</v>
      </c>
      <c r="D19" s="34">
        <v>572060</v>
      </c>
      <c r="E19" s="37">
        <v>674967</v>
      </c>
      <c r="F19" s="39">
        <v>13689</v>
      </c>
      <c r="G19" s="34">
        <v>2213689</v>
      </c>
      <c r="H19" s="37">
        <v>2213689</v>
      </c>
      <c r="I19" s="41">
        <v>12069</v>
      </c>
      <c r="J19" s="39">
        <v>2514360</v>
      </c>
      <c r="K19" s="34">
        <v>2637563</v>
      </c>
      <c r="L19" s="37">
        <v>2758891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29591248</v>
      </c>
      <c r="D21" s="34">
        <v>30328625</v>
      </c>
      <c r="E21" s="37">
        <v>40002053</v>
      </c>
      <c r="F21" s="39">
        <v>44975612</v>
      </c>
      <c r="G21" s="34">
        <v>44975612</v>
      </c>
      <c r="H21" s="37">
        <v>44975612</v>
      </c>
      <c r="I21" s="41">
        <v>39415964</v>
      </c>
      <c r="J21" s="39">
        <v>49923964</v>
      </c>
      <c r="K21" s="34">
        <v>52370238</v>
      </c>
      <c r="L21" s="37">
        <v>54779270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106761</v>
      </c>
      <c r="D23" s="34">
        <v>47309</v>
      </c>
      <c r="E23" s="37">
        <v>100689</v>
      </c>
      <c r="F23" s="39">
        <v>306381</v>
      </c>
      <c r="G23" s="34">
        <v>2306381</v>
      </c>
      <c r="H23" s="37">
        <v>2306381</v>
      </c>
      <c r="I23" s="41">
        <v>12026</v>
      </c>
      <c r="J23" s="39">
        <v>2521393</v>
      </c>
      <c r="K23" s="34">
        <v>2647141</v>
      </c>
      <c r="L23" s="37">
        <v>2772650</v>
      </c>
    </row>
    <row r="24" spans="1:12" ht="13.5" x14ac:dyDescent="0.25">
      <c r="A24" s="28" t="s">
        <v>40</v>
      </c>
      <c r="B24" s="21" t="s">
        <v>19</v>
      </c>
      <c r="C24" s="34">
        <v>889855</v>
      </c>
      <c r="D24" s="34">
        <v>86172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136916142</v>
      </c>
      <c r="D25" s="34">
        <v>118275500</v>
      </c>
      <c r="E25" s="37">
        <v>130399000</v>
      </c>
      <c r="F25" s="39">
        <v>137346000</v>
      </c>
      <c r="G25" s="34">
        <v>137346000</v>
      </c>
      <c r="H25" s="37">
        <v>137346000</v>
      </c>
      <c r="I25" s="41">
        <v>75010000</v>
      </c>
      <c r="J25" s="39">
        <v>146491000</v>
      </c>
      <c r="K25" s="34">
        <v>148873000</v>
      </c>
      <c r="L25" s="37">
        <v>150613000</v>
      </c>
    </row>
    <row r="26" spans="1:12" ht="13.5" x14ac:dyDescent="0.25">
      <c r="A26" s="28" t="s">
        <v>28</v>
      </c>
      <c r="B26" s="21" t="s">
        <v>19</v>
      </c>
      <c r="C26" s="34">
        <v>6401815</v>
      </c>
      <c r="D26" s="34">
        <v>7612728</v>
      </c>
      <c r="E26" s="37">
        <v>14705118</v>
      </c>
      <c r="F26" s="39">
        <v>6999975</v>
      </c>
      <c r="G26" s="34">
        <v>6999975</v>
      </c>
      <c r="H26" s="37">
        <v>6999975</v>
      </c>
      <c r="I26" s="41">
        <v>20959435</v>
      </c>
      <c r="J26" s="39">
        <v>7342974</v>
      </c>
      <c r="K26" s="34">
        <v>7702780</v>
      </c>
      <c r="L26" s="37">
        <v>8057108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451553</v>
      </c>
      <c r="D29" s="34">
        <v>455742</v>
      </c>
      <c r="E29" s="37">
        <v>-72811706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344824902</v>
      </c>
      <c r="D32" s="52">
        <f t="shared" ref="D32:L32" si="0">SUM(D6:D19)+SUM(D21:D31)</f>
        <v>348889281</v>
      </c>
      <c r="E32" s="53">
        <f t="shared" si="0"/>
        <v>325452049</v>
      </c>
      <c r="F32" s="54">
        <f t="shared" si="0"/>
        <v>457032488</v>
      </c>
      <c r="G32" s="52">
        <f t="shared" si="0"/>
        <v>471756665</v>
      </c>
      <c r="H32" s="55">
        <f t="shared" si="0"/>
        <v>471756665</v>
      </c>
      <c r="I32" s="56">
        <f t="shared" si="0"/>
        <v>390308493</v>
      </c>
      <c r="J32" s="57">
        <f t="shared" si="0"/>
        <v>537976133</v>
      </c>
      <c r="K32" s="52">
        <f t="shared" si="0"/>
        <v>559543104</v>
      </c>
      <c r="L32" s="53">
        <f t="shared" si="0"/>
        <v>580177670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88977694</v>
      </c>
      <c r="D34" s="34">
        <v>96266060</v>
      </c>
      <c r="E34" s="37">
        <v>114644612</v>
      </c>
      <c r="F34" s="38">
        <v>118556435</v>
      </c>
      <c r="G34" s="34">
        <v>131148851</v>
      </c>
      <c r="H34" s="40">
        <v>131148851</v>
      </c>
      <c r="I34" s="41">
        <v>117246835</v>
      </c>
      <c r="J34" s="39">
        <v>139811789</v>
      </c>
      <c r="K34" s="34">
        <v>144406076</v>
      </c>
      <c r="L34" s="37">
        <v>153063381</v>
      </c>
    </row>
    <row r="35" spans="1:12" ht="13.5" x14ac:dyDescent="0.25">
      <c r="A35" s="28" t="s">
        <v>49</v>
      </c>
      <c r="B35" s="21" t="s">
        <v>19</v>
      </c>
      <c r="C35" s="34">
        <v>4330307</v>
      </c>
      <c r="D35" s="34">
        <v>7033816</v>
      </c>
      <c r="E35" s="37">
        <v>7812679</v>
      </c>
      <c r="F35" s="38">
        <v>6558690</v>
      </c>
      <c r="G35" s="34">
        <v>9028053</v>
      </c>
      <c r="H35" s="40">
        <v>9028053</v>
      </c>
      <c r="I35" s="41">
        <v>8191856</v>
      </c>
      <c r="J35" s="39">
        <v>7654298</v>
      </c>
      <c r="K35" s="34">
        <v>7217190</v>
      </c>
      <c r="L35" s="37">
        <v>7549181</v>
      </c>
    </row>
    <row r="36" spans="1:12" ht="13.5" x14ac:dyDescent="0.25">
      <c r="A36" s="28" t="s">
        <v>50</v>
      </c>
      <c r="B36" s="21" t="s">
        <v>22</v>
      </c>
      <c r="C36" s="34">
        <v>72219804</v>
      </c>
      <c r="D36" s="34">
        <v>81563618</v>
      </c>
      <c r="E36" s="37">
        <v>82782251</v>
      </c>
      <c r="F36" s="39">
        <v>85024294</v>
      </c>
      <c r="G36" s="34">
        <v>85024294</v>
      </c>
      <c r="H36" s="37">
        <v>85024294</v>
      </c>
      <c r="I36" s="41">
        <v>59941994</v>
      </c>
      <c r="J36" s="39">
        <v>89190485</v>
      </c>
      <c r="K36" s="34">
        <v>93560819</v>
      </c>
      <c r="L36" s="37">
        <v>97864616</v>
      </c>
    </row>
    <row r="37" spans="1:12" ht="13.5" x14ac:dyDescent="0.25">
      <c r="A37" s="28" t="s">
        <v>51</v>
      </c>
      <c r="B37" s="21" t="s">
        <v>52</v>
      </c>
      <c r="C37" s="34">
        <v>63454529</v>
      </c>
      <c r="D37" s="34">
        <v>110429924</v>
      </c>
      <c r="E37" s="37">
        <v>133221535</v>
      </c>
      <c r="F37" s="39">
        <v>74318407</v>
      </c>
      <c r="G37" s="34">
        <v>91259860</v>
      </c>
      <c r="H37" s="37">
        <v>91259860</v>
      </c>
      <c r="I37" s="41">
        <v>80480039</v>
      </c>
      <c r="J37" s="39">
        <v>106581319</v>
      </c>
      <c r="K37" s="34">
        <v>106780302</v>
      </c>
      <c r="L37" s="37">
        <v>109438194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83847566</v>
      </c>
      <c r="G38" s="34">
        <v>41347566</v>
      </c>
      <c r="H38" s="40">
        <v>41347566</v>
      </c>
      <c r="I38" s="41">
        <v>0</v>
      </c>
      <c r="J38" s="39">
        <v>64262863</v>
      </c>
      <c r="K38" s="34">
        <v>67411745</v>
      </c>
      <c r="L38" s="37">
        <v>70512683</v>
      </c>
    </row>
    <row r="39" spans="1:12" ht="13.5" x14ac:dyDescent="0.25">
      <c r="A39" s="28" t="s">
        <v>55</v>
      </c>
      <c r="B39" s="21" t="s">
        <v>19</v>
      </c>
      <c r="C39" s="34">
        <v>59482762</v>
      </c>
      <c r="D39" s="34">
        <v>67552200</v>
      </c>
      <c r="E39" s="37">
        <v>58759215</v>
      </c>
      <c r="F39" s="39">
        <v>70947918</v>
      </c>
      <c r="G39" s="34">
        <v>70947918</v>
      </c>
      <c r="H39" s="37">
        <v>70947918</v>
      </c>
      <c r="I39" s="41">
        <v>70947917</v>
      </c>
      <c r="J39" s="39">
        <v>70947918</v>
      </c>
      <c r="K39" s="34">
        <v>74424364</v>
      </c>
      <c r="L39" s="37">
        <v>77847886</v>
      </c>
    </row>
    <row r="40" spans="1:12" ht="13.5" x14ac:dyDescent="0.25">
      <c r="A40" s="28" t="s">
        <v>28</v>
      </c>
      <c r="B40" s="21" t="s">
        <v>19</v>
      </c>
      <c r="C40" s="34">
        <v>14223248</v>
      </c>
      <c r="D40" s="34">
        <v>20369209</v>
      </c>
      <c r="E40" s="37">
        <v>37044276</v>
      </c>
      <c r="F40" s="38">
        <v>82451</v>
      </c>
      <c r="G40" s="34">
        <v>82451</v>
      </c>
      <c r="H40" s="40">
        <v>82451</v>
      </c>
      <c r="I40" s="41">
        <v>0</v>
      </c>
      <c r="J40" s="39">
        <v>10000000</v>
      </c>
      <c r="K40" s="34">
        <v>10000000</v>
      </c>
      <c r="L40" s="37">
        <v>10000000</v>
      </c>
    </row>
    <row r="41" spans="1:12" ht="13.5" x14ac:dyDescent="0.25">
      <c r="A41" s="28" t="s">
        <v>56</v>
      </c>
      <c r="B41" s="21" t="s">
        <v>19</v>
      </c>
      <c r="C41" s="34">
        <v>19361485</v>
      </c>
      <c r="D41" s="34">
        <v>30473797</v>
      </c>
      <c r="E41" s="37">
        <v>46203560</v>
      </c>
      <c r="F41" s="38">
        <v>29430000</v>
      </c>
      <c r="G41" s="34">
        <v>53782433</v>
      </c>
      <c r="H41" s="40">
        <v>53782433</v>
      </c>
      <c r="I41" s="41">
        <v>52134781</v>
      </c>
      <c r="J41" s="39">
        <v>56063500</v>
      </c>
      <c r="K41" s="34">
        <v>54083109</v>
      </c>
      <c r="L41" s="37">
        <v>54988875</v>
      </c>
    </row>
    <row r="42" spans="1:12" ht="13.5" x14ac:dyDescent="0.25">
      <c r="A42" s="28" t="s">
        <v>57</v>
      </c>
      <c r="B42" s="21" t="s">
        <v>19</v>
      </c>
      <c r="C42" s="34">
        <v>963737</v>
      </c>
      <c r="D42" s="34">
        <v>1022769</v>
      </c>
      <c r="E42" s="37">
        <v>965845</v>
      </c>
      <c r="F42" s="39">
        <v>0</v>
      </c>
      <c r="G42" s="34">
        <v>0</v>
      </c>
      <c r="H42" s="37">
        <v>0</v>
      </c>
      <c r="I42" s="41">
        <v>1153234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151717656</v>
      </c>
      <c r="D43" s="34">
        <v>106355410</v>
      </c>
      <c r="E43" s="37">
        <v>147095398</v>
      </c>
      <c r="F43" s="38">
        <v>4413030</v>
      </c>
      <c r="G43" s="34">
        <v>4413030</v>
      </c>
      <c r="H43" s="40">
        <v>4413030</v>
      </c>
      <c r="I43" s="41">
        <v>0</v>
      </c>
      <c r="J43" s="39">
        <v>3382256</v>
      </c>
      <c r="K43" s="34">
        <v>3547985</v>
      </c>
      <c r="L43" s="37">
        <v>3711194</v>
      </c>
    </row>
    <row r="44" spans="1:12" ht="13.5" x14ac:dyDescent="0.25">
      <c r="A44" s="28" t="s">
        <v>59</v>
      </c>
      <c r="B44" s="21" t="s">
        <v>19</v>
      </c>
      <c r="C44" s="34">
        <v>9323089</v>
      </c>
      <c r="D44" s="34">
        <v>12871875</v>
      </c>
      <c r="E44" s="37">
        <v>7504739</v>
      </c>
      <c r="F44" s="39">
        <v>32755170</v>
      </c>
      <c r="G44" s="34">
        <v>22004749</v>
      </c>
      <c r="H44" s="37">
        <v>22004749</v>
      </c>
      <c r="I44" s="41">
        <v>15339859</v>
      </c>
      <c r="J44" s="39">
        <v>17543646</v>
      </c>
      <c r="K44" s="34">
        <v>13779258</v>
      </c>
      <c r="L44" s="37">
        <v>14375667</v>
      </c>
    </row>
    <row r="45" spans="1:12" ht="13.5" x14ac:dyDescent="0.25">
      <c r="A45" s="28" t="s">
        <v>60</v>
      </c>
      <c r="B45" s="21" t="s">
        <v>19</v>
      </c>
      <c r="C45" s="34">
        <v>1429529</v>
      </c>
      <c r="D45" s="34">
        <v>-533692</v>
      </c>
      <c r="E45" s="37">
        <v>-1609625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485483840</v>
      </c>
      <c r="D47" s="52">
        <f t="shared" ref="D47:L47" si="1">SUM(D34:D46)</f>
        <v>533404986</v>
      </c>
      <c r="E47" s="53">
        <f t="shared" si="1"/>
        <v>634424485</v>
      </c>
      <c r="F47" s="54">
        <f t="shared" si="1"/>
        <v>505933961</v>
      </c>
      <c r="G47" s="52">
        <f t="shared" si="1"/>
        <v>509039205</v>
      </c>
      <c r="H47" s="53">
        <f t="shared" si="1"/>
        <v>509039205</v>
      </c>
      <c r="I47" s="56">
        <f t="shared" si="1"/>
        <v>405436515</v>
      </c>
      <c r="J47" s="57">
        <f t="shared" si="1"/>
        <v>565438074</v>
      </c>
      <c r="K47" s="52">
        <f t="shared" si="1"/>
        <v>575210848</v>
      </c>
      <c r="L47" s="53">
        <f t="shared" si="1"/>
        <v>599351677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-140658938</v>
      </c>
      <c r="D48" s="61">
        <f t="shared" si="2"/>
        <v>-184515705</v>
      </c>
      <c r="E48" s="62">
        <f t="shared" si="2"/>
        <v>-308972436</v>
      </c>
      <c r="F48" s="63">
        <f t="shared" si="2"/>
        <v>-48901473</v>
      </c>
      <c r="G48" s="61">
        <f t="shared" si="2"/>
        <v>-37282540</v>
      </c>
      <c r="H48" s="62">
        <f t="shared" si="2"/>
        <v>-37282540</v>
      </c>
      <c r="I48" s="64">
        <f t="shared" si="2"/>
        <v>-15128022</v>
      </c>
      <c r="J48" s="65">
        <f t="shared" si="2"/>
        <v>-27461941</v>
      </c>
      <c r="K48" s="61">
        <f t="shared" si="2"/>
        <v>-15667744</v>
      </c>
      <c r="L48" s="62">
        <f t="shared" si="2"/>
        <v>-19174007</v>
      </c>
    </row>
    <row r="49" spans="1:12" ht="25.5" x14ac:dyDescent="0.25">
      <c r="A49" s="66" t="s">
        <v>64</v>
      </c>
      <c r="B49" s="21" t="s">
        <v>65</v>
      </c>
      <c r="C49" s="34">
        <v>13633843</v>
      </c>
      <c r="D49" s="34">
        <v>22878494</v>
      </c>
      <c r="E49" s="37">
        <v>45698749</v>
      </c>
      <c r="F49" s="39">
        <v>76878000</v>
      </c>
      <c r="G49" s="34">
        <v>79378000</v>
      </c>
      <c r="H49" s="37">
        <v>79378000</v>
      </c>
      <c r="I49" s="41">
        <v>43953334</v>
      </c>
      <c r="J49" s="39">
        <v>75501000</v>
      </c>
      <c r="K49" s="34">
        <v>70281000</v>
      </c>
      <c r="L49" s="37">
        <v>86712000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-127025095</v>
      </c>
      <c r="D51" s="68">
        <f t="shared" si="3"/>
        <v>-161637211</v>
      </c>
      <c r="E51" s="69">
        <f t="shared" si="3"/>
        <v>-263273687</v>
      </c>
      <c r="F51" s="70">
        <f t="shared" si="3"/>
        <v>27976527</v>
      </c>
      <c r="G51" s="68">
        <f t="shared" si="3"/>
        <v>42095460</v>
      </c>
      <c r="H51" s="69">
        <f t="shared" si="3"/>
        <v>42095460</v>
      </c>
      <c r="I51" s="71">
        <f t="shared" si="3"/>
        <v>28825312</v>
      </c>
      <c r="J51" s="72">
        <f t="shared" si="3"/>
        <v>48039059</v>
      </c>
      <c r="K51" s="68">
        <f t="shared" si="3"/>
        <v>54613256</v>
      </c>
      <c r="L51" s="69">
        <f t="shared" si="3"/>
        <v>67537993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-127025095</v>
      </c>
      <c r="D53" s="79">
        <f t="shared" ref="D53:L53" si="4">+D51-D52</f>
        <v>-161637211</v>
      </c>
      <c r="E53" s="80">
        <f t="shared" si="4"/>
        <v>-263273687</v>
      </c>
      <c r="F53" s="81">
        <f t="shared" si="4"/>
        <v>27976527</v>
      </c>
      <c r="G53" s="79">
        <f t="shared" si="4"/>
        <v>42095460</v>
      </c>
      <c r="H53" s="80">
        <f t="shared" si="4"/>
        <v>42095460</v>
      </c>
      <c r="I53" s="82">
        <f t="shared" si="4"/>
        <v>28825312</v>
      </c>
      <c r="J53" s="83">
        <f t="shared" si="4"/>
        <v>48039059</v>
      </c>
      <c r="K53" s="79">
        <f t="shared" si="4"/>
        <v>54613256</v>
      </c>
      <c r="L53" s="80">
        <f t="shared" si="4"/>
        <v>67537993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-127025095</v>
      </c>
      <c r="D56" s="68">
        <f t="shared" ref="D56:L56" si="5">SUM(D53:D55)</f>
        <v>-161637211</v>
      </c>
      <c r="E56" s="69">
        <f t="shared" si="5"/>
        <v>-263273687</v>
      </c>
      <c r="F56" s="70">
        <f t="shared" si="5"/>
        <v>27976527</v>
      </c>
      <c r="G56" s="68">
        <f t="shared" si="5"/>
        <v>42095460</v>
      </c>
      <c r="H56" s="69">
        <f t="shared" si="5"/>
        <v>42095460</v>
      </c>
      <c r="I56" s="71">
        <f t="shared" si="5"/>
        <v>28825312</v>
      </c>
      <c r="J56" s="72">
        <f t="shared" si="5"/>
        <v>48039059</v>
      </c>
      <c r="K56" s="68">
        <f t="shared" si="5"/>
        <v>54613256</v>
      </c>
      <c r="L56" s="69">
        <f t="shared" si="5"/>
        <v>67537993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-127025095</v>
      </c>
      <c r="D59" s="87">
        <f t="shared" ref="D59:L59" si="6">SUM(D56:D58)</f>
        <v>-161637211</v>
      </c>
      <c r="E59" s="88">
        <f t="shared" si="6"/>
        <v>-263273687</v>
      </c>
      <c r="F59" s="89">
        <f t="shared" si="6"/>
        <v>27976527</v>
      </c>
      <c r="G59" s="87">
        <f t="shared" si="6"/>
        <v>42095460</v>
      </c>
      <c r="H59" s="90">
        <f t="shared" si="6"/>
        <v>42095460</v>
      </c>
      <c r="I59" s="91">
        <f t="shared" si="6"/>
        <v>28825312</v>
      </c>
      <c r="J59" s="92">
        <f t="shared" si="6"/>
        <v>48039059</v>
      </c>
      <c r="K59" s="87">
        <f t="shared" si="6"/>
        <v>54613256</v>
      </c>
      <c r="L59" s="88">
        <f t="shared" si="6"/>
        <v>67537993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268438</v>
      </c>
      <c r="D10" s="29">
        <v>273869</v>
      </c>
      <c r="E10" s="30">
        <v>59119</v>
      </c>
      <c r="F10" s="31">
        <v>120000</v>
      </c>
      <c r="G10" s="29">
        <v>120000</v>
      </c>
      <c r="H10" s="32">
        <v>120000</v>
      </c>
      <c r="I10" s="30">
        <v>68151</v>
      </c>
      <c r="J10" s="33">
        <v>80000</v>
      </c>
      <c r="K10" s="29">
        <v>84000</v>
      </c>
      <c r="L10" s="32">
        <v>88200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5067423</v>
      </c>
      <c r="D14" s="29">
        <v>5868867</v>
      </c>
      <c r="E14" s="30">
        <v>9979265</v>
      </c>
      <c r="F14" s="31">
        <v>6530000</v>
      </c>
      <c r="G14" s="29">
        <v>6640000</v>
      </c>
      <c r="H14" s="32">
        <v>6640000</v>
      </c>
      <c r="I14" s="30">
        <v>9937654</v>
      </c>
      <c r="J14" s="33">
        <v>9600000</v>
      </c>
      <c r="K14" s="29">
        <v>10080000</v>
      </c>
      <c r="L14" s="32">
        <v>10584000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608649</v>
      </c>
      <c r="D17" s="34">
        <v>218206</v>
      </c>
      <c r="E17" s="37">
        <v>195237</v>
      </c>
      <c r="F17" s="39">
        <v>250000</v>
      </c>
      <c r="G17" s="34">
        <v>250000</v>
      </c>
      <c r="H17" s="37">
        <v>250000</v>
      </c>
      <c r="I17" s="40">
        <v>221744</v>
      </c>
      <c r="J17" s="39">
        <v>91200</v>
      </c>
      <c r="K17" s="34">
        <v>95760</v>
      </c>
      <c r="L17" s="37">
        <v>100550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128873594</v>
      </c>
      <c r="D25" s="34">
        <v>133164477</v>
      </c>
      <c r="E25" s="37">
        <v>137339592</v>
      </c>
      <c r="F25" s="39">
        <v>144317000</v>
      </c>
      <c r="G25" s="34">
        <v>145211674</v>
      </c>
      <c r="H25" s="37">
        <v>145211674</v>
      </c>
      <c r="I25" s="41">
        <v>140720428</v>
      </c>
      <c r="J25" s="39">
        <v>150819000</v>
      </c>
      <c r="K25" s="34">
        <v>154319000</v>
      </c>
      <c r="L25" s="37">
        <v>159069000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-178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-11453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134806651</v>
      </c>
      <c r="D32" s="52">
        <f t="shared" ref="D32:L32" si="0">SUM(D6:D19)+SUM(D21:D31)</f>
        <v>139525419</v>
      </c>
      <c r="E32" s="53">
        <f t="shared" si="0"/>
        <v>147573035</v>
      </c>
      <c r="F32" s="54">
        <f t="shared" si="0"/>
        <v>151217000</v>
      </c>
      <c r="G32" s="52">
        <f t="shared" si="0"/>
        <v>152221674</v>
      </c>
      <c r="H32" s="55">
        <f t="shared" si="0"/>
        <v>152221674</v>
      </c>
      <c r="I32" s="56">
        <f t="shared" si="0"/>
        <v>150947977</v>
      </c>
      <c r="J32" s="57">
        <f t="shared" si="0"/>
        <v>160590200</v>
      </c>
      <c r="K32" s="52">
        <f t="shared" si="0"/>
        <v>164578760</v>
      </c>
      <c r="L32" s="53">
        <f t="shared" si="0"/>
        <v>169841750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73822985</v>
      </c>
      <c r="D34" s="34">
        <v>72813173</v>
      </c>
      <c r="E34" s="37">
        <v>72456876</v>
      </c>
      <c r="F34" s="38">
        <v>92949349</v>
      </c>
      <c r="G34" s="34">
        <v>86050876</v>
      </c>
      <c r="H34" s="40">
        <v>86050876</v>
      </c>
      <c r="I34" s="41">
        <v>68375009</v>
      </c>
      <c r="J34" s="39">
        <v>98525500</v>
      </c>
      <c r="K34" s="34">
        <v>97601900</v>
      </c>
      <c r="L34" s="37">
        <v>102114420</v>
      </c>
    </row>
    <row r="35" spans="1:12" ht="13.5" x14ac:dyDescent="0.25">
      <c r="A35" s="28" t="s">
        <v>49</v>
      </c>
      <c r="B35" s="21" t="s">
        <v>19</v>
      </c>
      <c r="C35" s="34">
        <v>7000238</v>
      </c>
      <c r="D35" s="34">
        <v>6948091</v>
      </c>
      <c r="E35" s="37">
        <v>8190220</v>
      </c>
      <c r="F35" s="38">
        <v>10221170</v>
      </c>
      <c r="G35" s="34">
        <v>10221170</v>
      </c>
      <c r="H35" s="40">
        <v>10221170</v>
      </c>
      <c r="I35" s="41">
        <v>7734835</v>
      </c>
      <c r="J35" s="39">
        <v>8251750</v>
      </c>
      <c r="K35" s="34">
        <v>8206150</v>
      </c>
      <c r="L35" s="37">
        <v>8206150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1250828</v>
      </c>
      <c r="D37" s="34">
        <v>1045080</v>
      </c>
      <c r="E37" s="37">
        <v>1085761</v>
      </c>
      <c r="F37" s="39">
        <v>1640582</v>
      </c>
      <c r="G37" s="34">
        <v>1651182</v>
      </c>
      <c r="H37" s="37">
        <v>1651182</v>
      </c>
      <c r="I37" s="41">
        <v>1117911</v>
      </c>
      <c r="J37" s="39">
        <v>2339570</v>
      </c>
      <c r="K37" s="34">
        <v>2362050</v>
      </c>
      <c r="L37" s="37">
        <v>2360790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20000</v>
      </c>
      <c r="K38" s="34">
        <v>20000</v>
      </c>
      <c r="L38" s="37">
        <v>20000</v>
      </c>
    </row>
    <row r="39" spans="1:12" ht="13.5" x14ac:dyDescent="0.25">
      <c r="A39" s="28" t="s">
        <v>55</v>
      </c>
      <c r="B39" s="21" t="s">
        <v>19</v>
      </c>
      <c r="C39" s="34">
        <v>3381130</v>
      </c>
      <c r="D39" s="34">
        <v>4622292</v>
      </c>
      <c r="E39" s="37">
        <v>5304413</v>
      </c>
      <c r="F39" s="39">
        <v>5282303</v>
      </c>
      <c r="G39" s="34">
        <v>5908461</v>
      </c>
      <c r="H39" s="37">
        <v>5908461</v>
      </c>
      <c r="I39" s="41">
        <v>0</v>
      </c>
      <c r="J39" s="39">
        <v>6363489</v>
      </c>
      <c r="K39" s="34">
        <v>6618031</v>
      </c>
      <c r="L39" s="37">
        <v>6882750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137592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13196039</v>
      </c>
      <c r="D41" s="34">
        <v>13543306</v>
      </c>
      <c r="E41" s="37">
        <v>14289492</v>
      </c>
      <c r="F41" s="38">
        <v>24548846</v>
      </c>
      <c r="G41" s="34">
        <v>23800456</v>
      </c>
      <c r="H41" s="40">
        <v>23800456</v>
      </c>
      <c r="I41" s="41">
        <v>11610603</v>
      </c>
      <c r="J41" s="39">
        <v>28196910</v>
      </c>
      <c r="K41" s="34">
        <v>25728358</v>
      </c>
      <c r="L41" s="37">
        <v>24464360</v>
      </c>
    </row>
    <row r="42" spans="1:12" ht="13.5" x14ac:dyDescent="0.25">
      <c r="A42" s="28" t="s">
        <v>57</v>
      </c>
      <c r="B42" s="21" t="s">
        <v>19</v>
      </c>
      <c r="C42" s="34">
        <v>19454158</v>
      </c>
      <c r="D42" s="34">
        <v>25070193</v>
      </c>
      <c r="E42" s="37">
        <v>30572440</v>
      </c>
      <c r="F42" s="39">
        <v>27508000</v>
      </c>
      <c r="G42" s="34">
        <v>40526556</v>
      </c>
      <c r="H42" s="37">
        <v>40526556</v>
      </c>
      <c r="I42" s="41">
        <v>40759116</v>
      </c>
      <c r="J42" s="39">
        <v>16167000</v>
      </c>
      <c r="K42" s="34">
        <v>5694000</v>
      </c>
      <c r="L42" s="37">
        <v>5745000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7402</v>
      </c>
      <c r="F43" s="38">
        <v>10000</v>
      </c>
      <c r="G43" s="34">
        <v>410000</v>
      </c>
      <c r="H43" s="40">
        <v>410000</v>
      </c>
      <c r="I43" s="41">
        <v>19062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8939163</v>
      </c>
      <c r="D44" s="34">
        <v>9301101</v>
      </c>
      <c r="E44" s="37">
        <v>10261345</v>
      </c>
      <c r="F44" s="39">
        <v>16972054</v>
      </c>
      <c r="G44" s="34">
        <v>17856629</v>
      </c>
      <c r="H44" s="37">
        <v>17856629</v>
      </c>
      <c r="I44" s="41">
        <v>10011928</v>
      </c>
      <c r="J44" s="39">
        <v>16575954</v>
      </c>
      <c r="K44" s="34">
        <v>16843208</v>
      </c>
      <c r="L44" s="37">
        <v>17325664</v>
      </c>
    </row>
    <row r="45" spans="1:12" ht="13.5" x14ac:dyDescent="0.25">
      <c r="A45" s="28" t="s">
        <v>60</v>
      </c>
      <c r="B45" s="21" t="s">
        <v>19</v>
      </c>
      <c r="C45" s="34">
        <v>61350</v>
      </c>
      <c r="D45" s="34">
        <v>83625</v>
      </c>
      <c r="E45" s="37">
        <v>50405</v>
      </c>
      <c r="F45" s="38">
        <v>21810</v>
      </c>
      <c r="G45" s="34">
        <v>21810</v>
      </c>
      <c r="H45" s="37">
        <v>21810</v>
      </c>
      <c r="I45" s="41">
        <v>0</v>
      </c>
      <c r="J45" s="39">
        <v>53636</v>
      </c>
      <c r="K45" s="34">
        <v>43031</v>
      </c>
      <c r="L45" s="37">
        <v>43031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1566538</v>
      </c>
      <c r="E46" s="37">
        <v>-2776313</v>
      </c>
      <c r="F46" s="39">
        <v>1413330</v>
      </c>
      <c r="G46" s="34">
        <v>1413330</v>
      </c>
      <c r="H46" s="37">
        <v>1413330</v>
      </c>
      <c r="I46" s="41">
        <v>0</v>
      </c>
      <c r="J46" s="39">
        <v>2300000</v>
      </c>
      <c r="K46" s="34">
        <v>2300000</v>
      </c>
      <c r="L46" s="37">
        <v>2300000</v>
      </c>
    </row>
    <row r="47" spans="1:12" x14ac:dyDescent="0.2">
      <c r="A47" s="60" t="s">
        <v>62</v>
      </c>
      <c r="B47" s="51" t="s">
        <v>19</v>
      </c>
      <c r="C47" s="52">
        <f>SUM(C34:C46)</f>
        <v>127105891</v>
      </c>
      <c r="D47" s="52">
        <f t="shared" ref="D47:L47" si="1">SUM(D34:D46)</f>
        <v>134993399</v>
      </c>
      <c r="E47" s="53">
        <f t="shared" si="1"/>
        <v>139579633</v>
      </c>
      <c r="F47" s="54">
        <f t="shared" si="1"/>
        <v>180567444</v>
      </c>
      <c r="G47" s="52">
        <f t="shared" si="1"/>
        <v>187860470</v>
      </c>
      <c r="H47" s="53">
        <f t="shared" si="1"/>
        <v>187860470</v>
      </c>
      <c r="I47" s="56">
        <f t="shared" si="1"/>
        <v>139628464</v>
      </c>
      <c r="J47" s="57">
        <f t="shared" si="1"/>
        <v>178793809</v>
      </c>
      <c r="K47" s="52">
        <f t="shared" si="1"/>
        <v>165416728</v>
      </c>
      <c r="L47" s="53">
        <f t="shared" si="1"/>
        <v>169462165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7700760</v>
      </c>
      <c r="D48" s="61">
        <f t="shared" si="2"/>
        <v>4532020</v>
      </c>
      <c r="E48" s="62">
        <f t="shared" si="2"/>
        <v>7993402</v>
      </c>
      <c r="F48" s="63">
        <f t="shared" si="2"/>
        <v>-29350444</v>
      </c>
      <c r="G48" s="61">
        <f t="shared" si="2"/>
        <v>-35638796</v>
      </c>
      <c r="H48" s="62">
        <f t="shared" si="2"/>
        <v>-35638796</v>
      </c>
      <c r="I48" s="64">
        <f t="shared" si="2"/>
        <v>11319513</v>
      </c>
      <c r="J48" s="65">
        <f t="shared" si="2"/>
        <v>-18203609</v>
      </c>
      <c r="K48" s="61">
        <f t="shared" si="2"/>
        <v>-837968</v>
      </c>
      <c r="L48" s="62">
        <f t="shared" si="2"/>
        <v>379585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7700760</v>
      </c>
      <c r="D51" s="68">
        <f t="shared" si="3"/>
        <v>4532020</v>
      </c>
      <c r="E51" s="69">
        <f t="shared" si="3"/>
        <v>7993402</v>
      </c>
      <c r="F51" s="70">
        <f t="shared" si="3"/>
        <v>-29350444</v>
      </c>
      <c r="G51" s="68">
        <f t="shared" si="3"/>
        <v>-35638796</v>
      </c>
      <c r="H51" s="69">
        <f t="shared" si="3"/>
        <v>-35638796</v>
      </c>
      <c r="I51" s="71">
        <f t="shared" si="3"/>
        <v>11319513</v>
      </c>
      <c r="J51" s="72">
        <f t="shared" si="3"/>
        <v>-18203609</v>
      </c>
      <c r="K51" s="68">
        <f t="shared" si="3"/>
        <v>-837968</v>
      </c>
      <c r="L51" s="69">
        <f t="shared" si="3"/>
        <v>379585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7700760</v>
      </c>
      <c r="D53" s="79">
        <f t="shared" ref="D53:L53" si="4">+D51-D52</f>
        <v>4532020</v>
      </c>
      <c r="E53" s="80">
        <f t="shared" si="4"/>
        <v>7993402</v>
      </c>
      <c r="F53" s="81">
        <f t="shared" si="4"/>
        <v>-29350444</v>
      </c>
      <c r="G53" s="79">
        <f t="shared" si="4"/>
        <v>-35638796</v>
      </c>
      <c r="H53" s="80">
        <f t="shared" si="4"/>
        <v>-35638796</v>
      </c>
      <c r="I53" s="82">
        <f t="shared" si="4"/>
        <v>11319513</v>
      </c>
      <c r="J53" s="83">
        <f t="shared" si="4"/>
        <v>-18203609</v>
      </c>
      <c r="K53" s="79">
        <f t="shared" si="4"/>
        <v>-837968</v>
      </c>
      <c r="L53" s="80">
        <f t="shared" si="4"/>
        <v>379585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7700760</v>
      </c>
      <c r="D56" s="68">
        <f t="shared" ref="D56:L56" si="5">SUM(D53:D55)</f>
        <v>4532020</v>
      </c>
      <c r="E56" s="69">
        <f t="shared" si="5"/>
        <v>7993402</v>
      </c>
      <c r="F56" s="70">
        <f t="shared" si="5"/>
        <v>-29350444</v>
      </c>
      <c r="G56" s="68">
        <f t="shared" si="5"/>
        <v>-35638796</v>
      </c>
      <c r="H56" s="69">
        <f t="shared" si="5"/>
        <v>-35638796</v>
      </c>
      <c r="I56" s="71">
        <f t="shared" si="5"/>
        <v>11319513</v>
      </c>
      <c r="J56" s="72">
        <f t="shared" si="5"/>
        <v>-18203609</v>
      </c>
      <c r="K56" s="68">
        <f t="shared" si="5"/>
        <v>-837968</v>
      </c>
      <c r="L56" s="69">
        <f t="shared" si="5"/>
        <v>379585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7700760</v>
      </c>
      <c r="D59" s="87">
        <f t="shared" ref="D59:L59" si="6">SUM(D56:D58)</f>
        <v>4532020</v>
      </c>
      <c r="E59" s="88">
        <f t="shared" si="6"/>
        <v>7993402</v>
      </c>
      <c r="F59" s="89">
        <f t="shared" si="6"/>
        <v>-29350444</v>
      </c>
      <c r="G59" s="87">
        <f t="shared" si="6"/>
        <v>-35638796</v>
      </c>
      <c r="H59" s="90">
        <f t="shared" si="6"/>
        <v>-35638796</v>
      </c>
      <c r="I59" s="91">
        <f t="shared" si="6"/>
        <v>11319513</v>
      </c>
      <c r="J59" s="92">
        <f t="shared" si="6"/>
        <v>-18203609</v>
      </c>
      <c r="K59" s="87">
        <f t="shared" si="6"/>
        <v>-837968</v>
      </c>
      <c r="L59" s="88">
        <f t="shared" si="6"/>
        <v>379585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30951863</v>
      </c>
      <c r="D7" s="29">
        <v>29088762</v>
      </c>
      <c r="E7" s="30">
        <v>33433202</v>
      </c>
      <c r="F7" s="31">
        <v>33982685</v>
      </c>
      <c r="G7" s="29">
        <v>36890077</v>
      </c>
      <c r="H7" s="32">
        <v>36890077</v>
      </c>
      <c r="I7" s="30">
        <v>35529614</v>
      </c>
      <c r="J7" s="33">
        <v>38697690</v>
      </c>
      <c r="K7" s="29">
        <v>40477784</v>
      </c>
      <c r="L7" s="32">
        <v>42339762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17558692</v>
      </c>
      <c r="D9" s="29">
        <v>20585347</v>
      </c>
      <c r="E9" s="30">
        <v>23770186</v>
      </c>
      <c r="F9" s="31">
        <v>24761891</v>
      </c>
      <c r="G9" s="29">
        <v>27907669</v>
      </c>
      <c r="H9" s="32">
        <v>27907669</v>
      </c>
      <c r="I9" s="30">
        <v>25549368</v>
      </c>
      <c r="J9" s="33">
        <v>29275145</v>
      </c>
      <c r="K9" s="29">
        <v>30621802</v>
      </c>
      <c r="L9" s="32">
        <v>32030404</v>
      </c>
    </row>
    <row r="10" spans="1:12" ht="13.5" x14ac:dyDescent="0.25">
      <c r="A10" s="28" t="s">
        <v>26</v>
      </c>
      <c r="B10" s="21" t="s">
        <v>19</v>
      </c>
      <c r="C10" s="29">
        <v>359607</v>
      </c>
      <c r="D10" s="29">
        <v>218749</v>
      </c>
      <c r="E10" s="30">
        <v>666923</v>
      </c>
      <c r="F10" s="31">
        <v>1079034</v>
      </c>
      <c r="G10" s="29">
        <v>1079034</v>
      </c>
      <c r="H10" s="32">
        <v>1079034</v>
      </c>
      <c r="I10" s="30">
        <v>471671</v>
      </c>
      <c r="J10" s="33">
        <v>744422</v>
      </c>
      <c r="K10" s="29">
        <v>778666</v>
      </c>
      <c r="L10" s="32">
        <v>814484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10570284</v>
      </c>
      <c r="D13" s="29">
        <v>12983785</v>
      </c>
      <c r="E13" s="30">
        <v>14515545</v>
      </c>
      <c r="F13" s="31">
        <v>13671925</v>
      </c>
      <c r="G13" s="29">
        <v>15152986</v>
      </c>
      <c r="H13" s="32">
        <v>15152986</v>
      </c>
      <c r="I13" s="30">
        <v>13368856</v>
      </c>
      <c r="J13" s="33">
        <v>15803237</v>
      </c>
      <c r="K13" s="29">
        <v>16530186</v>
      </c>
      <c r="L13" s="32">
        <v>17290574</v>
      </c>
    </row>
    <row r="14" spans="1:12" ht="13.5" x14ac:dyDescent="0.25">
      <c r="A14" s="28" t="s">
        <v>30</v>
      </c>
      <c r="B14" s="21" t="s">
        <v>19</v>
      </c>
      <c r="C14" s="29">
        <v>7155292</v>
      </c>
      <c r="D14" s="29">
        <v>10812998</v>
      </c>
      <c r="E14" s="30">
        <v>22048803</v>
      </c>
      <c r="F14" s="31">
        <v>12689051</v>
      </c>
      <c r="G14" s="29">
        <v>28013000</v>
      </c>
      <c r="H14" s="32">
        <v>28013000</v>
      </c>
      <c r="I14" s="30">
        <v>31028160</v>
      </c>
      <c r="J14" s="33">
        <v>27430093</v>
      </c>
      <c r="K14" s="29">
        <v>28691877</v>
      </c>
      <c r="L14" s="32">
        <v>30011703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105734</v>
      </c>
      <c r="D17" s="34">
        <v>172198</v>
      </c>
      <c r="E17" s="37">
        <v>172730</v>
      </c>
      <c r="F17" s="39">
        <v>174450</v>
      </c>
      <c r="G17" s="34">
        <v>174450</v>
      </c>
      <c r="H17" s="37">
        <v>174450</v>
      </c>
      <c r="I17" s="40">
        <v>171314</v>
      </c>
      <c r="J17" s="39">
        <v>182998</v>
      </c>
      <c r="K17" s="34">
        <v>191415</v>
      </c>
      <c r="L17" s="37">
        <v>200221</v>
      </c>
    </row>
    <row r="18" spans="1:12" ht="13.5" x14ac:dyDescent="0.25">
      <c r="A18" s="28" t="s">
        <v>34</v>
      </c>
      <c r="B18" s="21" t="s">
        <v>19</v>
      </c>
      <c r="C18" s="34">
        <v>565363</v>
      </c>
      <c r="D18" s="34">
        <v>647595</v>
      </c>
      <c r="E18" s="37">
        <v>650291</v>
      </c>
      <c r="F18" s="39">
        <v>1096140</v>
      </c>
      <c r="G18" s="34">
        <v>1096140</v>
      </c>
      <c r="H18" s="37">
        <v>1096140</v>
      </c>
      <c r="I18" s="41">
        <v>460804</v>
      </c>
      <c r="J18" s="39">
        <v>1149850</v>
      </c>
      <c r="K18" s="34">
        <v>1202743</v>
      </c>
      <c r="L18" s="37">
        <v>1258070</v>
      </c>
    </row>
    <row r="19" spans="1:12" ht="13.5" x14ac:dyDescent="0.25">
      <c r="A19" s="28" t="s">
        <v>35</v>
      </c>
      <c r="B19" s="21" t="s">
        <v>19</v>
      </c>
      <c r="C19" s="34">
        <v>196608</v>
      </c>
      <c r="D19" s="34">
        <v>3598792</v>
      </c>
      <c r="E19" s="37">
        <v>86641</v>
      </c>
      <c r="F19" s="39">
        <v>151199</v>
      </c>
      <c r="G19" s="34">
        <v>151399</v>
      </c>
      <c r="H19" s="37">
        <v>151399</v>
      </c>
      <c r="I19" s="41">
        <v>106220</v>
      </c>
      <c r="J19" s="39">
        <v>158607</v>
      </c>
      <c r="K19" s="34">
        <v>165903</v>
      </c>
      <c r="L19" s="37">
        <v>173534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44800531</v>
      </c>
      <c r="D21" s="34">
        <v>38945165</v>
      </c>
      <c r="E21" s="37">
        <v>28780882</v>
      </c>
      <c r="F21" s="39">
        <v>20099890</v>
      </c>
      <c r="G21" s="34">
        <v>21086511</v>
      </c>
      <c r="H21" s="37">
        <v>21086511</v>
      </c>
      <c r="I21" s="41">
        <v>29434626</v>
      </c>
      <c r="J21" s="39">
        <v>22119746</v>
      </c>
      <c r="K21" s="34">
        <v>23137256</v>
      </c>
      <c r="L21" s="37">
        <v>24201570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1660685</v>
      </c>
      <c r="G23" s="34">
        <v>1660685</v>
      </c>
      <c r="H23" s="37">
        <v>1660685</v>
      </c>
      <c r="I23" s="41">
        <v>0</v>
      </c>
      <c r="J23" s="39">
        <v>1742058</v>
      </c>
      <c r="K23" s="34">
        <v>1822193</v>
      </c>
      <c r="L23" s="37">
        <v>1906014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551097760</v>
      </c>
      <c r="D25" s="34">
        <v>382652290</v>
      </c>
      <c r="E25" s="37">
        <v>421953450</v>
      </c>
      <c r="F25" s="39">
        <v>456052277</v>
      </c>
      <c r="G25" s="34">
        <v>456091277</v>
      </c>
      <c r="H25" s="37">
        <v>456091277</v>
      </c>
      <c r="I25" s="41">
        <v>455891888</v>
      </c>
      <c r="J25" s="39">
        <v>481883256</v>
      </c>
      <c r="K25" s="34">
        <v>489274405</v>
      </c>
      <c r="L25" s="37">
        <v>490999048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3147610</v>
      </c>
      <c r="H26" s="37">
        <v>3147610</v>
      </c>
      <c r="I26" s="41">
        <v>3375278</v>
      </c>
      <c r="J26" s="39">
        <v>3301842</v>
      </c>
      <c r="K26" s="34">
        <v>3453727</v>
      </c>
      <c r="L26" s="37">
        <v>3612599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16278807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663361734</v>
      </c>
      <c r="D32" s="52">
        <f t="shared" ref="D32:L32" si="0">SUM(D6:D19)+SUM(D21:D31)</f>
        <v>499705681</v>
      </c>
      <c r="E32" s="53">
        <f t="shared" si="0"/>
        <v>562357460</v>
      </c>
      <c r="F32" s="54">
        <f t="shared" si="0"/>
        <v>565419227</v>
      </c>
      <c r="G32" s="52">
        <f t="shared" si="0"/>
        <v>592450838</v>
      </c>
      <c r="H32" s="55">
        <f t="shared" si="0"/>
        <v>592450838</v>
      </c>
      <c r="I32" s="56">
        <f t="shared" si="0"/>
        <v>595387799</v>
      </c>
      <c r="J32" s="57">
        <f t="shared" si="0"/>
        <v>622488944</v>
      </c>
      <c r="K32" s="52">
        <f t="shared" si="0"/>
        <v>636347957</v>
      </c>
      <c r="L32" s="53">
        <f t="shared" si="0"/>
        <v>644837983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127757890</v>
      </c>
      <c r="D34" s="34">
        <v>133712485</v>
      </c>
      <c r="E34" s="37">
        <v>142738330</v>
      </c>
      <c r="F34" s="38">
        <v>172917999</v>
      </c>
      <c r="G34" s="34">
        <v>172917999</v>
      </c>
      <c r="H34" s="40">
        <v>172917999</v>
      </c>
      <c r="I34" s="41">
        <v>155156257</v>
      </c>
      <c r="J34" s="39">
        <v>181836165</v>
      </c>
      <c r="K34" s="34">
        <v>190128120</v>
      </c>
      <c r="L34" s="37">
        <v>198901059</v>
      </c>
    </row>
    <row r="35" spans="1:12" ht="13.5" x14ac:dyDescent="0.25">
      <c r="A35" s="28" t="s">
        <v>49</v>
      </c>
      <c r="B35" s="21" t="s">
        <v>19</v>
      </c>
      <c r="C35" s="34">
        <v>19956175</v>
      </c>
      <c r="D35" s="34">
        <v>21219118</v>
      </c>
      <c r="E35" s="37">
        <v>21578409</v>
      </c>
      <c r="F35" s="38">
        <v>23283997</v>
      </c>
      <c r="G35" s="34">
        <v>24283997</v>
      </c>
      <c r="H35" s="40">
        <v>24283997</v>
      </c>
      <c r="I35" s="41">
        <v>23230030</v>
      </c>
      <c r="J35" s="39">
        <v>25473911</v>
      </c>
      <c r="K35" s="34">
        <v>26645711</v>
      </c>
      <c r="L35" s="37">
        <v>27871414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28569042</v>
      </c>
      <c r="D37" s="34">
        <v>66160618</v>
      </c>
      <c r="E37" s="37">
        <v>63699517</v>
      </c>
      <c r="F37" s="39">
        <v>52700278</v>
      </c>
      <c r="G37" s="34">
        <v>53592169</v>
      </c>
      <c r="H37" s="37">
        <v>53592169</v>
      </c>
      <c r="I37" s="41">
        <v>37595328</v>
      </c>
      <c r="J37" s="39">
        <v>57732290</v>
      </c>
      <c r="K37" s="34">
        <v>60387975</v>
      </c>
      <c r="L37" s="37">
        <v>63165823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69251207</v>
      </c>
      <c r="H38" s="40">
        <v>69251207</v>
      </c>
      <c r="I38" s="41">
        <v>0</v>
      </c>
      <c r="J38" s="39">
        <v>72644516</v>
      </c>
      <c r="K38" s="34">
        <v>75986164</v>
      </c>
      <c r="L38" s="37">
        <v>79481527</v>
      </c>
    </row>
    <row r="39" spans="1:12" ht="13.5" x14ac:dyDescent="0.25">
      <c r="A39" s="28" t="s">
        <v>55</v>
      </c>
      <c r="B39" s="21" t="s">
        <v>19</v>
      </c>
      <c r="C39" s="34">
        <v>124328910</v>
      </c>
      <c r="D39" s="34">
        <v>55258959</v>
      </c>
      <c r="E39" s="37">
        <v>108092680</v>
      </c>
      <c r="F39" s="39">
        <v>50000000</v>
      </c>
      <c r="G39" s="34">
        <v>107494575</v>
      </c>
      <c r="H39" s="37">
        <v>107494575</v>
      </c>
      <c r="I39" s="41">
        <v>0</v>
      </c>
      <c r="J39" s="39">
        <v>112761810</v>
      </c>
      <c r="K39" s="34">
        <v>117948853</v>
      </c>
      <c r="L39" s="37">
        <v>123374500</v>
      </c>
    </row>
    <row r="40" spans="1:12" ht="13.5" x14ac:dyDescent="0.25">
      <c r="A40" s="28" t="s">
        <v>28</v>
      </c>
      <c r="B40" s="21" t="s">
        <v>19</v>
      </c>
      <c r="C40" s="34">
        <v>348670</v>
      </c>
      <c r="D40" s="34">
        <v>105633121</v>
      </c>
      <c r="E40" s="37">
        <v>101994359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162538102</v>
      </c>
      <c r="D41" s="34">
        <v>190867023</v>
      </c>
      <c r="E41" s="37">
        <v>181818661</v>
      </c>
      <c r="F41" s="38">
        <v>148527509</v>
      </c>
      <c r="G41" s="34">
        <v>173412226</v>
      </c>
      <c r="H41" s="40">
        <v>173412226</v>
      </c>
      <c r="I41" s="41">
        <v>168512586</v>
      </c>
      <c r="J41" s="39">
        <v>189645454</v>
      </c>
      <c r="K41" s="34">
        <v>196660315</v>
      </c>
      <c r="L41" s="37">
        <v>205671915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10562225</v>
      </c>
      <c r="D43" s="34">
        <v>0</v>
      </c>
      <c r="E43" s="37">
        <v>4477719</v>
      </c>
      <c r="F43" s="38">
        <v>51238869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51353258</v>
      </c>
      <c r="D44" s="34">
        <v>55544699</v>
      </c>
      <c r="E44" s="37">
        <v>60887479</v>
      </c>
      <c r="F44" s="39">
        <v>63480516</v>
      </c>
      <c r="G44" s="34">
        <v>73432757</v>
      </c>
      <c r="H44" s="37">
        <v>73432757</v>
      </c>
      <c r="I44" s="41">
        <v>70989939</v>
      </c>
      <c r="J44" s="39">
        <v>82400930</v>
      </c>
      <c r="K44" s="34">
        <v>86196077</v>
      </c>
      <c r="L44" s="37">
        <v>90438640</v>
      </c>
    </row>
    <row r="45" spans="1:12" ht="13.5" x14ac:dyDescent="0.25">
      <c r="A45" s="28" t="s">
        <v>60</v>
      </c>
      <c r="B45" s="21" t="s">
        <v>19</v>
      </c>
      <c r="C45" s="34">
        <v>4721909</v>
      </c>
      <c r="D45" s="34">
        <v>-471784</v>
      </c>
      <c r="E45" s="37">
        <v>7950591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530136181</v>
      </c>
      <c r="D47" s="52">
        <f t="shared" ref="D47:L47" si="1">SUM(D34:D46)</f>
        <v>627924239</v>
      </c>
      <c r="E47" s="53">
        <f t="shared" si="1"/>
        <v>693237745</v>
      </c>
      <c r="F47" s="54">
        <f t="shared" si="1"/>
        <v>562149168</v>
      </c>
      <c r="G47" s="52">
        <f t="shared" si="1"/>
        <v>674384930</v>
      </c>
      <c r="H47" s="53">
        <f t="shared" si="1"/>
        <v>674384930</v>
      </c>
      <c r="I47" s="56">
        <f t="shared" si="1"/>
        <v>455484140</v>
      </c>
      <c r="J47" s="57">
        <f t="shared" si="1"/>
        <v>722495076</v>
      </c>
      <c r="K47" s="52">
        <f t="shared" si="1"/>
        <v>753953215</v>
      </c>
      <c r="L47" s="53">
        <f t="shared" si="1"/>
        <v>788904878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133225553</v>
      </c>
      <c r="D48" s="61">
        <f t="shared" si="2"/>
        <v>-128218558</v>
      </c>
      <c r="E48" s="62">
        <f t="shared" si="2"/>
        <v>-130880285</v>
      </c>
      <c r="F48" s="63">
        <f t="shared" si="2"/>
        <v>3270059</v>
      </c>
      <c r="G48" s="61">
        <f t="shared" si="2"/>
        <v>-81934092</v>
      </c>
      <c r="H48" s="62">
        <f t="shared" si="2"/>
        <v>-81934092</v>
      </c>
      <c r="I48" s="64">
        <f t="shared" si="2"/>
        <v>139903659</v>
      </c>
      <c r="J48" s="65">
        <f t="shared" si="2"/>
        <v>-100006132</v>
      </c>
      <c r="K48" s="61">
        <f t="shared" si="2"/>
        <v>-117605258</v>
      </c>
      <c r="L48" s="62">
        <f t="shared" si="2"/>
        <v>-144066895</v>
      </c>
    </row>
    <row r="49" spans="1:12" ht="25.5" x14ac:dyDescent="0.25">
      <c r="A49" s="66" t="s">
        <v>64</v>
      </c>
      <c r="B49" s="21" t="s">
        <v>65</v>
      </c>
      <c r="C49" s="34">
        <v>84358377</v>
      </c>
      <c r="D49" s="34">
        <v>189744258</v>
      </c>
      <c r="E49" s="37">
        <v>196586677</v>
      </c>
      <c r="F49" s="39">
        <v>161784135</v>
      </c>
      <c r="G49" s="34">
        <v>152572135</v>
      </c>
      <c r="H49" s="37">
        <v>152572135</v>
      </c>
      <c r="I49" s="41">
        <v>140347697</v>
      </c>
      <c r="J49" s="39">
        <v>201935200</v>
      </c>
      <c r="K49" s="34">
        <v>210888850</v>
      </c>
      <c r="L49" s="37">
        <v>225166850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217583930</v>
      </c>
      <c r="D51" s="68">
        <f t="shared" si="3"/>
        <v>61525700</v>
      </c>
      <c r="E51" s="69">
        <f t="shared" si="3"/>
        <v>65706392</v>
      </c>
      <c r="F51" s="70">
        <f t="shared" si="3"/>
        <v>165054194</v>
      </c>
      <c r="G51" s="68">
        <f t="shared" si="3"/>
        <v>70638043</v>
      </c>
      <c r="H51" s="69">
        <f t="shared" si="3"/>
        <v>70638043</v>
      </c>
      <c r="I51" s="71">
        <f t="shared" si="3"/>
        <v>280251356</v>
      </c>
      <c r="J51" s="72">
        <f t="shared" si="3"/>
        <v>101929068</v>
      </c>
      <c r="K51" s="68">
        <f t="shared" si="3"/>
        <v>93283592</v>
      </c>
      <c r="L51" s="69">
        <f t="shared" si="3"/>
        <v>81099955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217583930</v>
      </c>
      <c r="D53" s="79">
        <f t="shared" ref="D53:L53" si="4">+D51-D52</f>
        <v>61525700</v>
      </c>
      <c r="E53" s="80">
        <f t="shared" si="4"/>
        <v>65706392</v>
      </c>
      <c r="F53" s="81">
        <f t="shared" si="4"/>
        <v>165054194</v>
      </c>
      <c r="G53" s="79">
        <f t="shared" si="4"/>
        <v>70638043</v>
      </c>
      <c r="H53" s="80">
        <f t="shared" si="4"/>
        <v>70638043</v>
      </c>
      <c r="I53" s="82">
        <f t="shared" si="4"/>
        <v>280251356</v>
      </c>
      <c r="J53" s="83">
        <f t="shared" si="4"/>
        <v>101929068</v>
      </c>
      <c r="K53" s="79">
        <f t="shared" si="4"/>
        <v>93283592</v>
      </c>
      <c r="L53" s="80">
        <f t="shared" si="4"/>
        <v>81099955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217583930</v>
      </c>
      <c r="D56" s="68">
        <f t="shared" ref="D56:L56" si="5">SUM(D53:D55)</f>
        <v>61525700</v>
      </c>
      <c r="E56" s="69">
        <f t="shared" si="5"/>
        <v>65706392</v>
      </c>
      <c r="F56" s="70">
        <f t="shared" si="5"/>
        <v>165054194</v>
      </c>
      <c r="G56" s="68">
        <f t="shared" si="5"/>
        <v>70638043</v>
      </c>
      <c r="H56" s="69">
        <f t="shared" si="5"/>
        <v>70638043</v>
      </c>
      <c r="I56" s="71">
        <f t="shared" si="5"/>
        <v>280251356</v>
      </c>
      <c r="J56" s="72">
        <f t="shared" si="5"/>
        <v>101929068</v>
      </c>
      <c r="K56" s="68">
        <f t="shared" si="5"/>
        <v>93283592</v>
      </c>
      <c r="L56" s="69">
        <f t="shared" si="5"/>
        <v>81099955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217583930</v>
      </c>
      <c r="D59" s="87">
        <f t="shared" ref="D59:L59" si="6">SUM(D56:D58)</f>
        <v>61525700</v>
      </c>
      <c r="E59" s="88">
        <f t="shared" si="6"/>
        <v>65706392</v>
      </c>
      <c r="F59" s="89">
        <f t="shared" si="6"/>
        <v>165054194</v>
      </c>
      <c r="G59" s="87">
        <f t="shared" si="6"/>
        <v>70638043</v>
      </c>
      <c r="H59" s="90">
        <f t="shared" si="6"/>
        <v>70638043</v>
      </c>
      <c r="I59" s="91">
        <f t="shared" si="6"/>
        <v>280251356</v>
      </c>
      <c r="J59" s="92">
        <f t="shared" si="6"/>
        <v>101929068</v>
      </c>
      <c r="K59" s="87">
        <f t="shared" si="6"/>
        <v>93283592</v>
      </c>
      <c r="L59" s="88">
        <f t="shared" si="6"/>
        <v>81099955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522622038</v>
      </c>
      <c r="D6" s="29">
        <v>561615029</v>
      </c>
      <c r="E6" s="30">
        <v>600942060</v>
      </c>
      <c r="F6" s="31">
        <v>675094649</v>
      </c>
      <c r="G6" s="29">
        <v>685894649</v>
      </c>
      <c r="H6" s="32">
        <v>685894649</v>
      </c>
      <c r="I6" s="30">
        <v>676072288</v>
      </c>
      <c r="J6" s="33">
        <v>757422162</v>
      </c>
      <c r="K6" s="29">
        <v>875014912</v>
      </c>
      <c r="L6" s="32">
        <v>1012226724</v>
      </c>
    </row>
    <row r="7" spans="1:12" ht="13.5" x14ac:dyDescent="0.25">
      <c r="A7" s="28" t="s">
        <v>23</v>
      </c>
      <c r="B7" s="21" t="s">
        <v>22</v>
      </c>
      <c r="C7" s="29">
        <v>171430250</v>
      </c>
      <c r="D7" s="29">
        <v>142138788</v>
      </c>
      <c r="E7" s="30">
        <v>166204709</v>
      </c>
      <c r="F7" s="31">
        <v>161955568</v>
      </c>
      <c r="G7" s="29">
        <v>161955568</v>
      </c>
      <c r="H7" s="32">
        <v>161955568</v>
      </c>
      <c r="I7" s="30">
        <v>114899176</v>
      </c>
      <c r="J7" s="33">
        <v>175088203</v>
      </c>
      <c r="K7" s="29">
        <v>181991660</v>
      </c>
      <c r="L7" s="32">
        <v>190181286</v>
      </c>
    </row>
    <row r="8" spans="1:12" ht="13.5" x14ac:dyDescent="0.25">
      <c r="A8" s="28" t="s">
        <v>24</v>
      </c>
      <c r="B8" s="21" t="s">
        <v>22</v>
      </c>
      <c r="C8" s="29">
        <v>54360635</v>
      </c>
      <c r="D8" s="29">
        <v>47834380</v>
      </c>
      <c r="E8" s="30">
        <v>51852082</v>
      </c>
      <c r="F8" s="31">
        <v>51709566</v>
      </c>
      <c r="G8" s="29">
        <v>51909566</v>
      </c>
      <c r="H8" s="32">
        <v>51909566</v>
      </c>
      <c r="I8" s="30">
        <v>37299123</v>
      </c>
      <c r="J8" s="33">
        <v>55120187</v>
      </c>
      <c r="K8" s="29">
        <v>50589985</v>
      </c>
      <c r="L8" s="32">
        <v>52866535</v>
      </c>
    </row>
    <row r="9" spans="1:12" ht="13.5" x14ac:dyDescent="0.25">
      <c r="A9" s="28" t="s">
        <v>25</v>
      </c>
      <c r="B9" s="21" t="s">
        <v>22</v>
      </c>
      <c r="C9" s="29">
        <v>55579602</v>
      </c>
      <c r="D9" s="29">
        <v>57180774</v>
      </c>
      <c r="E9" s="30">
        <v>60288468</v>
      </c>
      <c r="F9" s="31">
        <v>63441800</v>
      </c>
      <c r="G9" s="29">
        <v>64441800</v>
      </c>
      <c r="H9" s="32">
        <v>64441800</v>
      </c>
      <c r="I9" s="30">
        <v>64708698</v>
      </c>
      <c r="J9" s="33">
        <v>67229103</v>
      </c>
      <c r="K9" s="29">
        <v>69735881</v>
      </c>
      <c r="L9" s="32">
        <v>72873996</v>
      </c>
    </row>
    <row r="10" spans="1:12" ht="13.5" x14ac:dyDescent="0.25">
      <c r="A10" s="28" t="s">
        <v>26</v>
      </c>
      <c r="B10" s="21" t="s">
        <v>19</v>
      </c>
      <c r="C10" s="29">
        <v>5354584</v>
      </c>
      <c r="D10" s="29">
        <v>4578062</v>
      </c>
      <c r="E10" s="30">
        <v>5264556</v>
      </c>
      <c r="F10" s="31">
        <v>5452236</v>
      </c>
      <c r="G10" s="29">
        <v>5461264</v>
      </c>
      <c r="H10" s="32">
        <v>5461264</v>
      </c>
      <c r="I10" s="30">
        <v>4216991</v>
      </c>
      <c r="J10" s="33">
        <v>4689957</v>
      </c>
      <c r="K10" s="29">
        <v>4905691</v>
      </c>
      <c r="L10" s="32">
        <v>5126441</v>
      </c>
    </row>
    <row r="11" spans="1:12" ht="13.5" x14ac:dyDescent="0.25">
      <c r="A11" s="28" t="s">
        <v>27</v>
      </c>
      <c r="B11" s="21" t="s">
        <v>19</v>
      </c>
      <c r="C11" s="29">
        <v>12591289</v>
      </c>
      <c r="D11" s="29">
        <v>14180025</v>
      </c>
      <c r="E11" s="30">
        <v>17663691</v>
      </c>
      <c r="F11" s="31">
        <v>14000000</v>
      </c>
      <c r="G11" s="29">
        <v>14000000</v>
      </c>
      <c r="H11" s="32">
        <v>14000000</v>
      </c>
      <c r="I11" s="30">
        <v>16120977</v>
      </c>
      <c r="J11" s="33">
        <v>18833000</v>
      </c>
      <c r="K11" s="29">
        <v>19653318</v>
      </c>
      <c r="L11" s="32">
        <v>20492717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75208773</v>
      </c>
      <c r="D13" s="29">
        <v>76520004</v>
      </c>
      <c r="E13" s="30">
        <v>56239746</v>
      </c>
      <c r="F13" s="31">
        <v>67109184</v>
      </c>
      <c r="G13" s="29">
        <v>67109184</v>
      </c>
      <c r="H13" s="32">
        <v>67109184</v>
      </c>
      <c r="I13" s="30">
        <v>69952706</v>
      </c>
      <c r="J13" s="33">
        <v>69171451</v>
      </c>
      <c r="K13" s="29">
        <v>72353338</v>
      </c>
      <c r="L13" s="32">
        <v>75609239</v>
      </c>
    </row>
    <row r="14" spans="1:12" ht="13.5" x14ac:dyDescent="0.25">
      <c r="A14" s="28" t="s">
        <v>30</v>
      </c>
      <c r="B14" s="21" t="s">
        <v>19</v>
      </c>
      <c r="C14" s="29">
        <v>5866541</v>
      </c>
      <c r="D14" s="29">
        <v>6752895</v>
      </c>
      <c r="E14" s="30">
        <v>16458626</v>
      </c>
      <c r="F14" s="31">
        <v>14637554</v>
      </c>
      <c r="G14" s="29">
        <v>17737554</v>
      </c>
      <c r="H14" s="32">
        <v>17737554</v>
      </c>
      <c r="I14" s="30">
        <v>15483448</v>
      </c>
      <c r="J14" s="33">
        <v>17920408</v>
      </c>
      <c r="K14" s="29">
        <v>18744746</v>
      </c>
      <c r="L14" s="32">
        <v>19588260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7875</v>
      </c>
      <c r="F16" s="36">
        <v>10000</v>
      </c>
      <c r="G16" s="34">
        <v>10000</v>
      </c>
      <c r="H16" s="37">
        <v>10000</v>
      </c>
      <c r="I16" s="38">
        <v>0</v>
      </c>
      <c r="J16" s="36">
        <v>7343</v>
      </c>
      <c r="K16" s="34">
        <v>7681</v>
      </c>
      <c r="L16" s="37">
        <v>8026</v>
      </c>
    </row>
    <row r="17" spans="1:12" ht="13.5" x14ac:dyDescent="0.25">
      <c r="A17" s="28" t="s">
        <v>33</v>
      </c>
      <c r="B17" s="21" t="s">
        <v>19</v>
      </c>
      <c r="C17" s="34">
        <v>4878425</v>
      </c>
      <c r="D17" s="34">
        <v>1837245</v>
      </c>
      <c r="E17" s="37">
        <v>1923363</v>
      </c>
      <c r="F17" s="39">
        <v>2205049</v>
      </c>
      <c r="G17" s="34">
        <v>2205049</v>
      </c>
      <c r="H17" s="37">
        <v>2205049</v>
      </c>
      <c r="I17" s="40">
        <v>2150204</v>
      </c>
      <c r="J17" s="39">
        <v>2064341</v>
      </c>
      <c r="K17" s="34">
        <v>2159301</v>
      </c>
      <c r="L17" s="37">
        <v>2256470</v>
      </c>
    </row>
    <row r="18" spans="1:12" ht="13.5" x14ac:dyDescent="0.25">
      <c r="A18" s="28" t="s">
        <v>34</v>
      </c>
      <c r="B18" s="21" t="s">
        <v>19</v>
      </c>
      <c r="C18" s="34">
        <v>4868444</v>
      </c>
      <c r="D18" s="34">
        <v>6432730</v>
      </c>
      <c r="E18" s="37">
        <v>6724012</v>
      </c>
      <c r="F18" s="39">
        <v>37142</v>
      </c>
      <c r="G18" s="34">
        <v>37142</v>
      </c>
      <c r="H18" s="37">
        <v>37142</v>
      </c>
      <c r="I18" s="41">
        <v>3979546</v>
      </c>
      <c r="J18" s="39">
        <v>31751</v>
      </c>
      <c r="K18" s="34">
        <v>33211</v>
      </c>
      <c r="L18" s="37">
        <v>34706</v>
      </c>
    </row>
    <row r="19" spans="1:12" ht="13.5" x14ac:dyDescent="0.25">
      <c r="A19" s="28" t="s">
        <v>35</v>
      </c>
      <c r="B19" s="21" t="s">
        <v>19</v>
      </c>
      <c r="C19" s="34">
        <v>162522</v>
      </c>
      <c r="D19" s="34">
        <v>2396638</v>
      </c>
      <c r="E19" s="37">
        <v>348733</v>
      </c>
      <c r="F19" s="39">
        <v>2333200</v>
      </c>
      <c r="G19" s="34">
        <v>2333200</v>
      </c>
      <c r="H19" s="37">
        <v>2333200</v>
      </c>
      <c r="I19" s="41">
        <v>1067363</v>
      </c>
      <c r="J19" s="39">
        <v>1236982</v>
      </c>
      <c r="K19" s="34">
        <v>1247883</v>
      </c>
      <c r="L19" s="37">
        <v>1259039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336842895</v>
      </c>
      <c r="D21" s="34">
        <v>293589052</v>
      </c>
      <c r="E21" s="37">
        <v>413603703</v>
      </c>
      <c r="F21" s="39">
        <v>403584605</v>
      </c>
      <c r="G21" s="34">
        <v>383584605</v>
      </c>
      <c r="H21" s="37">
        <v>383584605</v>
      </c>
      <c r="I21" s="41">
        <v>361301097</v>
      </c>
      <c r="J21" s="39">
        <v>420000000</v>
      </c>
      <c r="K21" s="34">
        <v>437791529</v>
      </c>
      <c r="L21" s="37">
        <v>457714443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3006338</v>
      </c>
      <c r="D23" s="34">
        <v>3642972</v>
      </c>
      <c r="E23" s="37">
        <v>6366447</v>
      </c>
      <c r="F23" s="39">
        <v>2500</v>
      </c>
      <c r="G23" s="34">
        <v>2500</v>
      </c>
      <c r="H23" s="37">
        <v>2500</v>
      </c>
      <c r="I23" s="41">
        <v>3141070</v>
      </c>
      <c r="J23" s="39">
        <v>8991471</v>
      </c>
      <c r="K23" s="34">
        <v>9406034</v>
      </c>
      <c r="L23" s="37">
        <v>9829261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500000</v>
      </c>
      <c r="G24" s="34">
        <v>500000</v>
      </c>
      <c r="H24" s="37">
        <v>500000</v>
      </c>
      <c r="I24" s="41">
        <v>0</v>
      </c>
      <c r="J24" s="39">
        <v>524500</v>
      </c>
      <c r="K24" s="34">
        <v>548627</v>
      </c>
      <c r="L24" s="37">
        <v>573315</v>
      </c>
    </row>
    <row r="25" spans="1:12" ht="13.5" x14ac:dyDescent="0.25">
      <c r="A25" s="28" t="s">
        <v>41</v>
      </c>
      <c r="B25" s="21" t="s">
        <v>19</v>
      </c>
      <c r="C25" s="34">
        <v>913334927</v>
      </c>
      <c r="D25" s="34">
        <v>836190235</v>
      </c>
      <c r="E25" s="37">
        <v>955504260</v>
      </c>
      <c r="F25" s="39">
        <v>1064212000</v>
      </c>
      <c r="G25" s="34">
        <v>1064850422</v>
      </c>
      <c r="H25" s="37">
        <v>1064850422</v>
      </c>
      <c r="I25" s="41">
        <v>1056917105</v>
      </c>
      <c r="J25" s="39">
        <v>1137358000</v>
      </c>
      <c r="K25" s="34">
        <v>1196285000</v>
      </c>
      <c r="L25" s="37">
        <v>1253744000</v>
      </c>
    </row>
    <row r="26" spans="1:12" ht="13.5" x14ac:dyDescent="0.25">
      <c r="A26" s="28" t="s">
        <v>28</v>
      </c>
      <c r="B26" s="21" t="s">
        <v>19</v>
      </c>
      <c r="C26" s="34">
        <v>39614441</v>
      </c>
      <c r="D26" s="34">
        <v>22520459</v>
      </c>
      <c r="E26" s="37">
        <v>32168513</v>
      </c>
      <c r="F26" s="39">
        <v>30081627</v>
      </c>
      <c r="G26" s="34">
        <v>34334177</v>
      </c>
      <c r="H26" s="37">
        <v>34334177</v>
      </c>
      <c r="I26" s="41">
        <v>46070147</v>
      </c>
      <c r="J26" s="39">
        <v>50071031</v>
      </c>
      <c r="K26" s="34">
        <v>52374298</v>
      </c>
      <c r="L26" s="37">
        <v>54731141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-585000</v>
      </c>
      <c r="D29" s="34">
        <v>1270000</v>
      </c>
      <c r="E29" s="37">
        <v>-830000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700597</v>
      </c>
      <c r="D30" s="34">
        <v>74137</v>
      </c>
      <c r="E30" s="37">
        <v>166647</v>
      </c>
      <c r="F30" s="38">
        <v>0</v>
      </c>
      <c r="G30" s="34">
        <v>0</v>
      </c>
      <c r="H30" s="37">
        <v>0</v>
      </c>
      <c r="I30" s="41">
        <v>777946</v>
      </c>
      <c r="J30" s="39">
        <v>0</v>
      </c>
      <c r="K30" s="34">
        <v>0</v>
      </c>
      <c r="L30" s="37">
        <v>206726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2205837301</v>
      </c>
      <c r="D32" s="52">
        <f t="shared" ref="D32:L32" si="0">SUM(D6:D19)+SUM(D21:D31)</f>
        <v>2078753425</v>
      </c>
      <c r="E32" s="53">
        <f t="shared" si="0"/>
        <v>2390897491</v>
      </c>
      <c r="F32" s="54">
        <f t="shared" si="0"/>
        <v>2556366680</v>
      </c>
      <c r="G32" s="52">
        <f t="shared" si="0"/>
        <v>2556366680</v>
      </c>
      <c r="H32" s="55">
        <f t="shared" si="0"/>
        <v>2556366680</v>
      </c>
      <c r="I32" s="56">
        <f t="shared" si="0"/>
        <v>2474157885</v>
      </c>
      <c r="J32" s="57">
        <f t="shared" si="0"/>
        <v>2785759890</v>
      </c>
      <c r="K32" s="52">
        <f t="shared" si="0"/>
        <v>2992843095</v>
      </c>
      <c r="L32" s="53">
        <f t="shared" si="0"/>
        <v>3229322325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591539246</v>
      </c>
      <c r="D34" s="34">
        <v>638672866</v>
      </c>
      <c r="E34" s="37">
        <v>652263301</v>
      </c>
      <c r="F34" s="38">
        <v>695455531</v>
      </c>
      <c r="G34" s="34">
        <v>695455531</v>
      </c>
      <c r="H34" s="40">
        <v>695455531</v>
      </c>
      <c r="I34" s="41">
        <v>697510453</v>
      </c>
      <c r="J34" s="39">
        <v>730202071</v>
      </c>
      <c r="K34" s="34">
        <v>773791365</v>
      </c>
      <c r="L34" s="37">
        <v>818161963</v>
      </c>
    </row>
    <row r="35" spans="1:12" ht="13.5" x14ac:dyDescent="0.25">
      <c r="A35" s="28" t="s">
        <v>49</v>
      </c>
      <c r="B35" s="21" t="s">
        <v>19</v>
      </c>
      <c r="C35" s="34">
        <v>31659914</v>
      </c>
      <c r="D35" s="34">
        <v>32005386</v>
      </c>
      <c r="E35" s="37">
        <v>34256450</v>
      </c>
      <c r="F35" s="38">
        <v>37450151</v>
      </c>
      <c r="G35" s="34">
        <v>37450151</v>
      </c>
      <c r="H35" s="40">
        <v>37450151</v>
      </c>
      <c r="I35" s="41">
        <v>35338794</v>
      </c>
      <c r="J35" s="39">
        <v>38860559</v>
      </c>
      <c r="K35" s="34">
        <v>40648148</v>
      </c>
      <c r="L35" s="37">
        <v>42477314</v>
      </c>
    </row>
    <row r="36" spans="1:12" ht="13.5" x14ac:dyDescent="0.25">
      <c r="A36" s="28" t="s">
        <v>50</v>
      </c>
      <c r="B36" s="21" t="s">
        <v>22</v>
      </c>
      <c r="C36" s="34">
        <v>628351417</v>
      </c>
      <c r="D36" s="34">
        <v>670407638</v>
      </c>
      <c r="E36" s="37">
        <v>723581238</v>
      </c>
      <c r="F36" s="39">
        <v>525637660</v>
      </c>
      <c r="G36" s="34">
        <v>495637660</v>
      </c>
      <c r="H36" s="37">
        <v>495637660</v>
      </c>
      <c r="I36" s="41">
        <v>755101202</v>
      </c>
      <c r="J36" s="39">
        <v>665719792</v>
      </c>
      <c r="K36" s="34">
        <v>696342903</v>
      </c>
      <c r="L36" s="37">
        <v>727678333</v>
      </c>
    </row>
    <row r="37" spans="1:12" ht="13.5" x14ac:dyDescent="0.25">
      <c r="A37" s="28" t="s">
        <v>51</v>
      </c>
      <c r="B37" s="21" t="s">
        <v>52</v>
      </c>
      <c r="C37" s="34">
        <v>159808107</v>
      </c>
      <c r="D37" s="34">
        <v>182443516</v>
      </c>
      <c r="E37" s="37">
        <v>195777638</v>
      </c>
      <c r="F37" s="39">
        <v>188685474</v>
      </c>
      <c r="G37" s="34">
        <v>188816474</v>
      </c>
      <c r="H37" s="37">
        <v>188816474</v>
      </c>
      <c r="I37" s="41">
        <v>162566827</v>
      </c>
      <c r="J37" s="39">
        <v>186974773</v>
      </c>
      <c r="K37" s="34">
        <v>195575613</v>
      </c>
      <c r="L37" s="37">
        <v>204376513</v>
      </c>
    </row>
    <row r="38" spans="1:12" ht="13.5" x14ac:dyDescent="0.25">
      <c r="A38" s="28" t="s">
        <v>53</v>
      </c>
      <c r="B38" s="21" t="s">
        <v>54</v>
      </c>
      <c r="C38" s="34">
        <v>2842722</v>
      </c>
      <c r="D38" s="34">
        <v>6992326</v>
      </c>
      <c r="E38" s="37">
        <v>25054444</v>
      </c>
      <c r="F38" s="38">
        <v>220000000</v>
      </c>
      <c r="G38" s="34">
        <v>200000000</v>
      </c>
      <c r="H38" s="40">
        <v>200000000</v>
      </c>
      <c r="I38" s="41">
        <v>0</v>
      </c>
      <c r="J38" s="39">
        <v>209800000</v>
      </c>
      <c r="K38" s="34">
        <v>219450801</v>
      </c>
      <c r="L38" s="37">
        <v>229326087</v>
      </c>
    </row>
    <row r="39" spans="1:12" ht="13.5" x14ac:dyDescent="0.25">
      <c r="A39" s="28" t="s">
        <v>55</v>
      </c>
      <c r="B39" s="21" t="s">
        <v>19</v>
      </c>
      <c r="C39" s="34">
        <v>322896696</v>
      </c>
      <c r="D39" s="34">
        <v>337457220</v>
      </c>
      <c r="E39" s="37">
        <v>316127681</v>
      </c>
      <c r="F39" s="39">
        <v>350000000</v>
      </c>
      <c r="G39" s="34">
        <v>330000000</v>
      </c>
      <c r="H39" s="37">
        <v>330000000</v>
      </c>
      <c r="I39" s="41">
        <v>0</v>
      </c>
      <c r="J39" s="39">
        <v>317937094</v>
      </c>
      <c r="K39" s="34">
        <v>332562203</v>
      </c>
      <c r="L39" s="37">
        <v>347527500</v>
      </c>
    </row>
    <row r="40" spans="1:12" ht="13.5" x14ac:dyDescent="0.25">
      <c r="A40" s="28" t="s">
        <v>28</v>
      </c>
      <c r="B40" s="21" t="s">
        <v>19</v>
      </c>
      <c r="C40" s="34">
        <v>21980661</v>
      </c>
      <c r="D40" s="34">
        <v>16580115</v>
      </c>
      <c r="E40" s="37">
        <v>61558399</v>
      </c>
      <c r="F40" s="38">
        <v>67500000</v>
      </c>
      <c r="G40" s="34">
        <v>75500000</v>
      </c>
      <c r="H40" s="40">
        <v>75500000</v>
      </c>
      <c r="I40" s="41">
        <v>67936374</v>
      </c>
      <c r="J40" s="39">
        <v>43233306</v>
      </c>
      <c r="K40" s="34">
        <v>45222038</v>
      </c>
      <c r="L40" s="37">
        <v>47257030</v>
      </c>
    </row>
    <row r="41" spans="1:12" ht="13.5" x14ac:dyDescent="0.25">
      <c r="A41" s="28" t="s">
        <v>56</v>
      </c>
      <c r="B41" s="21" t="s">
        <v>19</v>
      </c>
      <c r="C41" s="34">
        <v>256533558</v>
      </c>
      <c r="D41" s="34">
        <v>330460244</v>
      </c>
      <c r="E41" s="37">
        <v>314921994</v>
      </c>
      <c r="F41" s="38">
        <v>257837239</v>
      </c>
      <c r="G41" s="34">
        <v>291289386</v>
      </c>
      <c r="H41" s="40">
        <v>291289386</v>
      </c>
      <c r="I41" s="41">
        <v>416285072</v>
      </c>
      <c r="J41" s="39">
        <v>288183385</v>
      </c>
      <c r="K41" s="34">
        <v>330139823</v>
      </c>
      <c r="L41" s="37">
        <v>370356860</v>
      </c>
    </row>
    <row r="42" spans="1:12" ht="13.5" x14ac:dyDescent="0.25">
      <c r="A42" s="28" t="s">
        <v>57</v>
      </c>
      <c r="B42" s="21" t="s">
        <v>19</v>
      </c>
      <c r="C42" s="34">
        <v>11891973</v>
      </c>
      <c r="D42" s="34">
        <v>6530196</v>
      </c>
      <c r="E42" s="37">
        <v>6673997</v>
      </c>
      <c r="F42" s="39">
        <v>7000000</v>
      </c>
      <c r="G42" s="34">
        <v>7000000</v>
      </c>
      <c r="H42" s="37">
        <v>7000000</v>
      </c>
      <c r="I42" s="41">
        <v>7858199</v>
      </c>
      <c r="J42" s="39">
        <v>7343000</v>
      </c>
      <c r="K42" s="34">
        <v>7680778</v>
      </c>
      <c r="L42" s="37">
        <v>8026413</v>
      </c>
    </row>
    <row r="43" spans="1:12" ht="13.5" x14ac:dyDescent="0.25">
      <c r="A43" s="28" t="s">
        <v>58</v>
      </c>
      <c r="B43" s="21" t="s">
        <v>19</v>
      </c>
      <c r="C43" s="34">
        <v>49958920</v>
      </c>
      <c r="D43" s="34">
        <v>0</v>
      </c>
      <c r="E43" s="37">
        <v>-118617616</v>
      </c>
      <c r="F43" s="38">
        <v>0</v>
      </c>
      <c r="G43" s="34">
        <v>0</v>
      </c>
      <c r="H43" s="40">
        <v>0</v>
      </c>
      <c r="I43" s="41">
        <v>94474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198040322</v>
      </c>
      <c r="D44" s="34">
        <v>99216957</v>
      </c>
      <c r="E44" s="37">
        <v>284539734</v>
      </c>
      <c r="F44" s="39">
        <v>202070976</v>
      </c>
      <c r="G44" s="34">
        <v>221495964</v>
      </c>
      <c r="H44" s="37">
        <v>221495964</v>
      </c>
      <c r="I44" s="41">
        <v>272687971</v>
      </c>
      <c r="J44" s="39">
        <v>211431971</v>
      </c>
      <c r="K44" s="34">
        <v>220356644</v>
      </c>
      <c r="L44" s="37">
        <v>230274188</v>
      </c>
    </row>
    <row r="45" spans="1:12" ht="13.5" x14ac:dyDescent="0.25">
      <c r="A45" s="28" t="s">
        <v>60</v>
      </c>
      <c r="B45" s="21" t="s">
        <v>19</v>
      </c>
      <c r="C45" s="34">
        <v>2069315</v>
      </c>
      <c r="D45" s="34">
        <v>580665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1082999</v>
      </c>
      <c r="D46" s="34">
        <v>152020</v>
      </c>
      <c r="E46" s="37">
        <v>2158558</v>
      </c>
      <c r="F46" s="39">
        <v>0</v>
      </c>
      <c r="G46" s="34">
        <v>0</v>
      </c>
      <c r="H46" s="37">
        <v>0</v>
      </c>
      <c r="I46" s="41">
        <v>90941</v>
      </c>
      <c r="J46" s="39">
        <v>0</v>
      </c>
      <c r="K46" s="34">
        <v>0</v>
      </c>
      <c r="L46" s="37">
        <v>-718618</v>
      </c>
    </row>
    <row r="47" spans="1:12" x14ac:dyDescent="0.2">
      <c r="A47" s="60" t="s">
        <v>62</v>
      </c>
      <c r="B47" s="51" t="s">
        <v>19</v>
      </c>
      <c r="C47" s="52">
        <f>SUM(C34:C46)</f>
        <v>2278655850</v>
      </c>
      <c r="D47" s="52">
        <f t="shared" ref="D47:L47" si="1">SUM(D34:D46)</f>
        <v>2321499149</v>
      </c>
      <c r="E47" s="53">
        <f t="shared" si="1"/>
        <v>2498295818</v>
      </c>
      <c r="F47" s="54">
        <f t="shared" si="1"/>
        <v>2551637031</v>
      </c>
      <c r="G47" s="52">
        <f t="shared" si="1"/>
        <v>2542645166</v>
      </c>
      <c r="H47" s="53">
        <f t="shared" si="1"/>
        <v>2542645166</v>
      </c>
      <c r="I47" s="56">
        <f t="shared" si="1"/>
        <v>2415470307</v>
      </c>
      <c r="J47" s="57">
        <f t="shared" si="1"/>
        <v>2699685951</v>
      </c>
      <c r="K47" s="52">
        <f t="shared" si="1"/>
        <v>2861770316</v>
      </c>
      <c r="L47" s="53">
        <f t="shared" si="1"/>
        <v>3024743583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-72818549</v>
      </c>
      <c r="D48" s="61">
        <f t="shared" si="2"/>
        <v>-242745724</v>
      </c>
      <c r="E48" s="62">
        <f t="shared" si="2"/>
        <v>-107398327</v>
      </c>
      <c r="F48" s="63">
        <f t="shared" si="2"/>
        <v>4729649</v>
      </c>
      <c r="G48" s="61">
        <f t="shared" si="2"/>
        <v>13721514</v>
      </c>
      <c r="H48" s="62">
        <f t="shared" si="2"/>
        <v>13721514</v>
      </c>
      <c r="I48" s="64">
        <f t="shared" si="2"/>
        <v>58687578</v>
      </c>
      <c r="J48" s="65">
        <f t="shared" si="2"/>
        <v>86073939</v>
      </c>
      <c r="K48" s="61">
        <f t="shared" si="2"/>
        <v>131072779</v>
      </c>
      <c r="L48" s="62">
        <f t="shared" si="2"/>
        <v>204578742</v>
      </c>
    </row>
    <row r="49" spans="1:12" ht="25.5" x14ac:dyDescent="0.25">
      <c r="A49" s="66" t="s">
        <v>64</v>
      </c>
      <c r="B49" s="21" t="s">
        <v>65</v>
      </c>
      <c r="C49" s="34">
        <v>387282752</v>
      </c>
      <c r="D49" s="34">
        <v>230986170</v>
      </c>
      <c r="E49" s="37">
        <v>309342735</v>
      </c>
      <c r="F49" s="39">
        <v>361808000</v>
      </c>
      <c r="G49" s="34">
        <v>329291000</v>
      </c>
      <c r="H49" s="37">
        <v>329291000</v>
      </c>
      <c r="I49" s="41">
        <v>246409008</v>
      </c>
      <c r="J49" s="39">
        <v>346202000</v>
      </c>
      <c r="K49" s="34">
        <v>357965000</v>
      </c>
      <c r="L49" s="37">
        <v>388506000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152434</v>
      </c>
      <c r="E50" s="37">
        <v>4211116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314464203</v>
      </c>
      <c r="D51" s="68">
        <f t="shared" si="3"/>
        <v>-11607120</v>
      </c>
      <c r="E51" s="69">
        <f t="shared" si="3"/>
        <v>206155524</v>
      </c>
      <c r="F51" s="70">
        <f t="shared" si="3"/>
        <v>366537649</v>
      </c>
      <c r="G51" s="68">
        <f t="shared" si="3"/>
        <v>343012514</v>
      </c>
      <c r="H51" s="69">
        <f t="shared" si="3"/>
        <v>343012514</v>
      </c>
      <c r="I51" s="71">
        <f t="shared" si="3"/>
        <v>305096586</v>
      </c>
      <c r="J51" s="72">
        <f t="shared" si="3"/>
        <v>432275939</v>
      </c>
      <c r="K51" s="68">
        <f t="shared" si="3"/>
        <v>489037779</v>
      </c>
      <c r="L51" s="69">
        <f t="shared" si="3"/>
        <v>593084742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314464203</v>
      </c>
      <c r="D53" s="79">
        <f t="shared" ref="D53:L53" si="4">+D51-D52</f>
        <v>-11607120</v>
      </c>
      <c r="E53" s="80">
        <f t="shared" si="4"/>
        <v>206155524</v>
      </c>
      <c r="F53" s="81">
        <f t="shared" si="4"/>
        <v>366537649</v>
      </c>
      <c r="G53" s="79">
        <f t="shared" si="4"/>
        <v>343012514</v>
      </c>
      <c r="H53" s="80">
        <f t="shared" si="4"/>
        <v>343012514</v>
      </c>
      <c r="I53" s="82">
        <f t="shared" si="4"/>
        <v>305096586</v>
      </c>
      <c r="J53" s="83">
        <f t="shared" si="4"/>
        <v>432275939</v>
      </c>
      <c r="K53" s="79">
        <f t="shared" si="4"/>
        <v>489037779</v>
      </c>
      <c r="L53" s="80">
        <f t="shared" si="4"/>
        <v>593084742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314464203</v>
      </c>
      <c r="D56" s="68">
        <f t="shared" ref="D56:L56" si="5">SUM(D53:D55)</f>
        <v>-11607120</v>
      </c>
      <c r="E56" s="69">
        <f t="shared" si="5"/>
        <v>206155524</v>
      </c>
      <c r="F56" s="70">
        <f t="shared" si="5"/>
        <v>366537649</v>
      </c>
      <c r="G56" s="68">
        <f t="shared" si="5"/>
        <v>343012514</v>
      </c>
      <c r="H56" s="69">
        <f t="shared" si="5"/>
        <v>343012514</v>
      </c>
      <c r="I56" s="71">
        <f t="shared" si="5"/>
        <v>305096586</v>
      </c>
      <c r="J56" s="72">
        <f t="shared" si="5"/>
        <v>432275939</v>
      </c>
      <c r="K56" s="68">
        <f t="shared" si="5"/>
        <v>489037779</v>
      </c>
      <c r="L56" s="69">
        <f t="shared" si="5"/>
        <v>593084742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314464203</v>
      </c>
      <c r="D59" s="87">
        <f t="shared" ref="D59:L59" si="6">SUM(D56:D58)</f>
        <v>-11607120</v>
      </c>
      <c r="E59" s="88">
        <f t="shared" si="6"/>
        <v>206155524</v>
      </c>
      <c r="F59" s="89">
        <f t="shared" si="6"/>
        <v>366537649</v>
      </c>
      <c r="G59" s="87">
        <f t="shared" si="6"/>
        <v>343012514</v>
      </c>
      <c r="H59" s="90">
        <f t="shared" si="6"/>
        <v>343012514</v>
      </c>
      <c r="I59" s="91">
        <f t="shared" si="6"/>
        <v>305096586</v>
      </c>
      <c r="J59" s="92">
        <f t="shared" si="6"/>
        <v>432275939</v>
      </c>
      <c r="K59" s="87">
        <f t="shared" si="6"/>
        <v>489037779</v>
      </c>
      <c r="L59" s="88">
        <f t="shared" si="6"/>
        <v>593084742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2378593617</v>
      </c>
      <c r="D6" s="29">
        <v>3277927823</v>
      </c>
      <c r="E6" s="30">
        <v>3390034669</v>
      </c>
      <c r="F6" s="31">
        <v>4278259410</v>
      </c>
      <c r="G6" s="29">
        <v>4049321699</v>
      </c>
      <c r="H6" s="32">
        <v>4049321699</v>
      </c>
      <c r="I6" s="30">
        <v>1852631141</v>
      </c>
      <c r="J6" s="33">
        <v>3963726751</v>
      </c>
      <c r="K6" s="29">
        <v>4160136384</v>
      </c>
      <c r="L6" s="32">
        <v>4360198571</v>
      </c>
    </row>
    <row r="7" spans="1:12" ht="13.5" x14ac:dyDescent="0.25">
      <c r="A7" s="28" t="s">
        <v>23</v>
      </c>
      <c r="B7" s="21" t="s">
        <v>22</v>
      </c>
      <c r="C7" s="29">
        <v>444438560</v>
      </c>
      <c r="D7" s="29">
        <v>524419033</v>
      </c>
      <c r="E7" s="30">
        <v>585162412</v>
      </c>
      <c r="F7" s="31">
        <v>595954394</v>
      </c>
      <c r="G7" s="29">
        <v>595954394</v>
      </c>
      <c r="H7" s="32">
        <v>595954394</v>
      </c>
      <c r="I7" s="30">
        <v>507452895</v>
      </c>
      <c r="J7" s="33">
        <v>653909375</v>
      </c>
      <c r="K7" s="29">
        <v>682609206</v>
      </c>
      <c r="L7" s="32">
        <v>711976621</v>
      </c>
    </row>
    <row r="8" spans="1:12" ht="13.5" x14ac:dyDescent="0.25">
      <c r="A8" s="28" t="s">
        <v>24</v>
      </c>
      <c r="B8" s="21" t="s">
        <v>22</v>
      </c>
      <c r="C8" s="29">
        <v>161446987</v>
      </c>
      <c r="D8" s="29">
        <v>189666060</v>
      </c>
      <c r="E8" s="30">
        <v>184483456</v>
      </c>
      <c r="F8" s="31">
        <v>432405089</v>
      </c>
      <c r="G8" s="29">
        <v>432405089</v>
      </c>
      <c r="H8" s="32">
        <v>432405089</v>
      </c>
      <c r="I8" s="30">
        <v>208997763</v>
      </c>
      <c r="J8" s="33">
        <v>480628704</v>
      </c>
      <c r="K8" s="29">
        <v>501449623</v>
      </c>
      <c r="L8" s="32">
        <v>522754857</v>
      </c>
    </row>
    <row r="9" spans="1:12" ht="13.5" x14ac:dyDescent="0.25">
      <c r="A9" s="28" t="s">
        <v>25</v>
      </c>
      <c r="B9" s="21" t="s">
        <v>22</v>
      </c>
      <c r="C9" s="29">
        <v>149606825</v>
      </c>
      <c r="D9" s="29">
        <v>166777592</v>
      </c>
      <c r="E9" s="30">
        <v>160302077</v>
      </c>
      <c r="F9" s="31">
        <v>173147907</v>
      </c>
      <c r="G9" s="29">
        <v>182147907</v>
      </c>
      <c r="H9" s="32">
        <v>182147907</v>
      </c>
      <c r="I9" s="30">
        <v>180252508</v>
      </c>
      <c r="J9" s="33">
        <v>190415448</v>
      </c>
      <c r="K9" s="29">
        <v>198918473</v>
      </c>
      <c r="L9" s="32">
        <v>207821141</v>
      </c>
    </row>
    <row r="10" spans="1:12" ht="13.5" x14ac:dyDescent="0.25">
      <c r="A10" s="28" t="s">
        <v>26</v>
      </c>
      <c r="B10" s="21" t="s">
        <v>19</v>
      </c>
      <c r="C10" s="29">
        <v>10276715</v>
      </c>
      <c r="D10" s="29">
        <v>27392281</v>
      </c>
      <c r="E10" s="30">
        <v>12143364</v>
      </c>
      <c r="F10" s="31">
        <v>9808680</v>
      </c>
      <c r="G10" s="29">
        <v>9805680</v>
      </c>
      <c r="H10" s="32">
        <v>9805680</v>
      </c>
      <c r="I10" s="30">
        <v>28749264</v>
      </c>
      <c r="J10" s="33">
        <v>31658079</v>
      </c>
      <c r="K10" s="29">
        <v>33275537</v>
      </c>
      <c r="L10" s="32">
        <v>34984692</v>
      </c>
    </row>
    <row r="11" spans="1:12" ht="13.5" x14ac:dyDescent="0.25">
      <c r="A11" s="28" t="s">
        <v>27</v>
      </c>
      <c r="B11" s="21" t="s">
        <v>19</v>
      </c>
      <c r="C11" s="29">
        <v>144022890</v>
      </c>
      <c r="D11" s="29">
        <v>154241679</v>
      </c>
      <c r="E11" s="30">
        <v>140614575</v>
      </c>
      <c r="F11" s="31">
        <v>94281898</v>
      </c>
      <c r="G11" s="29">
        <v>108281898</v>
      </c>
      <c r="H11" s="32">
        <v>108281898</v>
      </c>
      <c r="I11" s="30">
        <v>116454723</v>
      </c>
      <c r="J11" s="33">
        <v>113425976</v>
      </c>
      <c r="K11" s="29">
        <v>118073617</v>
      </c>
      <c r="L11" s="32">
        <v>122939697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352927316</v>
      </c>
      <c r="D13" s="29">
        <v>404001840</v>
      </c>
      <c r="E13" s="30">
        <v>481957327</v>
      </c>
      <c r="F13" s="31">
        <v>477918953</v>
      </c>
      <c r="G13" s="29">
        <v>527918953</v>
      </c>
      <c r="H13" s="32">
        <v>527918953</v>
      </c>
      <c r="I13" s="30">
        <v>710468239</v>
      </c>
      <c r="J13" s="33">
        <v>351272151</v>
      </c>
      <c r="K13" s="29">
        <v>364831943</v>
      </c>
      <c r="L13" s="32">
        <v>379499044</v>
      </c>
    </row>
    <row r="14" spans="1:12" ht="13.5" x14ac:dyDescent="0.25">
      <c r="A14" s="28" t="s">
        <v>30</v>
      </c>
      <c r="B14" s="21" t="s">
        <v>19</v>
      </c>
      <c r="C14" s="29">
        <v>17271750</v>
      </c>
      <c r="D14" s="29">
        <v>23081444</v>
      </c>
      <c r="E14" s="30">
        <v>35806075</v>
      </c>
      <c r="F14" s="31">
        <v>27383408</v>
      </c>
      <c r="G14" s="29">
        <v>37383408</v>
      </c>
      <c r="H14" s="32">
        <v>37383408</v>
      </c>
      <c r="I14" s="30">
        <v>41283848</v>
      </c>
      <c r="J14" s="33">
        <v>41725195</v>
      </c>
      <c r="K14" s="29">
        <v>43070535</v>
      </c>
      <c r="L14" s="32">
        <v>44473923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9973407</v>
      </c>
      <c r="D17" s="34">
        <v>11408415</v>
      </c>
      <c r="E17" s="37">
        <v>9596476</v>
      </c>
      <c r="F17" s="39">
        <v>15859256</v>
      </c>
      <c r="G17" s="34">
        <v>14021124</v>
      </c>
      <c r="H17" s="37">
        <v>14021124</v>
      </c>
      <c r="I17" s="40">
        <v>11115787</v>
      </c>
      <c r="J17" s="39">
        <v>14622176</v>
      </c>
      <c r="K17" s="34">
        <v>15310759</v>
      </c>
      <c r="L17" s="37">
        <v>16023688</v>
      </c>
    </row>
    <row r="18" spans="1:12" ht="13.5" x14ac:dyDescent="0.25">
      <c r="A18" s="28" t="s">
        <v>34</v>
      </c>
      <c r="B18" s="21" t="s">
        <v>19</v>
      </c>
      <c r="C18" s="34">
        <v>2744535</v>
      </c>
      <c r="D18" s="34">
        <v>154312</v>
      </c>
      <c r="E18" s="37">
        <v>6707258</v>
      </c>
      <c r="F18" s="39">
        <v>12129508</v>
      </c>
      <c r="G18" s="34">
        <v>12129508</v>
      </c>
      <c r="H18" s="37">
        <v>12129508</v>
      </c>
      <c r="I18" s="41">
        <v>83292</v>
      </c>
      <c r="J18" s="39">
        <v>12661603</v>
      </c>
      <c r="K18" s="34">
        <v>13247299</v>
      </c>
      <c r="L18" s="37">
        <v>13860523</v>
      </c>
    </row>
    <row r="19" spans="1:12" ht="13.5" x14ac:dyDescent="0.25">
      <c r="A19" s="28" t="s">
        <v>35</v>
      </c>
      <c r="B19" s="21" t="s">
        <v>19</v>
      </c>
      <c r="C19" s="34">
        <v>1904213</v>
      </c>
      <c r="D19" s="34">
        <v>5922310</v>
      </c>
      <c r="E19" s="37">
        <v>5285201</v>
      </c>
      <c r="F19" s="39">
        <v>10793093</v>
      </c>
      <c r="G19" s="34">
        <v>10793093</v>
      </c>
      <c r="H19" s="37">
        <v>10793093</v>
      </c>
      <c r="I19" s="41">
        <v>3916653</v>
      </c>
      <c r="J19" s="39">
        <v>19272346</v>
      </c>
      <c r="K19" s="34">
        <v>20453870</v>
      </c>
      <c r="L19" s="37">
        <v>23453207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412886676</v>
      </c>
      <c r="D21" s="34">
        <v>772692689</v>
      </c>
      <c r="E21" s="37">
        <v>493534822</v>
      </c>
      <c r="F21" s="39">
        <v>549645985</v>
      </c>
      <c r="G21" s="34">
        <v>549645985</v>
      </c>
      <c r="H21" s="37">
        <v>549645985</v>
      </c>
      <c r="I21" s="41">
        <v>516228939</v>
      </c>
      <c r="J21" s="39">
        <v>590738096</v>
      </c>
      <c r="K21" s="34">
        <v>604957471</v>
      </c>
      <c r="L21" s="37">
        <v>619845723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16284013</v>
      </c>
      <c r="D23" s="34">
        <v>19427456</v>
      </c>
      <c r="E23" s="37">
        <v>19312111</v>
      </c>
      <c r="F23" s="39">
        <v>9587427</v>
      </c>
      <c r="G23" s="34">
        <v>9587427</v>
      </c>
      <c r="H23" s="37">
        <v>9587427</v>
      </c>
      <c r="I23" s="41">
        <v>1195288</v>
      </c>
      <c r="J23" s="39">
        <v>10057218</v>
      </c>
      <c r="K23" s="34">
        <v>10529438</v>
      </c>
      <c r="L23" s="37">
        <v>11023334</v>
      </c>
    </row>
    <row r="24" spans="1:12" ht="13.5" x14ac:dyDescent="0.25">
      <c r="A24" s="28" t="s">
        <v>40</v>
      </c>
      <c r="B24" s="21" t="s">
        <v>19</v>
      </c>
      <c r="C24" s="34">
        <v>15809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872558808</v>
      </c>
      <c r="D25" s="34">
        <v>952758826</v>
      </c>
      <c r="E25" s="37">
        <v>1355403282</v>
      </c>
      <c r="F25" s="39">
        <v>1273192571</v>
      </c>
      <c r="G25" s="34">
        <v>1305079857</v>
      </c>
      <c r="H25" s="37">
        <v>1305079857</v>
      </c>
      <c r="I25" s="41">
        <v>1528116388</v>
      </c>
      <c r="J25" s="39">
        <v>1391288734</v>
      </c>
      <c r="K25" s="34">
        <v>1490119171</v>
      </c>
      <c r="L25" s="37">
        <v>1583917809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200000000</v>
      </c>
      <c r="K26" s="34">
        <v>210000000</v>
      </c>
      <c r="L26" s="37">
        <v>220000000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9832748</v>
      </c>
      <c r="D29" s="34">
        <v>2956781</v>
      </c>
      <c r="E29" s="37">
        <v>1379485</v>
      </c>
      <c r="F29" s="39">
        <v>7087873</v>
      </c>
      <c r="G29" s="34">
        <v>7087873</v>
      </c>
      <c r="H29" s="37">
        <v>7087873</v>
      </c>
      <c r="I29" s="41">
        <v>1293751</v>
      </c>
      <c r="J29" s="39">
        <v>7183949</v>
      </c>
      <c r="K29" s="34">
        <v>7338298</v>
      </c>
      <c r="L29" s="37">
        <v>7499895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4984784869</v>
      </c>
      <c r="D32" s="52">
        <f t="shared" ref="D32:L32" si="0">SUM(D6:D19)+SUM(D21:D31)</f>
        <v>6532828541</v>
      </c>
      <c r="E32" s="53">
        <f t="shared" si="0"/>
        <v>6881722590</v>
      </c>
      <c r="F32" s="54">
        <f t="shared" si="0"/>
        <v>7967455452</v>
      </c>
      <c r="G32" s="52">
        <f t="shared" si="0"/>
        <v>7851563895</v>
      </c>
      <c r="H32" s="55">
        <f t="shared" si="0"/>
        <v>7851563895</v>
      </c>
      <c r="I32" s="56">
        <f t="shared" si="0"/>
        <v>5708240479</v>
      </c>
      <c r="J32" s="57">
        <f t="shared" si="0"/>
        <v>8072585801</v>
      </c>
      <c r="K32" s="52">
        <f t="shared" si="0"/>
        <v>8474321624</v>
      </c>
      <c r="L32" s="53">
        <f t="shared" si="0"/>
        <v>8880272725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760508334</v>
      </c>
      <c r="D34" s="34">
        <v>753538862</v>
      </c>
      <c r="E34" s="37">
        <v>818575565</v>
      </c>
      <c r="F34" s="38">
        <v>927473496</v>
      </c>
      <c r="G34" s="34">
        <v>929095106</v>
      </c>
      <c r="H34" s="40">
        <v>929095106</v>
      </c>
      <c r="I34" s="41">
        <v>830254441</v>
      </c>
      <c r="J34" s="39">
        <v>1005982179</v>
      </c>
      <c r="K34" s="34">
        <v>1051855230</v>
      </c>
      <c r="L34" s="37">
        <v>1097859424</v>
      </c>
    </row>
    <row r="35" spans="1:12" ht="13.5" x14ac:dyDescent="0.25">
      <c r="A35" s="28" t="s">
        <v>49</v>
      </c>
      <c r="B35" s="21" t="s">
        <v>19</v>
      </c>
      <c r="C35" s="34">
        <v>60405938</v>
      </c>
      <c r="D35" s="34">
        <v>59114502</v>
      </c>
      <c r="E35" s="37">
        <v>62043017</v>
      </c>
      <c r="F35" s="38">
        <v>71890349</v>
      </c>
      <c r="G35" s="34">
        <v>71890349</v>
      </c>
      <c r="H35" s="40">
        <v>71890349</v>
      </c>
      <c r="I35" s="41">
        <v>72450463</v>
      </c>
      <c r="J35" s="39">
        <v>74787436</v>
      </c>
      <c r="K35" s="34">
        <v>78227657</v>
      </c>
      <c r="L35" s="37">
        <v>81747904</v>
      </c>
    </row>
    <row r="36" spans="1:12" ht="13.5" x14ac:dyDescent="0.25">
      <c r="A36" s="28" t="s">
        <v>50</v>
      </c>
      <c r="B36" s="21" t="s">
        <v>22</v>
      </c>
      <c r="C36" s="34">
        <v>2091259121</v>
      </c>
      <c r="D36" s="34">
        <v>3027326702</v>
      </c>
      <c r="E36" s="37">
        <v>3141314096</v>
      </c>
      <c r="F36" s="39">
        <v>3116722596</v>
      </c>
      <c r="G36" s="34">
        <v>2956722596</v>
      </c>
      <c r="H36" s="37">
        <v>2956722596</v>
      </c>
      <c r="I36" s="41">
        <v>1635290878</v>
      </c>
      <c r="J36" s="39">
        <v>2950148090</v>
      </c>
      <c r="K36" s="34">
        <v>3092821783</v>
      </c>
      <c r="L36" s="37">
        <v>3238814189</v>
      </c>
    </row>
    <row r="37" spans="1:12" ht="13.5" x14ac:dyDescent="0.25">
      <c r="A37" s="28" t="s">
        <v>51</v>
      </c>
      <c r="B37" s="21" t="s">
        <v>52</v>
      </c>
      <c r="C37" s="34">
        <v>430379408</v>
      </c>
      <c r="D37" s="34">
        <v>470974257</v>
      </c>
      <c r="E37" s="37">
        <v>541523705</v>
      </c>
      <c r="F37" s="39">
        <v>589353848</v>
      </c>
      <c r="G37" s="34">
        <v>611850046</v>
      </c>
      <c r="H37" s="37">
        <v>611850046</v>
      </c>
      <c r="I37" s="41">
        <v>528176234</v>
      </c>
      <c r="J37" s="39">
        <v>671401108</v>
      </c>
      <c r="K37" s="34">
        <v>702174776</v>
      </c>
      <c r="L37" s="37">
        <v>733771722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881129301</v>
      </c>
      <c r="G38" s="34">
        <v>881129301</v>
      </c>
      <c r="H38" s="40">
        <v>881129301</v>
      </c>
      <c r="I38" s="41">
        <v>0</v>
      </c>
      <c r="J38" s="39">
        <v>849157110</v>
      </c>
      <c r="K38" s="34">
        <v>888218336</v>
      </c>
      <c r="L38" s="37">
        <v>928188162</v>
      </c>
    </row>
    <row r="39" spans="1:12" ht="13.5" x14ac:dyDescent="0.25">
      <c r="A39" s="28" t="s">
        <v>55</v>
      </c>
      <c r="B39" s="21" t="s">
        <v>19</v>
      </c>
      <c r="C39" s="34">
        <v>347718345</v>
      </c>
      <c r="D39" s="34">
        <v>566134365</v>
      </c>
      <c r="E39" s="37">
        <v>396970596</v>
      </c>
      <c r="F39" s="39">
        <v>497858813</v>
      </c>
      <c r="G39" s="34">
        <v>497858813</v>
      </c>
      <c r="H39" s="37">
        <v>497858813</v>
      </c>
      <c r="I39" s="41">
        <v>339998736</v>
      </c>
      <c r="J39" s="39">
        <v>522778225</v>
      </c>
      <c r="K39" s="34">
        <v>547562021</v>
      </c>
      <c r="L39" s="37">
        <v>572922310</v>
      </c>
    </row>
    <row r="40" spans="1:12" ht="13.5" x14ac:dyDescent="0.25">
      <c r="A40" s="28" t="s">
        <v>28</v>
      </c>
      <c r="B40" s="21" t="s">
        <v>19</v>
      </c>
      <c r="C40" s="34">
        <v>69945517</v>
      </c>
      <c r="D40" s="34">
        <v>59448940</v>
      </c>
      <c r="E40" s="37">
        <v>58018239</v>
      </c>
      <c r="F40" s="38">
        <v>62122924</v>
      </c>
      <c r="G40" s="34">
        <v>62122924</v>
      </c>
      <c r="H40" s="40">
        <v>62122924</v>
      </c>
      <c r="I40" s="41">
        <v>27100859</v>
      </c>
      <c r="J40" s="39">
        <v>59917319</v>
      </c>
      <c r="K40" s="34">
        <v>63133515</v>
      </c>
      <c r="L40" s="37">
        <v>66424523</v>
      </c>
    </row>
    <row r="41" spans="1:12" ht="13.5" x14ac:dyDescent="0.25">
      <c r="A41" s="28" t="s">
        <v>56</v>
      </c>
      <c r="B41" s="21" t="s">
        <v>19</v>
      </c>
      <c r="C41" s="34">
        <v>394002510</v>
      </c>
      <c r="D41" s="34">
        <v>436367731</v>
      </c>
      <c r="E41" s="37">
        <v>802274698</v>
      </c>
      <c r="F41" s="38">
        <v>883153373</v>
      </c>
      <c r="G41" s="34">
        <v>941080637</v>
      </c>
      <c r="H41" s="40">
        <v>941080637</v>
      </c>
      <c r="I41" s="41">
        <v>865578518</v>
      </c>
      <c r="J41" s="39">
        <v>1044241887</v>
      </c>
      <c r="K41" s="34">
        <v>1108148331</v>
      </c>
      <c r="L41" s="37">
        <v>1147274192</v>
      </c>
    </row>
    <row r="42" spans="1:12" ht="13.5" x14ac:dyDescent="0.25">
      <c r="A42" s="28" t="s">
        <v>57</v>
      </c>
      <c r="B42" s="21" t="s">
        <v>19</v>
      </c>
      <c r="C42" s="34">
        <v>741808</v>
      </c>
      <c r="D42" s="34">
        <v>68151678</v>
      </c>
      <c r="E42" s="37">
        <v>707914</v>
      </c>
      <c r="F42" s="39">
        <v>21163551</v>
      </c>
      <c r="G42" s="34">
        <v>21163551</v>
      </c>
      <c r="H42" s="37">
        <v>21163551</v>
      </c>
      <c r="I42" s="41">
        <v>586712</v>
      </c>
      <c r="J42" s="39">
        <v>24176801</v>
      </c>
      <c r="K42" s="34">
        <v>25288932</v>
      </c>
      <c r="L42" s="37">
        <v>26426933</v>
      </c>
    </row>
    <row r="43" spans="1:12" ht="13.5" x14ac:dyDescent="0.25">
      <c r="A43" s="28" t="s">
        <v>58</v>
      </c>
      <c r="B43" s="21" t="s">
        <v>19</v>
      </c>
      <c r="C43" s="34">
        <v>790486202</v>
      </c>
      <c r="D43" s="34">
        <v>945598770</v>
      </c>
      <c r="E43" s="37">
        <v>972197313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229279182</v>
      </c>
      <c r="D44" s="34">
        <v>317060392</v>
      </c>
      <c r="E44" s="37">
        <v>292252710</v>
      </c>
      <c r="F44" s="39">
        <v>299000333</v>
      </c>
      <c r="G44" s="34">
        <v>315554784</v>
      </c>
      <c r="H44" s="37">
        <v>315554784</v>
      </c>
      <c r="I44" s="41">
        <v>266664981</v>
      </c>
      <c r="J44" s="39">
        <v>329275904</v>
      </c>
      <c r="K44" s="34">
        <v>344360390</v>
      </c>
      <c r="L44" s="37">
        <v>361652328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5174726365</v>
      </c>
      <c r="D47" s="52">
        <f t="shared" ref="D47:L47" si="1">SUM(D34:D46)</f>
        <v>6703716199</v>
      </c>
      <c r="E47" s="53">
        <f t="shared" si="1"/>
        <v>7085877853</v>
      </c>
      <c r="F47" s="54">
        <f t="shared" si="1"/>
        <v>7349868584</v>
      </c>
      <c r="G47" s="52">
        <f t="shared" si="1"/>
        <v>7288468107</v>
      </c>
      <c r="H47" s="53">
        <f t="shared" si="1"/>
        <v>7288468107</v>
      </c>
      <c r="I47" s="56">
        <f t="shared" si="1"/>
        <v>4566101822</v>
      </c>
      <c r="J47" s="57">
        <f t="shared" si="1"/>
        <v>7531866059</v>
      </c>
      <c r="K47" s="52">
        <f t="shared" si="1"/>
        <v>7901790971</v>
      </c>
      <c r="L47" s="53">
        <f t="shared" si="1"/>
        <v>8255081687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-189941496</v>
      </c>
      <c r="D48" s="61">
        <f t="shared" si="2"/>
        <v>-170887658</v>
      </c>
      <c r="E48" s="62">
        <f t="shared" si="2"/>
        <v>-204155263</v>
      </c>
      <c r="F48" s="63">
        <f t="shared" si="2"/>
        <v>617586868</v>
      </c>
      <c r="G48" s="61">
        <f t="shared" si="2"/>
        <v>563095788</v>
      </c>
      <c r="H48" s="62">
        <f t="shared" si="2"/>
        <v>563095788</v>
      </c>
      <c r="I48" s="64">
        <f t="shared" si="2"/>
        <v>1142138657</v>
      </c>
      <c r="J48" s="65">
        <f t="shared" si="2"/>
        <v>540719742</v>
      </c>
      <c r="K48" s="61">
        <f t="shared" si="2"/>
        <v>572530653</v>
      </c>
      <c r="L48" s="62">
        <f t="shared" si="2"/>
        <v>625191038</v>
      </c>
    </row>
    <row r="49" spans="1:12" ht="25.5" x14ac:dyDescent="0.25">
      <c r="A49" s="66" t="s">
        <v>64</v>
      </c>
      <c r="B49" s="21" t="s">
        <v>65</v>
      </c>
      <c r="C49" s="34">
        <v>436367524</v>
      </c>
      <c r="D49" s="34">
        <v>214222797</v>
      </c>
      <c r="E49" s="37">
        <v>241169370</v>
      </c>
      <c r="F49" s="39">
        <v>495464429</v>
      </c>
      <c r="G49" s="34">
        <v>441810143</v>
      </c>
      <c r="H49" s="37">
        <v>441810143</v>
      </c>
      <c r="I49" s="41">
        <v>302476180</v>
      </c>
      <c r="J49" s="39">
        <v>405898309</v>
      </c>
      <c r="K49" s="34">
        <v>417295353</v>
      </c>
      <c r="L49" s="37">
        <v>434129043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246426028</v>
      </c>
      <c r="D51" s="68">
        <f t="shared" si="3"/>
        <v>43335139</v>
      </c>
      <c r="E51" s="69">
        <f t="shared" si="3"/>
        <v>37014107</v>
      </c>
      <c r="F51" s="70">
        <f t="shared" si="3"/>
        <v>1113051297</v>
      </c>
      <c r="G51" s="68">
        <f t="shared" si="3"/>
        <v>1004905931</v>
      </c>
      <c r="H51" s="69">
        <f t="shared" si="3"/>
        <v>1004905931</v>
      </c>
      <c r="I51" s="71">
        <f t="shared" si="3"/>
        <v>1444614837</v>
      </c>
      <c r="J51" s="72">
        <f t="shared" si="3"/>
        <v>946618051</v>
      </c>
      <c r="K51" s="68">
        <f t="shared" si="3"/>
        <v>989826006</v>
      </c>
      <c r="L51" s="69">
        <f t="shared" si="3"/>
        <v>1059320081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246426028</v>
      </c>
      <c r="D53" s="79">
        <f t="shared" ref="D53:L53" si="4">+D51-D52</f>
        <v>43335139</v>
      </c>
      <c r="E53" s="80">
        <f t="shared" si="4"/>
        <v>37014107</v>
      </c>
      <c r="F53" s="81">
        <f t="shared" si="4"/>
        <v>1113051297</v>
      </c>
      <c r="G53" s="79">
        <f t="shared" si="4"/>
        <v>1004905931</v>
      </c>
      <c r="H53" s="80">
        <f t="shared" si="4"/>
        <v>1004905931</v>
      </c>
      <c r="I53" s="82">
        <f t="shared" si="4"/>
        <v>1444614837</v>
      </c>
      <c r="J53" s="83">
        <f t="shared" si="4"/>
        <v>946618051</v>
      </c>
      <c r="K53" s="79">
        <f t="shared" si="4"/>
        <v>989826006</v>
      </c>
      <c r="L53" s="80">
        <f t="shared" si="4"/>
        <v>1059320081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246426028</v>
      </c>
      <c r="D56" s="68">
        <f t="shared" ref="D56:L56" si="5">SUM(D53:D55)</f>
        <v>43335139</v>
      </c>
      <c r="E56" s="69">
        <f t="shared" si="5"/>
        <v>37014107</v>
      </c>
      <c r="F56" s="70">
        <f t="shared" si="5"/>
        <v>1113051297</v>
      </c>
      <c r="G56" s="68">
        <f t="shared" si="5"/>
        <v>1004905931</v>
      </c>
      <c r="H56" s="69">
        <f t="shared" si="5"/>
        <v>1004905931</v>
      </c>
      <c r="I56" s="71">
        <f t="shared" si="5"/>
        <v>1444614837</v>
      </c>
      <c r="J56" s="72">
        <f t="shared" si="5"/>
        <v>946618051</v>
      </c>
      <c r="K56" s="68">
        <f t="shared" si="5"/>
        <v>989826006</v>
      </c>
      <c r="L56" s="69">
        <f t="shared" si="5"/>
        <v>1059320081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19518673</v>
      </c>
      <c r="D58" s="73">
        <v>13052100</v>
      </c>
      <c r="E58" s="74">
        <v>35957034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265944701</v>
      </c>
      <c r="D59" s="87">
        <f t="shared" ref="D59:L59" si="6">SUM(D56:D58)</f>
        <v>56387239</v>
      </c>
      <c r="E59" s="88">
        <f t="shared" si="6"/>
        <v>72971141</v>
      </c>
      <c r="F59" s="89">
        <f t="shared" si="6"/>
        <v>1113051297</v>
      </c>
      <c r="G59" s="87">
        <f t="shared" si="6"/>
        <v>1004905931</v>
      </c>
      <c r="H59" s="90">
        <f t="shared" si="6"/>
        <v>1004905931</v>
      </c>
      <c r="I59" s="91">
        <f t="shared" si="6"/>
        <v>1444614837</v>
      </c>
      <c r="J59" s="92">
        <f t="shared" si="6"/>
        <v>946618051</v>
      </c>
      <c r="K59" s="87">
        <f t="shared" si="6"/>
        <v>989826006</v>
      </c>
      <c r="L59" s="88">
        <f t="shared" si="6"/>
        <v>1059320081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43612382</v>
      </c>
      <c r="D6" s="29">
        <v>48639877</v>
      </c>
      <c r="E6" s="30">
        <v>44953842</v>
      </c>
      <c r="F6" s="31">
        <v>64130590</v>
      </c>
      <c r="G6" s="29">
        <v>64130590</v>
      </c>
      <c r="H6" s="32">
        <v>64130590</v>
      </c>
      <c r="I6" s="30">
        <v>49340383</v>
      </c>
      <c r="J6" s="33">
        <v>77509700</v>
      </c>
      <c r="K6" s="29">
        <v>87365353</v>
      </c>
      <c r="L6" s="32">
        <v>98688914</v>
      </c>
    </row>
    <row r="7" spans="1:12" ht="13.5" x14ac:dyDescent="0.25">
      <c r="A7" s="28" t="s">
        <v>23</v>
      </c>
      <c r="B7" s="21" t="s">
        <v>22</v>
      </c>
      <c r="C7" s="29">
        <v>5685686</v>
      </c>
      <c r="D7" s="29">
        <v>4813898</v>
      </c>
      <c r="E7" s="30">
        <v>5812142</v>
      </c>
      <c r="F7" s="31">
        <v>1225141</v>
      </c>
      <c r="G7" s="29">
        <v>1225141</v>
      </c>
      <c r="H7" s="32">
        <v>1225141</v>
      </c>
      <c r="I7" s="30">
        <v>6202737</v>
      </c>
      <c r="J7" s="33">
        <v>5092089</v>
      </c>
      <c r="K7" s="29">
        <v>5355445</v>
      </c>
      <c r="L7" s="32">
        <v>5618802</v>
      </c>
    </row>
    <row r="8" spans="1:12" ht="13.5" x14ac:dyDescent="0.25">
      <c r="A8" s="28" t="s">
        <v>24</v>
      </c>
      <c r="B8" s="21" t="s">
        <v>22</v>
      </c>
      <c r="C8" s="29">
        <v>987284</v>
      </c>
      <c r="D8" s="29">
        <v>2861646</v>
      </c>
      <c r="E8" s="30">
        <v>4393041</v>
      </c>
      <c r="F8" s="31">
        <v>4429410</v>
      </c>
      <c r="G8" s="29">
        <v>5565620</v>
      </c>
      <c r="H8" s="32">
        <v>5565620</v>
      </c>
      <c r="I8" s="30">
        <v>4809564</v>
      </c>
      <c r="J8" s="33">
        <v>7116262</v>
      </c>
      <c r="K8" s="29">
        <v>7480891</v>
      </c>
      <c r="L8" s="32">
        <v>7845521</v>
      </c>
    </row>
    <row r="9" spans="1:12" ht="13.5" x14ac:dyDescent="0.25">
      <c r="A9" s="28" t="s">
        <v>25</v>
      </c>
      <c r="B9" s="21" t="s">
        <v>22</v>
      </c>
      <c r="C9" s="29">
        <v>1104787</v>
      </c>
      <c r="D9" s="29">
        <v>2604104</v>
      </c>
      <c r="E9" s="30">
        <v>2957248</v>
      </c>
      <c r="F9" s="31">
        <v>2921356</v>
      </c>
      <c r="G9" s="29">
        <v>1785146</v>
      </c>
      <c r="H9" s="32">
        <v>1785146</v>
      </c>
      <c r="I9" s="30">
        <v>3359250</v>
      </c>
      <c r="J9" s="33">
        <v>1968986</v>
      </c>
      <c r="K9" s="29">
        <v>2103369</v>
      </c>
      <c r="L9" s="32">
        <v>2237750</v>
      </c>
    </row>
    <row r="10" spans="1:12" ht="13.5" x14ac:dyDescent="0.25">
      <c r="A10" s="28" t="s">
        <v>26</v>
      </c>
      <c r="B10" s="21" t="s">
        <v>19</v>
      </c>
      <c r="C10" s="29">
        <v>235584</v>
      </c>
      <c r="D10" s="29">
        <v>276529</v>
      </c>
      <c r="E10" s="30">
        <v>338205</v>
      </c>
      <c r="F10" s="31">
        <v>562923</v>
      </c>
      <c r="G10" s="29">
        <v>562923</v>
      </c>
      <c r="H10" s="32">
        <v>562923</v>
      </c>
      <c r="I10" s="30">
        <v>402311</v>
      </c>
      <c r="J10" s="33">
        <v>656239</v>
      </c>
      <c r="K10" s="29">
        <v>681651</v>
      </c>
      <c r="L10" s="32">
        <v>707062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10140586</v>
      </c>
      <c r="D13" s="29">
        <v>9990118</v>
      </c>
      <c r="E13" s="30">
        <v>11663895</v>
      </c>
      <c r="F13" s="31">
        <v>12412606</v>
      </c>
      <c r="G13" s="29">
        <v>12412606</v>
      </c>
      <c r="H13" s="32">
        <v>12412606</v>
      </c>
      <c r="I13" s="30">
        <v>14306812</v>
      </c>
      <c r="J13" s="33">
        <v>13020824</v>
      </c>
      <c r="K13" s="29">
        <v>13591804</v>
      </c>
      <c r="L13" s="32">
        <v>14162783</v>
      </c>
    </row>
    <row r="14" spans="1:12" ht="13.5" x14ac:dyDescent="0.25">
      <c r="A14" s="28" t="s">
        <v>30</v>
      </c>
      <c r="B14" s="21" t="s">
        <v>19</v>
      </c>
      <c r="C14" s="29">
        <v>60871</v>
      </c>
      <c r="D14" s="29">
        <v>117599</v>
      </c>
      <c r="E14" s="30">
        <v>154577</v>
      </c>
      <c r="F14" s="31">
        <v>52650</v>
      </c>
      <c r="G14" s="29">
        <v>52650</v>
      </c>
      <c r="H14" s="32">
        <v>52650</v>
      </c>
      <c r="I14" s="30">
        <v>234546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181931</v>
      </c>
      <c r="D17" s="34">
        <v>37364</v>
      </c>
      <c r="E17" s="37">
        <v>376340</v>
      </c>
      <c r="F17" s="39">
        <v>294621</v>
      </c>
      <c r="G17" s="34">
        <v>294621</v>
      </c>
      <c r="H17" s="37">
        <v>294621</v>
      </c>
      <c r="I17" s="40">
        <v>178726</v>
      </c>
      <c r="J17" s="39">
        <v>326071</v>
      </c>
      <c r="K17" s="34">
        <v>339623</v>
      </c>
      <c r="L17" s="37">
        <v>353176</v>
      </c>
    </row>
    <row r="18" spans="1:12" ht="13.5" x14ac:dyDescent="0.25">
      <c r="A18" s="28" t="s">
        <v>34</v>
      </c>
      <c r="B18" s="21" t="s">
        <v>19</v>
      </c>
      <c r="C18" s="34">
        <v>2337852</v>
      </c>
      <c r="D18" s="34">
        <v>2385367</v>
      </c>
      <c r="E18" s="37">
        <v>7654258</v>
      </c>
      <c r="F18" s="39">
        <v>10702985</v>
      </c>
      <c r="G18" s="34">
        <v>10702985</v>
      </c>
      <c r="H18" s="37">
        <v>10702985</v>
      </c>
      <c r="I18" s="41">
        <v>7251865</v>
      </c>
      <c r="J18" s="39">
        <v>11227431</v>
      </c>
      <c r="K18" s="34">
        <v>11719769</v>
      </c>
      <c r="L18" s="37">
        <v>12212106</v>
      </c>
    </row>
    <row r="19" spans="1:12" ht="13.5" x14ac:dyDescent="0.25">
      <c r="A19" s="28" t="s">
        <v>35</v>
      </c>
      <c r="B19" s="21" t="s">
        <v>19</v>
      </c>
      <c r="C19" s="34">
        <v>8601</v>
      </c>
      <c r="D19" s="34">
        <v>4708</v>
      </c>
      <c r="E19" s="37">
        <v>7544</v>
      </c>
      <c r="F19" s="39">
        <v>12500</v>
      </c>
      <c r="G19" s="34">
        <v>12500</v>
      </c>
      <c r="H19" s="37">
        <v>12500</v>
      </c>
      <c r="I19" s="41">
        <v>0</v>
      </c>
      <c r="J19" s="39">
        <v>13113</v>
      </c>
      <c r="K19" s="34">
        <v>13688</v>
      </c>
      <c r="L19" s="37">
        <v>14263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5711939</v>
      </c>
      <c r="D21" s="34">
        <v>5830906</v>
      </c>
      <c r="E21" s="37">
        <v>11308268</v>
      </c>
      <c r="F21" s="39">
        <v>9812004</v>
      </c>
      <c r="G21" s="34">
        <v>9812004</v>
      </c>
      <c r="H21" s="37">
        <v>9812004</v>
      </c>
      <c r="I21" s="41">
        <v>10989536</v>
      </c>
      <c r="J21" s="39">
        <v>10116147</v>
      </c>
      <c r="K21" s="34">
        <v>10594132</v>
      </c>
      <c r="L21" s="37">
        <v>11072118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81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3287500</v>
      </c>
      <c r="D23" s="34">
        <v>14566500</v>
      </c>
      <c r="E23" s="37">
        <v>11607233</v>
      </c>
      <c r="F23" s="39">
        <v>10530000</v>
      </c>
      <c r="G23" s="34">
        <v>10530000</v>
      </c>
      <c r="H23" s="37">
        <v>10530000</v>
      </c>
      <c r="I23" s="41">
        <v>282000</v>
      </c>
      <c r="J23" s="39">
        <v>300014</v>
      </c>
      <c r="K23" s="34">
        <v>313170</v>
      </c>
      <c r="L23" s="37">
        <v>326326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70500</v>
      </c>
      <c r="G24" s="34">
        <v>70500</v>
      </c>
      <c r="H24" s="37">
        <v>70500</v>
      </c>
      <c r="I24" s="41">
        <v>2130</v>
      </c>
      <c r="J24" s="39">
        <v>73955</v>
      </c>
      <c r="K24" s="34">
        <v>77198</v>
      </c>
      <c r="L24" s="37">
        <v>80441</v>
      </c>
    </row>
    <row r="25" spans="1:12" ht="13.5" x14ac:dyDescent="0.25">
      <c r="A25" s="28" t="s">
        <v>41</v>
      </c>
      <c r="B25" s="21" t="s">
        <v>19</v>
      </c>
      <c r="C25" s="34">
        <v>162363828</v>
      </c>
      <c r="D25" s="34">
        <v>178501470</v>
      </c>
      <c r="E25" s="37">
        <v>140292284</v>
      </c>
      <c r="F25" s="39">
        <v>136276986</v>
      </c>
      <c r="G25" s="34">
        <v>136276986</v>
      </c>
      <c r="H25" s="37">
        <v>136276986</v>
      </c>
      <c r="I25" s="41">
        <v>132812706</v>
      </c>
      <c r="J25" s="39">
        <v>145625600</v>
      </c>
      <c r="K25" s="34">
        <v>150202750</v>
      </c>
      <c r="L25" s="37">
        <v>155825150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3253838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-3394000</v>
      </c>
      <c r="D29" s="34">
        <v>0</v>
      </c>
      <c r="E29" s="37">
        <v>-124880</v>
      </c>
      <c r="F29" s="39">
        <v>5415790</v>
      </c>
      <c r="G29" s="34">
        <v>5415790</v>
      </c>
      <c r="H29" s="37">
        <v>5415790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4471000</v>
      </c>
      <c r="D30" s="34">
        <v>3964000</v>
      </c>
      <c r="E30" s="37">
        <v>-4188079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236795831</v>
      </c>
      <c r="D32" s="52">
        <f t="shared" ref="D32:L32" si="0">SUM(D6:D19)+SUM(D21:D31)</f>
        <v>274594086</v>
      </c>
      <c r="E32" s="53">
        <f t="shared" si="0"/>
        <v>237205918</v>
      </c>
      <c r="F32" s="54">
        <f t="shared" si="0"/>
        <v>258850062</v>
      </c>
      <c r="G32" s="52">
        <f t="shared" si="0"/>
        <v>258850062</v>
      </c>
      <c r="H32" s="55">
        <f t="shared" si="0"/>
        <v>258850062</v>
      </c>
      <c r="I32" s="56">
        <f t="shared" si="0"/>
        <v>233426485</v>
      </c>
      <c r="J32" s="57">
        <f t="shared" si="0"/>
        <v>273046431</v>
      </c>
      <c r="K32" s="52">
        <f t="shared" si="0"/>
        <v>289838843</v>
      </c>
      <c r="L32" s="53">
        <f t="shared" si="0"/>
        <v>309144412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77880369</v>
      </c>
      <c r="D34" s="34">
        <v>83564226</v>
      </c>
      <c r="E34" s="37">
        <v>88275725</v>
      </c>
      <c r="F34" s="38">
        <v>70634916</v>
      </c>
      <c r="G34" s="34">
        <v>70714340</v>
      </c>
      <c r="H34" s="40">
        <v>70714340</v>
      </c>
      <c r="I34" s="41">
        <v>50210609</v>
      </c>
      <c r="J34" s="39">
        <v>83041612</v>
      </c>
      <c r="K34" s="34">
        <v>86246652</v>
      </c>
      <c r="L34" s="37">
        <v>89759981</v>
      </c>
    </row>
    <row r="35" spans="1:12" ht="13.5" x14ac:dyDescent="0.25">
      <c r="A35" s="28" t="s">
        <v>49</v>
      </c>
      <c r="B35" s="21" t="s">
        <v>19</v>
      </c>
      <c r="C35" s="34">
        <v>5890448</v>
      </c>
      <c r="D35" s="34">
        <v>5776997</v>
      </c>
      <c r="E35" s="37">
        <v>6540793</v>
      </c>
      <c r="F35" s="38">
        <v>7746215</v>
      </c>
      <c r="G35" s="34">
        <v>7156791</v>
      </c>
      <c r="H35" s="40">
        <v>7156791</v>
      </c>
      <c r="I35" s="41">
        <v>4657571</v>
      </c>
      <c r="J35" s="39">
        <v>7398859</v>
      </c>
      <c r="K35" s="34">
        <v>7456939</v>
      </c>
      <c r="L35" s="37">
        <v>7515019</v>
      </c>
    </row>
    <row r="36" spans="1:12" ht="13.5" x14ac:dyDescent="0.25">
      <c r="A36" s="28" t="s">
        <v>50</v>
      </c>
      <c r="B36" s="21" t="s">
        <v>22</v>
      </c>
      <c r="C36" s="34">
        <v>39476816</v>
      </c>
      <c r="D36" s="34">
        <v>53009121</v>
      </c>
      <c r="E36" s="37">
        <v>43568781</v>
      </c>
      <c r="F36" s="39">
        <v>39683667</v>
      </c>
      <c r="G36" s="34">
        <v>39683667</v>
      </c>
      <c r="H36" s="37">
        <v>39683667</v>
      </c>
      <c r="I36" s="41">
        <v>39001813</v>
      </c>
      <c r="J36" s="39">
        <v>54073696</v>
      </c>
      <c r="K36" s="34">
        <v>62238824</v>
      </c>
      <c r="L36" s="37">
        <v>71636886</v>
      </c>
    </row>
    <row r="37" spans="1:12" ht="13.5" x14ac:dyDescent="0.25">
      <c r="A37" s="28" t="s">
        <v>51</v>
      </c>
      <c r="B37" s="21" t="s">
        <v>52</v>
      </c>
      <c r="C37" s="34">
        <v>13934723</v>
      </c>
      <c r="D37" s="34">
        <v>7847690</v>
      </c>
      <c r="E37" s="37">
        <v>12654242</v>
      </c>
      <c r="F37" s="39">
        <v>13358145</v>
      </c>
      <c r="G37" s="34">
        <v>11429473</v>
      </c>
      <c r="H37" s="37">
        <v>11429473</v>
      </c>
      <c r="I37" s="41">
        <v>7487294</v>
      </c>
      <c r="J37" s="39">
        <v>6274000</v>
      </c>
      <c r="K37" s="34">
        <v>6516740</v>
      </c>
      <c r="L37" s="37">
        <v>6859481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20646128</v>
      </c>
      <c r="G38" s="34">
        <v>20646128</v>
      </c>
      <c r="H38" s="40">
        <v>20646128</v>
      </c>
      <c r="I38" s="41">
        <v>0</v>
      </c>
      <c r="J38" s="39">
        <v>16625863</v>
      </c>
      <c r="K38" s="34">
        <v>17670912</v>
      </c>
      <c r="L38" s="37">
        <v>18739638</v>
      </c>
    </row>
    <row r="39" spans="1:12" ht="13.5" x14ac:dyDescent="0.25">
      <c r="A39" s="28" t="s">
        <v>55</v>
      </c>
      <c r="B39" s="21" t="s">
        <v>19</v>
      </c>
      <c r="C39" s="34">
        <v>22365770</v>
      </c>
      <c r="D39" s="34">
        <v>28795866</v>
      </c>
      <c r="E39" s="37">
        <v>31088229</v>
      </c>
      <c r="F39" s="39">
        <v>31962780</v>
      </c>
      <c r="G39" s="34">
        <v>31956853</v>
      </c>
      <c r="H39" s="37">
        <v>31956853</v>
      </c>
      <c r="I39" s="41">
        <v>0</v>
      </c>
      <c r="J39" s="39">
        <v>19356853</v>
      </c>
      <c r="K39" s="34">
        <v>20688867</v>
      </c>
      <c r="L39" s="37">
        <v>22020884</v>
      </c>
    </row>
    <row r="40" spans="1:12" ht="13.5" x14ac:dyDescent="0.25">
      <c r="A40" s="28" t="s">
        <v>28</v>
      </c>
      <c r="B40" s="21" t="s">
        <v>19</v>
      </c>
      <c r="C40" s="34">
        <v>8120090</v>
      </c>
      <c r="D40" s="34">
        <v>14581857</v>
      </c>
      <c r="E40" s="37">
        <v>27391843</v>
      </c>
      <c r="F40" s="38">
        <v>1500000</v>
      </c>
      <c r="G40" s="34">
        <v>1152171</v>
      </c>
      <c r="H40" s="40">
        <v>1152171</v>
      </c>
      <c r="I40" s="41">
        <v>1099455</v>
      </c>
      <c r="J40" s="39">
        <v>19218807</v>
      </c>
      <c r="K40" s="34">
        <v>21991344</v>
      </c>
      <c r="L40" s="37">
        <v>25174532</v>
      </c>
    </row>
    <row r="41" spans="1:12" ht="13.5" x14ac:dyDescent="0.25">
      <c r="A41" s="28" t="s">
        <v>56</v>
      </c>
      <c r="B41" s="21" t="s">
        <v>19</v>
      </c>
      <c r="C41" s="34">
        <v>46535275</v>
      </c>
      <c r="D41" s="34">
        <v>62678671</v>
      </c>
      <c r="E41" s="37">
        <v>65567232</v>
      </c>
      <c r="F41" s="38">
        <v>41842692</v>
      </c>
      <c r="G41" s="34">
        <v>44701794</v>
      </c>
      <c r="H41" s="40">
        <v>44701794</v>
      </c>
      <c r="I41" s="41">
        <v>34503044</v>
      </c>
      <c r="J41" s="39">
        <v>33225139</v>
      </c>
      <c r="K41" s="34">
        <v>21830652</v>
      </c>
      <c r="L41" s="37">
        <v>18076164</v>
      </c>
    </row>
    <row r="42" spans="1:12" ht="13.5" x14ac:dyDescent="0.25">
      <c r="A42" s="28" t="s">
        <v>57</v>
      </c>
      <c r="B42" s="21" t="s">
        <v>19</v>
      </c>
      <c r="C42" s="34">
        <v>1665570</v>
      </c>
      <c r="D42" s="34">
        <v>2239531</v>
      </c>
      <c r="E42" s="37">
        <v>1510230</v>
      </c>
      <c r="F42" s="39">
        <v>975001</v>
      </c>
      <c r="G42" s="34">
        <v>950001</v>
      </c>
      <c r="H42" s="37">
        <v>950001</v>
      </c>
      <c r="I42" s="41">
        <v>950000</v>
      </c>
      <c r="J42" s="39">
        <v>669000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43321240</v>
      </c>
      <c r="D43" s="34">
        <v>10904682</v>
      </c>
      <c r="E43" s="37">
        <v>29457649</v>
      </c>
      <c r="F43" s="38">
        <v>11583000</v>
      </c>
      <c r="G43" s="34">
        <v>11583000</v>
      </c>
      <c r="H43" s="40">
        <v>11583000</v>
      </c>
      <c r="I43" s="41">
        <v>0</v>
      </c>
      <c r="J43" s="39">
        <v>9000000</v>
      </c>
      <c r="K43" s="34">
        <v>9414000</v>
      </c>
      <c r="L43" s="37">
        <v>9828000</v>
      </c>
    </row>
    <row r="44" spans="1:12" ht="13.5" x14ac:dyDescent="0.25">
      <c r="A44" s="28" t="s">
        <v>59</v>
      </c>
      <c r="B44" s="21" t="s">
        <v>19</v>
      </c>
      <c r="C44" s="34">
        <v>20371411</v>
      </c>
      <c r="D44" s="34">
        <v>21677074</v>
      </c>
      <c r="E44" s="37">
        <v>24155099</v>
      </c>
      <c r="F44" s="39">
        <v>19621194</v>
      </c>
      <c r="G44" s="34">
        <v>19579520</v>
      </c>
      <c r="H44" s="37">
        <v>19579520</v>
      </c>
      <c r="I44" s="41">
        <v>15209374</v>
      </c>
      <c r="J44" s="39">
        <v>23697056</v>
      </c>
      <c r="K44" s="34">
        <v>23873540</v>
      </c>
      <c r="L44" s="37">
        <v>24630982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685842</v>
      </c>
      <c r="D46" s="34">
        <v>-2472251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280247554</v>
      </c>
      <c r="D47" s="52">
        <f t="shared" ref="D47:L47" si="1">SUM(D34:D46)</f>
        <v>288603464</v>
      </c>
      <c r="E47" s="53">
        <f t="shared" si="1"/>
        <v>330209823</v>
      </c>
      <c r="F47" s="54">
        <f t="shared" si="1"/>
        <v>259553738</v>
      </c>
      <c r="G47" s="52">
        <f t="shared" si="1"/>
        <v>259553738</v>
      </c>
      <c r="H47" s="53">
        <f t="shared" si="1"/>
        <v>259553738</v>
      </c>
      <c r="I47" s="56">
        <f t="shared" si="1"/>
        <v>153119160</v>
      </c>
      <c r="J47" s="57">
        <f t="shared" si="1"/>
        <v>272580885</v>
      </c>
      <c r="K47" s="52">
        <f t="shared" si="1"/>
        <v>277928470</v>
      </c>
      <c r="L47" s="53">
        <f t="shared" si="1"/>
        <v>294241567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-43451723</v>
      </c>
      <c r="D48" s="61">
        <f t="shared" si="2"/>
        <v>-14009378</v>
      </c>
      <c r="E48" s="62">
        <f t="shared" si="2"/>
        <v>-93003905</v>
      </c>
      <c r="F48" s="63">
        <f t="shared" si="2"/>
        <v>-703676</v>
      </c>
      <c r="G48" s="61">
        <f t="shared" si="2"/>
        <v>-703676</v>
      </c>
      <c r="H48" s="62">
        <f t="shared" si="2"/>
        <v>-703676</v>
      </c>
      <c r="I48" s="64">
        <f t="shared" si="2"/>
        <v>80307325</v>
      </c>
      <c r="J48" s="65">
        <f t="shared" si="2"/>
        <v>465546</v>
      </c>
      <c r="K48" s="61">
        <f t="shared" si="2"/>
        <v>11910373</v>
      </c>
      <c r="L48" s="62">
        <f t="shared" si="2"/>
        <v>14902845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63763944</v>
      </c>
      <c r="F49" s="39">
        <v>50886351</v>
      </c>
      <c r="G49" s="34">
        <v>50886351</v>
      </c>
      <c r="H49" s="37">
        <v>50886351</v>
      </c>
      <c r="I49" s="41">
        <v>46484579</v>
      </c>
      <c r="J49" s="39">
        <v>69622400</v>
      </c>
      <c r="K49" s="34">
        <v>49274250</v>
      </c>
      <c r="L49" s="37">
        <v>51542850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-43451723</v>
      </c>
      <c r="D51" s="68">
        <f t="shared" si="3"/>
        <v>-14009378</v>
      </c>
      <c r="E51" s="69">
        <f t="shared" si="3"/>
        <v>-29239961</v>
      </c>
      <c r="F51" s="70">
        <f t="shared" si="3"/>
        <v>50182675</v>
      </c>
      <c r="G51" s="68">
        <f t="shared" si="3"/>
        <v>50182675</v>
      </c>
      <c r="H51" s="69">
        <f t="shared" si="3"/>
        <v>50182675</v>
      </c>
      <c r="I51" s="71">
        <f t="shared" si="3"/>
        <v>126791904</v>
      </c>
      <c r="J51" s="72">
        <f t="shared" si="3"/>
        <v>70087946</v>
      </c>
      <c r="K51" s="68">
        <f t="shared" si="3"/>
        <v>61184623</v>
      </c>
      <c r="L51" s="69">
        <f t="shared" si="3"/>
        <v>66445695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-43451723</v>
      </c>
      <c r="D53" s="79">
        <f t="shared" ref="D53:L53" si="4">+D51-D52</f>
        <v>-14009378</v>
      </c>
      <c r="E53" s="80">
        <f t="shared" si="4"/>
        <v>-29239961</v>
      </c>
      <c r="F53" s="81">
        <f t="shared" si="4"/>
        <v>50182675</v>
      </c>
      <c r="G53" s="79">
        <f t="shared" si="4"/>
        <v>50182675</v>
      </c>
      <c r="H53" s="80">
        <f t="shared" si="4"/>
        <v>50182675</v>
      </c>
      <c r="I53" s="82">
        <f t="shared" si="4"/>
        <v>126791904</v>
      </c>
      <c r="J53" s="83">
        <f t="shared" si="4"/>
        <v>70087946</v>
      </c>
      <c r="K53" s="79">
        <f t="shared" si="4"/>
        <v>61184623</v>
      </c>
      <c r="L53" s="80">
        <f t="shared" si="4"/>
        <v>66445695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-43451723</v>
      </c>
      <c r="D56" s="68">
        <f t="shared" ref="D56:L56" si="5">SUM(D53:D55)</f>
        <v>-14009378</v>
      </c>
      <c r="E56" s="69">
        <f t="shared" si="5"/>
        <v>-29239961</v>
      </c>
      <c r="F56" s="70">
        <f t="shared" si="5"/>
        <v>50182675</v>
      </c>
      <c r="G56" s="68">
        <f t="shared" si="5"/>
        <v>50182675</v>
      </c>
      <c r="H56" s="69">
        <f t="shared" si="5"/>
        <v>50182675</v>
      </c>
      <c r="I56" s="71">
        <f t="shared" si="5"/>
        <v>126791904</v>
      </c>
      <c r="J56" s="72">
        <f t="shared" si="5"/>
        <v>70087946</v>
      </c>
      <c r="K56" s="68">
        <f t="shared" si="5"/>
        <v>61184623</v>
      </c>
      <c r="L56" s="69">
        <f t="shared" si="5"/>
        <v>66445695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-43451723</v>
      </c>
      <c r="D59" s="87">
        <f t="shared" ref="D59:L59" si="6">SUM(D56:D58)</f>
        <v>-14009378</v>
      </c>
      <c r="E59" s="88">
        <f t="shared" si="6"/>
        <v>-29239961</v>
      </c>
      <c r="F59" s="89">
        <f t="shared" si="6"/>
        <v>50182675</v>
      </c>
      <c r="G59" s="87">
        <f t="shared" si="6"/>
        <v>50182675</v>
      </c>
      <c r="H59" s="90">
        <f t="shared" si="6"/>
        <v>50182675</v>
      </c>
      <c r="I59" s="91">
        <f t="shared" si="6"/>
        <v>126791904</v>
      </c>
      <c r="J59" s="92">
        <f t="shared" si="6"/>
        <v>70087946</v>
      </c>
      <c r="K59" s="87">
        <f t="shared" si="6"/>
        <v>61184623</v>
      </c>
      <c r="L59" s="88">
        <f t="shared" si="6"/>
        <v>66445695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160572048</v>
      </c>
      <c r="D7" s="29">
        <v>199384025</v>
      </c>
      <c r="E7" s="30">
        <v>178980686</v>
      </c>
      <c r="F7" s="31">
        <v>222520040</v>
      </c>
      <c r="G7" s="29">
        <v>222560040</v>
      </c>
      <c r="H7" s="32">
        <v>222560040</v>
      </c>
      <c r="I7" s="30">
        <v>191705142</v>
      </c>
      <c r="J7" s="33">
        <v>197242276</v>
      </c>
      <c r="K7" s="29">
        <v>206315411</v>
      </c>
      <c r="L7" s="32">
        <v>215599614</v>
      </c>
    </row>
    <row r="8" spans="1:12" ht="13.5" x14ac:dyDescent="0.25">
      <c r="A8" s="28" t="s">
        <v>24</v>
      </c>
      <c r="B8" s="21" t="s">
        <v>22</v>
      </c>
      <c r="C8" s="29">
        <v>2920634</v>
      </c>
      <c r="D8" s="29">
        <v>5259294</v>
      </c>
      <c r="E8" s="30">
        <v>3863936</v>
      </c>
      <c r="F8" s="31">
        <v>6036429</v>
      </c>
      <c r="G8" s="29">
        <v>6036429</v>
      </c>
      <c r="H8" s="32">
        <v>6036429</v>
      </c>
      <c r="I8" s="30">
        <v>4786802</v>
      </c>
      <c r="J8" s="33">
        <v>5103272</v>
      </c>
      <c r="K8" s="29">
        <v>5338022</v>
      </c>
      <c r="L8" s="32">
        <v>5578233</v>
      </c>
    </row>
    <row r="9" spans="1:12" ht="13.5" x14ac:dyDescent="0.25">
      <c r="A9" s="28" t="s">
        <v>25</v>
      </c>
      <c r="B9" s="21" t="s">
        <v>22</v>
      </c>
      <c r="C9" s="29">
        <v>10822842</v>
      </c>
      <c r="D9" s="29">
        <v>11375646</v>
      </c>
      <c r="E9" s="30">
        <v>11817321</v>
      </c>
      <c r="F9" s="31">
        <v>12276619</v>
      </c>
      <c r="G9" s="29">
        <v>12276619</v>
      </c>
      <c r="H9" s="32">
        <v>12276619</v>
      </c>
      <c r="I9" s="30">
        <v>12864654</v>
      </c>
      <c r="J9" s="33">
        <v>11188655</v>
      </c>
      <c r="K9" s="29">
        <v>11703334</v>
      </c>
      <c r="L9" s="32">
        <v>12229983</v>
      </c>
    </row>
    <row r="10" spans="1:12" ht="13.5" x14ac:dyDescent="0.25">
      <c r="A10" s="28" t="s">
        <v>26</v>
      </c>
      <c r="B10" s="21" t="s">
        <v>19</v>
      </c>
      <c r="C10" s="29">
        <v>849039</v>
      </c>
      <c r="D10" s="29">
        <v>817040</v>
      </c>
      <c r="E10" s="30">
        <v>760534</v>
      </c>
      <c r="F10" s="31">
        <v>519883</v>
      </c>
      <c r="G10" s="29">
        <v>519883</v>
      </c>
      <c r="H10" s="32">
        <v>519883</v>
      </c>
      <c r="I10" s="30">
        <v>792881</v>
      </c>
      <c r="J10" s="33">
        <v>547359</v>
      </c>
      <c r="K10" s="29">
        <v>572538</v>
      </c>
      <c r="L10" s="32">
        <v>598302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45929114</v>
      </c>
      <c r="D13" s="29">
        <v>58095590</v>
      </c>
      <c r="E13" s="30">
        <v>71461967</v>
      </c>
      <c r="F13" s="31">
        <v>60636464</v>
      </c>
      <c r="G13" s="29">
        <v>60636464</v>
      </c>
      <c r="H13" s="32">
        <v>60636464</v>
      </c>
      <c r="I13" s="30">
        <v>49368691</v>
      </c>
      <c r="J13" s="33">
        <v>41304296</v>
      </c>
      <c r="K13" s="29">
        <v>43204292</v>
      </c>
      <c r="L13" s="32">
        <v>45148486</v>
      </c>
    </row>
    <row r="14" spans="1:12" ht="13.5" x14ac:dyDescent="0.25">
      <c r="A14" s="28" t="s">
        <v>30</v>
      </c>
      <c r="B14" s="21" t="s">
        <v>19</v>
      </c>
      <c r="C14" s="29">
        <v>4171425</v>
      </c>
      <c r="D14" s="29">
        <v>2478898</v>
      </c>
      <c r="E14" s="30">
        <v>9745003</v>
      </c>
      <c r="F14" s="31">
        <v>6251100</v>
      </c>
      <c r="G14" s="29">
        <v>6251100</v>
      </c>
      <c r="H14" s="32">
        <v>6251100</v>
      </c>
      <c r="I14" s="30">
        <v>13045068</v>
      </c>
      <c r="J14" s="33">
        <v>12500000</v>
      </c>
      <c r="K14" s="29">
        <v>13075000</v>
      </c>
      <c r="L14" s="32">
        <v>13663375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3186551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73926</v>
      </c>
      <c r="D17" s="34">
        <v>234046</v>
      </c>
      <c r="E17" s="37">
        <v>152216</v>
      </c>
      <c r="F17" s="39">
        <v>187742</v>
      </c>
      <c r="G17" s="34">
        <v>187742</v>
      </c>
      <c r="H17" s="37">
        <v>187742</v>
      </c>
      <c r="I17" s="40">
        <v>98898</v>
      </c>
      <c r="J17" s="39">
        <v>117774</v>
      </c>
      <c r="K17" s="34">
        <v>123191</v>
      </c>
      <c r="L17" s="37">
        <v>128735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2429535</v>
      </c>
      <c r="E18" s="37">
        <v>336120</v>
      </c>
      <c r="F18" s="39">
        <v>2000000</v>
      </c>
      <c r="G18" s="34">
        <v>2000000</v>
      </c>
      <c r="H18" s="37">
        <v>2000000</v>
      </c>
      <c r="I18" s="41">
        <v>979670</v>
      </c>
      <c r="J18" s="39">
        <v>1500000</v>
      </c>
      <c r="K18" s="34">
        <v>1569000</v>
      </c>
      <c r="L18" s="37">
        <v>1639605</v>
      </c>
    </row>
    <row r="19" spans="1:12" ht="13.5" x14ac:dyDescent="0.25">
      <c r="A19" s="28" t="s">
        <v>35</v>
      </c>
      <c r="B19" s="21" t="s">
        <v>19</v>
      </c>
      <c r="C19" s="34">
        <v>383741</v>
      </c>
      <c r="D19" s="34">
        <v>769101</v>
      </c>
      <c r="E19" s="37">
        <v>1013652</v>
      </c>
      <c r="F19" s="39">
        <v>1205300</v>
      </c>
      <c r="G19" s="34">
        <v>1205300</v>
      </c>
      <c r="H19" s="37">
        <v>1205300</v>
      </c>
      <c r="I19" s="41">
        <v>2045102</v>
      </c>
      <c r="J19" s="39">
        <v>1925000</v>
      </c>
      <c r="K19" s="34">
        <v>2013550</v>
      </c>
      <c r="L19" s="37">
        <v>2104160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144972076</v>
      </c>
      <c r="D21" s="34">
        <v>130570390</v>
      </c>
      <c r="E21" s="37">
        <v>124807120</v>
      </c>
      <c r="F21" s="39">
        <v>154525327</v>
      </c>
      <c r="G21" s="34">
        <v>154525327</v>
      </c>
      <c r="H21" s="37">
        <v>154525327</v>
      </c>
      <c r="I21" s="41">
        <v>149146311</v>
      </c>
      <c r="J21" s="39">
        <v>144685665</v>
      </c>
      <c r="K21" s="34">
        <v>151341205</v>
      </c>
      <c r="L21" s="37">
        <v>158151560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1209250</v>
      </c>
      <c r="D23" s="34">
        <v>1308200</v>
      </c>
      <c r="E23" s="37">
        <v>1028400</v>
      </c>
      <c r="F23" s="39">
        <v>2000000</v>
      </c>
      <c r="G23" s="34">
        <v>2000000</v>
      </c>
      <c r="H23" s="37">
        <v>2000000</v>
      </c>
      <c r="I23" s="41">
        <v>1782100</v>
      </c>
      <c r="J23" s="39">
        <v>1800000</v>
      </c>
      <c r="K23" s="34">
        <v>1882800</v>
      </c>
      <c r="L23" s="37">
        <v>1967526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549901276</v>
      </c>
      <c r="D25" s="34">
        <v>485293362</v>
      </c>
      <c r="E25" s="37">
        <v>537930661</v>
      </c>
      <c r="F25" s="39">
        <v>581763210</v>
      </c>
      <c r="G25" s="34">
        <v>581246542</v>
      </c>
      <c r="H25" s="37">
        <v>581246542</v>
      </c>
      <c r="I25" s="41">
        <v>572586911</v>
      </c>
      <c r="J25" s="39">
        <v>611661990</v>
      </c>
      <c r="K25" s="34">
        <v>623364297</v>
      </c>
      <c r="L25" s="37">
        <v>627041000</v>
      </c>
    </row>
    <row r="26" spans="1:12" ht="13.5" x14ac:dyDescent="0.25">
      <c r="A26" s="28" t="s">
        <v>28</v>
      </c>
      <c r="B26" s="21" t="s">
        <v>19</v>
      </c>
      <c r="C26" s="34">
        <v>21640912</v>
      </c>
      <c r="D26" s="34">
        <v>26838864</v>
      </c>
      <c r="E26" s="37">
        <v>32267653</v>
      </c>
      <c r="F26" s="39">
        <v>27562075</v>
      </c>
      <c r="G26" s="34">
        <v>27562075</v>
      </c>
      <c r="H26" s="37">
        <v>27562075</v>
      </c>
      <c r="I26" s="41">
        <v>35104385</v>
      </c>
      <c r="J26" s="39">
        <v>31498345</v>
      </c>
      <c r="K26" s="34">
        <v>32947269</v>
      </c>
      <c r="L26" s="37">
        <v>34429896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3838240</v>
      </c>
      <c r="D29" s="34">
        <v>2611136</v>
      </c>
      <c r="E29" s="37">
        <v>838402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62068</v>
      </c>
      <c r="D30" s="34">
        <v>77291</v>
      </c>
      <c r="E30" s="37">
        <v>309</v>
      </c>
      <c r="F30" s="38">
        <v>0</v>
      </c>
      <c r="G30" s="34">
        <v>0</v>
      </c>
      <c r="H30" s="37">
        <v>0</v>
      </c>
      <c r="I30" s="41">
        <v>7687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947346591</v>
      </c>
      <c r="D32" s="52">
        <f t="shared" ref="D32:L32" si="0">SUM(D6:D19)+SUM(D21:D31)</f>
        <v>930728969</v>
      </c>
      <c r="E32" s="53">
        <f t="shared" si="0"/>
        <v>975003980</v>
      </c>
      <c r="F32" s="54">
        <f t="shared" si="0"/>
        <v>1077484189</v>
      </c>
      <c r="G32" s="52">
        <f t="shared" si="0"/>
        <v>1077007521</v>
      </c>
      <c r="H32" s="55">
        <f t="shared" si="0"/>
        <v>1077007521</v>
      </c>
      <c r="I32" s="56">
        <f t="shared" si="0"/>
        <v>1034314302</v>
      </c>
      <c r="J32" s="57">
        <f t="shared" si="0"/>
        <v>1061074632</v>
      </c>
      <c r="K32" s="52">
        <f t="shared" si="0"/>
        <v>1093449909</v>
      </c>
      <c r="L32" s="53">
        <f t="shared" si="0"/>
        <v>1118280475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256653063</v>
      </c>
      <c r="D34" s="34">
        <v>270065962</v>
      </c>
      <c r="E34" s="37">
        <v>283415085</v>
      </c>
      <c r="F34" s="38">
        <v>296872275</v>
      </c>
      <c r="G34" s="34">
        <v>293461880</v>
      </c>
      <c r="H34" s="40">
        <v>293461880</v>
      </c>
      <c r="I34" s="41">
        <v>317438088</v>
      </c>
      <c r="J34" s="39">
        <v>396069792</v>
      </c>
      <c r="K34" s="34">
        <v>412777614</v>
      </c>
      <c r="L34" s="37">
        <v>431434328</v>
      </c>
    </row>
    <row r="35" spans="1:12" ht="13.5" x14ac:dyDescent="0.25">
      <c r="A35" s="28" t="s">
        <v>49</v>
      </c>
      <c r="B35" s="21" t="s">
        <v>19</v>
      </c>
      <c r="C35" s="34">
        <v>25027014</v>
      </c>
      <c r="D35" s="34">
        <v>25343529</v>
      </c>
      <c r="E35" s="37">
        <v>25873695</v>
      </c>
      <c r="F35" s="38">
        <v>27596587</v>
      </c>
      <c r="G35" s="34">
        <v>27596587</v>
      </c>
      <c r="H35" s="40">
        <v>27596587</v>
      </c>
      <c r="I35" s="41">
        <v>27122420</v>
      </c>
      <c r="J35" s="39">
        <v>31801862</v>
      </c>
      <c r="K35" s="34">
        <v>33268762</v>
      </c>
      <c r="L35" s="37">
        <v>34785662</v>
      </c>
    </row>
    <row r="36" spans="1:12" ht="13.5" x14ac:dyDescent="0.25">
      <c r="A36" s="28" t="s">
        <v>50</v>
      </c>
      <c r="B36" s="21" t="s">
        <v>22</v>
      </c>
      <c r="C36" s="34">
        <v>23523702</v>
      </c>
      <c r="D36" s="34">
        <v>20890164</v>
      </c>
      <c r="E36" s="37">
        <v>33007250</v>
      </c>
      <c r="F36" s="39">
        <v>25000000</v>
      </c>
      <c r="G36" s="34">
        <v>25000000</v>
      </c>
      <c r="H36" s="37">
        <v>25000000</v>
      </c>
      <c r="I36" s="41">
        <v>36103551</v>
      </c>
      <c r="J36" s="39">
        <v>42000000</v>
      </c>
      <c r="K36" s="34">
        <v>43932000</v>
      </c>
      <c r="L36" s="37">
        <v>45908940</v>
      </c>
    </row>
    <row r="37" spans="1:12" ht="13.5" x14ac:dyDescent="0.25">
      <c r="A37" s="28" t="s">
        <v>51</v>
      </c>
      <c r="B37" s="21" t="s">
        <v>52</v>
      </c>
      <c r="C37" s="34">
        <v>107509516</v>
      </c>
      <c r="D37" s="34">
        <v>121845990</v>
      </c>
      <c r="E37" s="37">
        <v>144038859</v>
      </c>
      <c r="F37" s="39">
        <v>150155000</v>
      </c>
      <c r="G37" s="34">
        <v>150005000</v>
      </c>
      <c r="H37" s="37">
        <v>150005000</v>
      </c>
      <c r="I37" s="41">
        <v>110603377</v>
      </c>
      <c r="J37" s="39">
        <v>197755000</v>
      </c>
      <c r="K37" s="34">
        <v>206851730</v>
      </c>
      <c r="L37" s="37">
        <v>216160059</v>
      </c>
    </row>
    <row r="38" spans="1:12" ht="13.5" x14ac:dyDescent="0.25">
      <c r="A38" s="28" t="s">
        <v>53</v>
      </c>
      <c r="B38" s="21" t="s">
        <v>54</v>
      </c>
      <c r="C38" s="34">
        <v>-216336</v>
      </c>
      <c r="D38" s="34">
        <v>0</v>
      </c>
      <c r="E38" s="37">
        <v>0</v>
      </c>
      <c r="F38" s="38">
        <v>328721071</v>
      </c>
      <c r="G38" s="34">
        <v>328721071</v>
      </c>
      <c r="H38" s="40">
        <v>328721071</v>
      </c>
      <c r="I38" s="41">
        <v>301048526</v>
      </c>
      <c r="J38" s="39">
        <v>194641596</v>
      </c>
      <c r="K38" s="34">
        <v>203595110</v>
      </c>
      <c r="L38" s="37">
        <v>212755646</v>
      </c>
    </row>
    <row r="39" spans="1:12" ht="13.5" x14ac:dyDescent="0.25">
      <c r="A39" s="28" t="s">
        <v>55</v>
      </c>
      <c r="B39" s="21" t="s">
        <v>19</v>
      </c>
      <c r="C39" s="34">
        <v>139516826</v>
      </c>
      <c r="D39" s="34">
        <v>131765495</v>
      </c>
      <c r="E39" s="37">
        <v>132550069</v>
      </c>
      <c r="F39" s="39">
        <v>155041279</v>
      </c>
      <c r="G39" s="34">
        <v>155041279</v>
      </c>
      <c r="H39" s="37">
        <v>155041279</v>
      </c>
      <c r="I39" s="41">
        <v>133737072</v>
      </c>
      <c r="J39" s="39">
        <v>162638301</v>
      </c>
      <c r="K39" s="34">
        <v>170119663</v>
      </c>
      <c r="L39" s="37">
        <v>177775048</v>
      </c>
    </row>
    <row r="40" spans="1:12" ht="13.5" x14ac:dyDescent="0.25">
      <c r="A40" s="28" t="s">
        <v>28</v>
      </c>
      <c r="B40" s="21" t="s">
        <v>19</v>
      </c>
      <c r="C40" s="34">
        <v>4241521</v>
      </c>
      <c r="D40" s="34">
        <v>4035520</v>
      </c>
      <c r="E40" s="37">
        <v>5618972</v>
      </c>
      <c r="F40" s="38">
        <v>5600000</v>
      </c>
      <c r="G40" s="34">
        <v>8900000</v>
      </c>
      <c r="H40" s="40">
        <v>8900000</v>
      </c>
      <c r="I40" s="41">
        <v>3741673</v>
      </c>
      <c r="J40" s="39">
        <v>2252093</v>
      </c>
      <c r="K40" s="34">
        <v>690413</v>
      </c>
      <c r="L40" s="37">
        <v>165901</v>
      </c>
    </row>
    <row r="41" spans="1:12" ht="13.5" x14ac:dyDescent="0.25">
      <c r="A41" s="28" t="s">
        <v>56</v>
      </c>
      <c r="B41" s="21" t="s">
        <v>19</v>
      </c>
      <c r="C41" s="34">
        <v>145006736</v>
      </c>
      <c r="D41" s="34">
        <v>125411678</v>
      </c>
      <c r="E41" s="37">
        <v>136095539</v>
      </c>
      <c r="F41" s="38">
        <v>140090262</v>
      </c>
      <c r="G41" s="34">
        <v>139430322</v>
      </c>
      <c r="H41" s="40">
        <v>139430322</v>
      </c>
      <c r="I41" s="41">
        <v>161633836</v>
      </c>
      <c r="J41" s="39">
        <v>205879621</v>
      </c>
      <c r="K41" s="34">
        <v>215258084</v>
      </c>
      <c r="L41" s="37">
        <v>224957213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204695480</v>
      </c>
      <c r="D43" s="34">
        <v>321004723</v>
      </c>
      <c r="E43" s="37">
        <v>147426103</v>
      </c>
      <c r="F43" s="38">
        <v>0</v>
      </c>
      <c r="G43" s="34">
        <v>0</v>
      </c>
      <c r="H43" s="40">
        <v>0</v>
      </c>
      <c r="I43" s="41">
        <v>96063046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88798170</v>
      </c>
      <c r="D44" s="34">
        <v>88804505</v>
      </c>
      <c r="E44" s="37">
        <v>116714511</v>
      </c>
      <c r="F44" s="39">
        <v>83281400</v>
      </c>
      <c r="G44" s="34">
        <v>94345068</v>
      </c>
      <c r="H44" s="37">
        <v>94345068</v>
      </c>
      <c r="I44" s="41">
        <v>83603895</v>
      </c>
      <c r="J44" s="39">
        <v>113163200</v>
      </c>
      <c r="K44" s="34">
        <v>117004766</v>
      </c>
      <c r="L44" s="37">
        <v>113612044</v>
      </c>
    </row>
    <row r="45" spans="1:12" ht="13.5" x14ac:dyDescent="0.25">
      <c r="A45" s="28" t="s">
        <v>60</v>
      </c>
      <c r="B45" s="21" t="s">
        <v>19</v>
      </c>
      <c r="C45" s="34">
        <v>8217350</v>
      </c>
      <c r="D45" s="34">
        <v>16461104</v>
      </c>
      <c r="E45" s="37">
        <v>18941534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517225</v>
      </c>
      <c r="D46" s="34">
        <v>65310</v>
      </c>
      <c r="E46" s="37">
        <v>0</v>
      </c>
      <c r="F46" s="39">
        <v>0</v>
      </c>
      <c r="G46" s="34">
        <v>0</v>
      </c>
      <c r="H46" s="37">
        <v>0</v>
      </c>
      <c r="I46" s="41">
        <v>3151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1003490267</v>
      </c>
      <c r="D47" s="52">
        <f t="shared" ref="D47:L47" si="1">SUM(D34:D46)</f>
        <v>1125693980</v>
      </c>
      <c r="E47" s="53">
        <f t="shared" si="1"/>
        <v>1043681617</v>
      </c>
      <c r="F47" s="54">
        <f t="shared" si="1"/>
        <v>1212357874</v>
      </c>
      <c r="G47" s="52">
        <f t="shared" si="1"/>
        <v>1222501207</v>
      </c>
      <c r="H47" s="53">
        <f t="shared" si="1"/>
        <v>1222501207</v>
      </c>
      <c r="I47" s="56">
        <f t="shared" si="1"/>
        <v>1271098635</v>
      </c>
      <c r="J47" s="57">
        <f t="shared" si="1"/>
        <v>1346201465</v>
      </c>
      <c r="K47" s="52">
        <f t="shared" si="1"/>
        <v>1403498142</v>
      </c>
      <c r="L47" s="53">
        <f t="shared" si="1"/>
        <v>1457554841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-56143676</v>
      </c>
      <c r="D48" s="61">
        <f t="shared" si="2"/>
        <v>-194965011</v>
      </c>
      <c r="E48" s="62">
        <f t="shared" si="2"/>
        <v>-68677637</v>
      </c>
      <c r="F48" s="63">
        <f t="shared" si="2"/>
        <v>-134873685</v>
      </c>
      <c r="G48" s="61">
        <f t="shared" si="2"/>
        <v>-145493686</v>
      </c>
      <c r="H48" s="62">
        <f t="shared" si="2"/>
        <v>-145493686</v>
      </c>
      <c r="I48" s="64">
        <f t="shared" si="2"/>
        <v>-236784333</v>
      </c>
      <c r="J48" s="65">
        <f t="shared" si="2"/>
        <v>-285126833</v>
      </c>
      <c r="K48" s="61">
        <f t="shared" si="2"/>
        <v>-310048233</v>
      </c>
      <c r="L48" s="62">
        <f t="shared" si="2"/>
        <v>-339274366</v>
      </c>
    </row>
    <row r="49" spans="1:12" ht="25.5" x14ac:dyDescent="0.25">
      <c r="A49" s="66" t="s">
        <v>64</v>
      </c>
      <c r="B49" s="21" t="s">
        <v>65</v>
      </c>
      <c r="C49" s="34">
        <v>213602665</v>
      </c>
      <c r="D49" s="34">
        <v>201173010</v>
      </c>
      <c r="E49" s="37">
        <v>217386118</v>
      </c>
      <c r="F49" s="39">
        <v>236840790</v>
      </c>
      <c r="G49" s="34">
        <v>234516958</v>
      </c>
      <c r="H49" s="37">
        <v>234516958</v>
      </c>
      <c r="I49" s="41">
        <v>215027559</v>
      </c>
      <c r="J49" s="39">
        <v>247504010</v>
      </c>
      <c r="K49" s="34">
        <v>261614702</v>
      </c>
      <c r="L49" s="37">
        <v>279845000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157458989</v>
      </c>
      <c r="D51" s="68">
        <f t="shared" si="3"/>
        <v>6207999</v>
      </c>
      <c r="E51" s="69">
        <f t="shared" si="3"/>
        <v>148708481</v>
      </c>
      <c r="F51" s="70">
        <f t="shared" si="3"/>
        <v>101967105</v>
      </c>
      <c r="G51" s="68">
        <f t="shared" si="3"/>
        <v>89023272</v>
      </c>
      <c r="H51" s="69">
        <f t="shared" si="3"/>
        <v>89023272</v>
      </c>
      <c r="I51" s="71">
        <f t="shared" si="3"/>
        <v>-21756774</v>
      </c>
      <c r="J51" s="72">
        <f t="shared" si="3"/>
        <v>-37622823</v>
      </c>
      <c r="K51" s="68">
        <f t="shared" si="3"/>
        <v>-48433531</v>
      </c>
      <c r="L51" s="69">
        <f t="shared" si="3"/>
        <v>-59429366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157458989</v>
      </c>
      <c r="D53" s="79">
        <f t="shared" ref="D53:L53" si="4">+D51-D52</f>
        <v>6207999</v>
      </c>
      <c r="E53" s="80">
        <f t="shared" si="4"/>
        <v>148708481</v>
      </c>
      <c r="F53" s="81">
        <f t="shared" si="4"/>
        <v>101967105</v>
      </c>
      <c r="G53" s="79">
        <f t="shared" si="4"/>
        <v>89023272</v>
      </c>
      <c r="H53" s="80">
        <f t="shared" si="4"/>
        <v>89023272</v>
      </c>
      <c r="I53" s="82">
        <f t="shared" si="4"/>
        <v>-21756774</v>
      </c>
      <c r="J53" s="83">
        <f t="shared" si="4"/>
        <v>-37622823</v>
      </c>
      <c r="K53" s="79">
        <f t="shared" si="4"/>
        <v>-48433531</v>
      </c>
      <c r="L53" s="80">
        <f t="shared" si="4"/>
        <v>-59429366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157458989</v>
      </c>
      <c r="D56" s="68">
        <f t="shared" ref="D56:L56" si="5">SUM(D53:D55)</f>
        <v>6207999</v>
      </c>
      <c r="E56" s="69">
        <f t="shared" si="5"/>
        <v>148708481</v>
      </c>
      <c r="F56" s="70">
        <f t="shared" si="5"/>
        <v>101967105</v>
      </c>
      <c r="G56" s="68">
        <f t="shared" si="5"/>
        <v>89023272</v>
      </c>
      <c r="H56" s="69">
        <f t="shared" si="5"/>
        <v>89023272</v>
      </c>
      <c r="I56" s="71">
        <f t="shared" si="5"/>
        <v>-21756774</v>
      </c>
      <c r="J56" s="72">
        <f t="shared" si="5"/>
        <v>-37622823</v>
      </c>
      <c r="K56" s="68">
        <f t="shared" si="5"/>
        <v>-48433531</v>
      </c>
      <c r="L56" s="69">
        <f t="shared" si="5"/>
        <v>-59429366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157458989</v>
      </c>
      <c r="D59" s="87">
        <f t="shared" ref="D59:L59" si="6">SUM(D56:D58)</f>
        <v>6207999</v>
      </c>
      <c r="E59" s="88">
        <f t="shared" si="6"/>
        <v>148708481</v>
      </c>
      <c r="F59" s="89">
        <f t="shared" si="6"/>
        <v>101967105</v>
      </c>
      <c r="G59" s="87">
        <f t="shared" si="6"/>
        <v>89023272</v>
      </c>
      <c r="H59" s="90">
        <f t="shared" si="6"/>
        <v>89023272</v>
      </c>
      <c r="I59" s="91">
        <f t="shared" si="6"/>
        <v>-21756774</v>
      </c>
      <c r="J59" s="92">
        <f t="shared" si="6"/>
        <v>-37622823</v>
      </c>
      <c r="K59" s="87">
        <f t="shared" si="6"/>
        <v>-48433531</v>
      </c>
      <c r="L59" s="88">
        <f t="shared" si="6"/>
        <v>-59429366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255000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132000</v>
      </c>
      <c r="D13" s="29">
        <v>231709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3159530</v>
      </c>
      <c r="D14" s="29">
        <v>9081816</v>
      </c>
      <c r="E14" s="30">
        <v>0</v>
      </c>
      <c r="F14" s="31">
        <v>8000000</v>
      </c>
      <c r="G14" s="29">
        <v>8000000</v>
      </c>
      <c r="H14" s="32">
        <v>8000000</v>
      </c>
      <c r="I14" s="30">
        <v>18828177</v>
      </c>
      <c r="J14" s="33">
        <v>12000000</v>
      </c>
      <c r="K14" s="29">
        <v>8000000</v>
      </c>
      <c r="L14" s="32">
        <v>9000000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549445</v>
      </c>
      <c r="E19" s="37">
        <v>0</v>
      </c>
      <c r="F19" s="39">
        <v>0</v>
      </c>
      <c r="G19" s="34">
        <v>0</v>
      </c>
      <c r="H19" s="37">
        <v>0</v>
      </c>
      <c r="I19" s="41">
        <v>-2500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507091</v>
      </c>
      <c r="D23" s="34">
        <v>457909</v>
      </c>
      <c r="E23" s="37">
        <v>0</v>
      </c>
      <c r="F23" s="39">
        <v>300000</v>
      </c>
      <c r="G23" s="34">
        <v>300000</v>
      </c>
      <c r="H23" s="37">
        <v>300000</v>
      </c>
      <c r="I23" s="41">
        <v>1779807</v>
      </c>
      <c r="J23" s="39">
        <v>3000000</v>
      </c>
      <c r="K23" s="34">
        <v>3010000</v>
      </c>
      <c r="L23" s="37">
        <v>3030000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376322661</v>
      </c>
      <c r="D25" s="34">
        <v>369699422</v>
      </c>
      <c r="E25" s="37">
        <v>0</v>
      </c>
      <c r="F25" s="39">
        <v>402434000</v>
      </c>
      <c r="G25" s="34">
        <v>402434000</v>
      </c>
      <c r="H25" s="37">
        <v>402434000</v>
      </c>
      <c r="I25" s="41">
        <v>231623347</v>
      </c>
      <c r="J25" s="39">
        <v>412949000</v>
      </c>
      <c r="K25" s="34">
        <v>421874000</v>
      </c>
      <c r="L25" s="37">
        <v>431053000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380121282</v>
      </c>
      <c r="D32" s="52">
        <f t="shared" ref="D32:L32" si="0">SUM(D6:D19)+SUM(D21:D31)</f>
        <v>380275301</v>
      </c>
      <c r="E32" s="53">
        <f t="shared" si="0"/>
        <v>0</v>
      </c>
      <c r="F32" s="54">
        <f t="shared" si="0"/>
        <v>410734000</v>
      </c>
      <c r="G32" s="52">
        <f t="shared" si="0"/>
        <v>410734000</v>
      </c>
      <c r="H32" s="55">
        <f t="shared" si="0"/>
        <v>410734000</v>
      </c>
      <c r="I32" s="56">
        <f t="shared" si="0"/>
        <v>252228831</v>
      </c>
      <c r="J32" s="57">
        <f t="shared" si="0"/>
        <v>427949000</v>
      </c>
      <c r="K32" s="52">
        <f t="shared" si="0"/>
        <v>432884000</v>
      </c>
      <c r="L32" s="53">
        <f t="shared" si="0"/>
        <v>443083000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202109879</v>
      </c>
      <c r="D34" s="34">
        <v>199439844</v>
      </c>
      <c r="E34" s="37">
        <v>0</v>
      </c>
      <c r="F34" s="38">
        <v>246313736</v>
      </c>
      <c r="G34" s="34">
        <v>246313736</v>
      </c>
      <c r="H34" s="40">
        <v>246313736</v>
      </c>
      <c r="I34" s="41">
        <v>165533161</v>
      </c>
      <c r="J34" s="39">
        <v>260392746</v>
      </c>
      <c r="K34" s="34">
        <v>273412371</v>
      </c>
      <c r="L34" s="37">
        <v>287082986</v>
      </c>
    </row>
    <row r="35" spans="1:12" ht="13.5" x14ac:dyDescent="0.25">
      <c r="A35" s="28" t="s">
        <v>49</v>
      </c>
      <c r="B35" s="21" t="s">
        <v>19</v>
      </c>
      <c r="C35" s="34">
        <v>21684126</v>
      </c>
      <c r="D35" s="34">
        <v>19106454</v>
      </c>
      <c r="E35" s="37">
        <v>0</v>
      </c>
      <c r="F35" s="38">
        <v>20930937</v>
      </c>
      <c r="G35" s="34">
        <v>20930937</v>
      </c>
      <c r="H35" s="40">
        <v>20930937</v>
      </c>
      <c r="I35" s="41">
        <v>17978737</v>
      </c>
      <c r="J35" s="39">
        <v>23100001</v>
      </c>
      <c r="K35" s="34">
        <v>24254999</v>
      </c>
      <c r="L35" s="37">
        <v>25467753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704412</v>
      </c>
      <c r="D37" s="34">
        <v>48718</v>
      </c>
      <c r="E37" s="37">
        <v>0</v>
      </c>
      <c r="F37" s="39">
        <v>0</v>
      </c>
      <c r="G37" s="34">
        <v>0</v>
      </c>
      <c r="H37" s="37">
        <v>0</v>
      </c>
      <c r="I37" s="41">
        <v>72722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14763786</v>
      </c>
      <c r="D39" s="34">
        <v>5928694</v>
      </c>
      <c r="E39" s="37">
        <v>0</v>
      </c>
      <c r="F39" s="39">
        <v>6000000</v>
      </c>
      <c r="G39" s="34">
        <v>6000000</v>
      </c>
      <c r="H39" s="37">
        <v>6000000</v>
      </c>
      <c r="I39" s="41">
        <v>0</v>
      </c>
      <c r="J39" s="39">
        <v>10000000</v>
      </c>
      <c r="K39" s="34">
        <v>10264917</v>
      </c>
      <c r="L39" s="37">
        <v>10496037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249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28813473</v>
      </c>
      <c r="D41" s="34">
        <v>31020979</v>
      </c>
      <c r="E41" s="37">
        <v>0</v>
      </c>
      <c r="F41" s="38">
        <v>48562000</v>
      </c>
      <c r="G41" s="34">
        <v>48562000</v>
      </c>
      <c r="H41" s="40">
        <v>48562000</v>
      </c>
      <c r="I41" s="41">
        <v>50844811</v>
      </c>
      <c r="J41" s="39">
        <v>82993300</v>
      </c>
      <c r="K41" s="34">
        <v>77813400</v>
      </c>
      <c r="L41" s="37">
        <v>97098228</v>
      </c>
    </row>
    <row r="42" spans="1:12" ht="13.5" x14ac:dyDescent="0.25">
      <c r="A42" s="28" t="s">
        <v>57</v>
      </c>
      <c r="B42" s="21" t="s">
        <v>19</v>
      </c>
      <c r="C42" s="34">
        <v>2047420</v>
      </c>
      <c r="D42" s="34">
        <v>-234000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25692962</v>
      </c>
      <c r="D44" s="34">
        <v>29201321</v>
      </c>
      <c r="E44" s="37">
        <v>0</v>
      </c>
      <c r="F44" s="39">
        <v>46512297</v>
      </c>
      <c r="G44" s="34">
        <v>46512297</v>
      </c>
      <c r="H44" s="37">
        <v>46512297</v>
      </c>
      <c r="I44" s="41">
        <v>23482972</v>
      </c>
      <c r="J44" s="39">
        <v>53540378</v>
      </c>
      <c r="K44" s="34">
        <v>53407688</v>
      </c>
      <c r="L44" s="37">
        <v>56727677</v>
      </c>
    </row>
    <row r="45" spans="1:12" ht="13.5" x14ac:dyDescent="0.25">
      <c r="A45" s="28" t="s">
        <v>60</v>
      </c>
      <c r="B45" s="21" t="s">
        <v>19</v>
      </c>
      <c r="C45" s="34">
        <v>3212089</v>
      </c>
      <c r="D45" s="34">
        <v>4503587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299028147</v>
      </c>
      <c r="D47" s="52">
        <f t="shared" ref="D47:L47" si="1">SUM(D34:D46)</f>
        <v>289015846</v>
      </c>
      <c r="E47" s="53">
        <f t="shared" si="1"/>
        <v>0</v>
      </c>
      <c r="F47" s="54">
        <f t="shared" si="1"/>
        <v>368318970</v>
      </c>
      <c r="G47" s="52">
        <f t="shared" si="1"/>
        <v>368318970</v>
      </c>
      <c r="H47" s="53">
        <f t="shared" si="1"/>
        <v>368318970</v>
      </c>
      <c r="I47" s="56">
        <f t="shared" si="1"/>
        <v>257912403</v>
      </c>
      <c r="J47" s="57">
        <f t="shared" si="1"/>
        <v>430026425</v>
      </c>
      <c r="K47" s="52">
        <f t="shared" si="1"/>
        <v>439153375</v>
      </c>
      <c r="L47" s="53">
        <f t="shared" si="1"/>
        <v>476872681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81093135</v>
      </c>
      <c r="D48" s="61">
        <f t="shared" si="2"/>
        <v>91259455</v>
      </c>
      <c r="E48" s="62">
        <f t="shared" si="2"/>
        <v>0</v>
      </c>
      <c r="F48" s="63">
        <f t="shared" si="2"/>
        <v>42415030</v>
      </c>
      <c r="G48" s="61">
        <f t="shared" si="2"/>
        <v>42415030</v>
      </c>
      <c r="H48" s="62">
        <f t="shared" si="2"/>
        <v>42415030</v>
      </c>
      <c r="I48" s="64">
        <f t="shared" si="2"/>
        <v>-5683572</v>
      </c>
      <c r="J48" s="65">
        <f t="shared" si="2"/>
        <v>-2077425</v>
      </c>
      <c r="K48" s="61">
        <f t="shared" si="2"/>
        <v>-6269375</v>
      </c>
      <c r="L48" s="62">
        <f t="shared" si="2"/>
        <v>-33789681</v>
      </c>
    </row>
    <row r="49" spans="1:12" ht="25.5" x14ac:dyDescent="0.25">
      <c r="A49" s="66" t="s">
        <v>64</v>
      </c>
      <c r="B49" s="21" t="s">
        <v>65</v>
      </c>
      <c r="C49" s="34">
        <v>1867000</v>
      </c>
      <c r="D49" s="34">
        <v>2416000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82960135</v>
      </c>
      <c r="D51" s="68">
        <f t="shared" si="3"/>
        <v>93675455</v>
      </c>
      <c r="E51" s="69">
        <f t="shared" si="3"/>
        <v>0</v>
      </c>
      <c r="F51" s="70">
        <f t="shared" si="3"/>
        <v>42415030</v>
      </c>
      <c r="G51" s="68">
        <f t="shared" si="3"/>
        <v>42415030</v>
      </c>
      <c r="H51" s="69">
        <f t="shared" si="3"/>
        <v>42415030</v>
      </c>
      <c r="I51" s="71">
        <f t="shared" si="3"/>
        <v>-5683572</v>
      </c>
      <c r="J51" s="72">
        <f t="shared" si="3"/>
        <v>-2077425</v>
      </c>
      <c r="K51" s="68">
        <f t="shared" si="3"/>
        <v>-6269375</v>
      </c>
      <c r="L51" s="69">
        <f t="shared" si="3"/>
        <v>-33789681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82960135</v>
      </c>
      <c r="D53" s="79">
        <f t="shared" ref="D53:L53" si="4">+D51-D52</f>
        <v>93675455</v>
      </c>
      <c r="E53" s="80">
        <f t="shared" si="4"/>
        <v>0</v>
      </c>
      <c r="F53" s="81">
        <f t="shared" si="4"/>
        <v>42415030</v>
      </c>
      <c r="G53" s="79">
        <f t="shared" si="4"/>
        <v>42415030</v>
      </c>
      <c r="H53" s="80">
        <f t="shared" si="4"/>
        <v>42415030</v>
      </c>
      <c r="I53" s="82">
        <f t="shared" si="4"/>
        <v>-5683572</v>
      </c>
      <c r="J53" s="83">
        <f t="shared" si="4"/>
        <v>-2077425</v>
      </c>
      <c r="K53" s="79">
        <f t="shared" si="4"/>
        <v>-6269375</v>
      </c>
      <c r="L53" s="80">
        <f t="shared" si="4"/>
        <v>-33789681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82960135</v>
      </c>
      <c r="D56" s="68">
        <f t="shared" ref="D56:L56" si="5">SUM(D53:D55)</f>
        <v>93675455</v>
      </c>
      <c r="E56" s="69">
        <f t="shared" si="5"/>
        <v>0</v>
      </c>
      <c r="F56" s="70">
        <f t="shared" si="5"/>
        <v>42415030</v>
      </c>
      <c r="G56" s="68">
        <f t="shared" si="5"/>
        <v>42415030</v>
      </c>
      <c r="H56" s="69">
        <f t="shared" si="5"/>
        <v>42415030</v>
      </c>
      <c r="I56" s="71">
        <f t="shared" si="5"/>
        <v>-5683572</v>
      </c>
      <c r="J56" s="72">
        <f t="shared" si="5"/>
        <v>-2077425</v>
      </c>
      <c r="K56" s="68">
        <f t="shared" si="5"/>
        <v>-6269375</v>
      </c>
      <c r="L56" s="69">
        <f t="shared" si="5"/>
        <v>-33789681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82960135</v>
      </c>
      <c r="D59" s="87">
        <f t="shared" ref="D59:L59" si="6">SUM(D56:D58)</f>
        <v>93675455</v>
      </c>
      <c r="E59" s="88">
        <f t="shared" si="6"/>
        <v>0</v>
      </c>
      <c r="F59" s="89">
        <f t="shared" si="6"/>
        <v>42415030</v>
      </c>
      <c r="G59" s="87">
        <f t="shared" si="6"/>
        <v>42415030</v>
      </c>
      <c r="H59" s="90">
        <f t="shared" si="6"/>
        <v>42415030</v>
      </c>
      <c r="I59" s="91">
        <f t="shared" si="6"/>
        <v>-5683572</v>
      </c>
      <c r="J59" s="92">
        <f t="shared" si="6"/>
        <v>-2077425</v>
      </c>
      <c r="K59" s="87">
        <f t="shared" si="6"/>
        <v>-6269375</v>
      </c>
      <c r="L59" s="88">
        <f t="shared" si="6"/>
        <v>-33789681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252118</v>
      </c>
      <c r="D6" s="29">
        <v>252118</v>
      </c>
      <c r="E6" s="30">
        <v>387944</v>
      </c>
      <c r="F6" s="31">
        <v>0</v>
      </c>
      <c r="G6" s="29">
        <v>0</v>
      </c>
      <c r="H6" s="32">
        <v>0</v>
      </c>
      <c r="I6" s="30">
        <v>374198</v>
      </c>
      <c r="J6" s="33">
        <v>609096</v>
      </c>
      <c r="K6" s="29">
        <v>637117</v>
      </c>
      <c r="L6" s="32">
        <v>666428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40587</v>
      </c>
      <c r="D10" s="29">
        <v>40587</v>
      </c>
      <c r="E10" s="30">
        <v>539605</v>
      </c>
      <c r="F10" s="31">
        <v>444996</v>
      </c>
      <c r="G10" s="29">
        <v>444996</v>
      </c>
      <c r="H10" s="32">
        <v>444996</v>
      </c>
      <c r="I10" s="30">
        <v>383689</v>
      </c>
      <c r="J10" s="33">
        <v>320004</v>
      </c>
      <c r="K10" s="29">
        <v>334720</v>
      </c>
      <c r="L10" s="32">
        <v>350117</v>
      </c>
    </row>
    <row r="11" spans="1:12" ht="13.5" x14ac:dyDescent="0.25">
      <c r="A11" s="28" t="s">
        <v>27</v>
      </c>
      <c r="B11" s="21" t="s">
        <v>19</v>
      </c>
      <c r="C11" s="29">
        <v>923067</v>
      </c>
      <c r="D11" s="29">
        <v>923067</v>
      </c>
      <c r="E11" s="30">
        <v>883470</v>
      </c>
      <c r="F11" s="31">
        <v>1144452</v>
      </c>
      <c r="G11" s="29">
        <v>1044456</v>
      </c>
      <c r="H11" s="32">
        <v>1044456</v>
      </c>
      <c r="I11" s="30">
        <v>884220</v>
      </c>
      <c r="J11" s="33">
        <v>1395312</v>
      </c>
      <c r="K11" s="29">
        <v>1459492</v>
      </c>
      <c r="L11" s="32">
        <v>1526629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5674</v>
      </c>
      <c r="D13" s="29">
        <v>5674</v>
      </c>
      <c r="E13" s="30">
        <v>18493</v>
      </c>
      <c r="F13" s="31">
        <v>0</v>
      </c>
      <c r="G13" s="29">
        <v>1428108</v>
      </c>
      <c r="H13" s="32">
        <v>1428108</v>
      </c>
      <c r="I13" s="30">
        <v>2893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2053981</v>
      </c>
      <c r="D14" s="29">
        <v>2053981</v>
      </c>
      <c r="E14" s="30">
        <v>5964148</v>
      </c>
      <c r="F14" s="31">
        <v>0</v>
      </c>
      <c r="G14" s="29">
        <v>3400008</v>
      </c>
      <c r="H14" s="32">
        <v>3400008</v>
      </c>
      <c r="I14" s="30">
        <v>7326248</v>
      </c>
      <c r="J14" s="33">
        <v>11189232</v>
      </c>
      <c r="K14" s="29">
        <v>11703934</v>
      </c>
      <c r="L14" s="32">
        <v>12242314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1146419</v>
      </c>
      <c r="D17" s="34">
        <v>1146419</v>
      </c>
      <c r="E17" s="37">
        <v>1652563</v>
      </c>
      <c r="F17" s="39">
        <v>0</v>
      </c>
      <c r="G17" s="34">
        <v>279996</v>
      </c>
      <c r="H17" s="37">
        <v>279996</v>
      </c>
      <c r="I17" s="40">
        <v>1657844</v>
      </c>
      <c r="J17" s="39">
        <v>2526720</v>
      </c>
      <c r="K17" s="34">
        <v>2642951</v>
      </c>
      <c r="L17" s="37">
        <v>2764527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55689</v>
      </c>
      <c r="J18" s="39">
        <v>497640</v>
      </c>
      <c r="K18" s="34">
        <v>520531</v>
      </c>
      <c r="L18" s="37">
        <v>544475</v>
      </c>
    </row>
    <row r="19" spans="1:12" ht="13.5" x14ac:dyDescent="0.25">
      <c r="A19" s="28" t="s">
        <v>35</v>
      </c>
      <c r="B19" s="21" t="s">
        <v>19</v>
      </c>
      <c r="C19" s="34">
        <v>2828</v>
      </c>
      <c r="D19" s="34">
        <v>2828</v>
      </c>
      <c r="E19" s="37">
        <v>537082</v>
      </c>
      <c r="F19" s="39">
        <v>6522300</v>
      </c>
      <c r="G19" s="34">
        <v>6522300</v>
      </c>
      <c r="H19" s="37">
        <v>6522300</v>
      </c>
      <c r="I19" s="41">
        <v>889</v>
      </c>
      <c r="J19" s="39">
        <v>3261144</v>
      </c>
      <c r="K19" s="34">
        <v>3411160</v>
      </c>
      <c r="L19" s="37">
        <v>3568073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5581439</v>
      </c>
      <c r="D21" s="34">
        <v>5581439</v>
      </c>
      <c r="E21" s="37">
        <v>26951833</v>
      </c>
      <c r="F21" s="39">
        <v>28700004</v>
      </c>
      <c r="G21" s="34">
        <v>33018708</v>
      </c>
      <c r="H21" s="37">
        <v>33018708</v>
      </c>
      <c r="I21" s="41">
        <v>1162690</v>
      </c>
      <c r="J21" s="39">
        <v>28783092</v>
      </c>
      <c r="K21" s="34">
        <v>30107120</v>
      </c>
      <c r="L21" s="37">
        <v>31492047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90700</v>
      </c>
      <c r="D23" s="34">
        <v>90700</v>
      </c>
      <c r="E23" s="37">
        <v>178800</v>
      </c>
      <c r="F23" s="39">
        <v>279936</v>
      </c>
      <c r="G23" s="34">
        <v>279936</v>
      </c>
      <c r="H23" s="37">
        <v>279936</v>
      </c>
      <c r="I23" s="41">
        <v>198700</v>
      </c>
      <c r="J23" s="39">
        <v>293652</v>
      </c>
      <c r="K23" s="34">
        <v>307160</v>
      </c>
      <c r="L23" s="37">
        <v>321290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147084947</v>
      </c>
      <c r="D25" s="34">
        <v>147084947</v>
      </c>
      <c r="E25" s="37">
        <v>160226205</v>
      </c>
      <c r="F25" s="39">
        <v>149183376</v>
      </c>
      <c r="G25" s="34">
        <v>149575368</v>
      </c>
      <c r="H25" s="37">
        <v>149575368</v>
      </c>
      <c r="I25" s="41">
        <v>110886988</v>
      </c>
      <c r="J25" s="39">
        <v>177367248</v>
      </c>
      <c r="K25" s="34">
        <v>176101048</v>
      </c>
      <c r="L25" s="37">
        <v>170490097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16926171</v>
      </c>
      <c r="F26" s="39">
        <v>0</v>
      </c>
      <c r="G26" s="34">
        <v>0</v>
      </c>
      <c r="H26" s="37">
        <v>0</v>
      </c>
      <c r="I26" s="41">
        <v>2024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157181760</v>
      </c>
      <c r="D32" s="52">
        <f t="shared" ref="D32:L32" si="0">SUM(D6:D19)+SUM(D21:D31)</f>
        <v>157181760</v>
      </c>
      <c r="E32" s="53">
        <f t="shared" si="0"/>
        <v>214266314</v>
      </c>
      <c r="F32" s="54">
        <f t="shared" si="0"/>
        <v>186275064</v>
      </c>
      <c r="G32" s="52">
        <f t="shared" si="0"/>
        <v>195993876</v>
      </c>
      <c r="H32" s="55">
        <f t="shared" si="0"/>
        <v>195993876</v>
      </c>
      <c r="I32" s="56">
        <f t="shared" si="0"/>
        <v>122936072</v>
      </c>
      <c r="J32" s="57">
        <f t="shared" si="0"/>
        <v>226243140</v>
      </c>
      <c r="K32" s="52">
        <f t="shared" si="0"/>
        <v>227225233</v>
      </c>
      <c r="L32" s="53">
        <f t="shared" si="0"/>
        <v>223965997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84304539</v>
      </c>
      <c r="D34" s="34">
        <v>84304539</v>
      </c>
      <c r="E34" s="37">
        <v>89231392</v>
      </c>
      <c r="F34" s="38">
        <v>108945888</v>
      </c>
      <c r="G34" s="34">
        <v>100486164</v>
      </c>
      <c r="H34" s="40">
        <v>100486164</v>
      </c>
      <c r="I34" s="41">
        <v>84527725</v>
      </c>
      <c r="J34" s="39">
        <v>103278372</v>
      </c>
      <c r="K34" s="34">
        <v>109195000</v>
      </c>
      <c r="L34" s="37">
        <v>113946600</v>
      </c>
    </row>
    <row r="35" spans="1:12" ht="13.5" x14ac:dyDescent="0.25">
      <c r="A35" s="28" t="s">
        <v>49</v>
      </c>
      <c r="B35" s="21" t="s">
        <v>19</v>
      </c>
      <c r="C35" s="34">
        <v>10774494</v>
      </c>
      <c r="D35" s="34">
        <v>10774494</v>
      </c>
      <c r="E35" s="37">
        <v>12197058</v>
      </c>
      <c r="F35" s="38">
        <v>12400464</v>
      </c>
      <c r="G35" s="34">
        <v>12659028</v>
      </c>
      <c r="H35" s="40">
        <v>12659028</v>
      </c>
      <c r="I35" s="41">
        <v>10814357</v>
      </c>
      <c r="J35" s="39">
        <v>12961932</v>
      </c>
      <c r="K35" s="34">
        <v>12777100</v>
      </c>
      <c r="L35" s="37">
        <v>12779900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6627</v>
      </c>
      <c r="F36" s="39">
        <v>0</v>
      </c>
      <c r="G36" s="34">
        <v>294048</v>
      </c>
      <c r="H36" s="37">
        <v>294048</v>
      </c>
      <c r="I36" s="41">
        <v>6229</v>
      </c>
      <c r="J36" s="39">
        <v>4550004</v>
      </c>
      <c r="K36" s="34">
        <v>4650000</v>
      </c>
      <c r="L36" s="37">
        <v>4820000</v>
      </c>
    </row>
    <row r="37" spans="1:12" ht="13.5" x14ac:dyDescent="0.25">
      <c r="A37" s="28" t="s">
        <v>51</v>
      </c>
      <c r="B37" s="21" t="s">
        <v>52</v>
      </c>
      <c r="C37" s="34">
        <v>266910</v>
      </c>
      <c r="D37" s="34">
        <v>266910</v>
      </c>
      <c r="E37" s="37">
        <v>341231</v>
      </c>
      <c r="F37" s="39">
        <v>1287012</v>
      </c>
      <c r="G37" s="34">
        <v>1369644</v>
      </c>
      <c r="H37" s="37">
        <v>1369644</v>
      </c>
      <c r="I37" s="41">
        <v>317675</v>
      </c>
      <c r="J37" s="39">
        <v>2175000</v>
      </c>
      <c r="K37" s="34">
        <v>1865000</v>
      </c>
      <c r="L37" s="37">
        <v>1990000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0</v>
      </c>
      <c r="E39" s="37">
        <v>0</v>
      </c>
      <c r="F39" s="39">
        <v>32999988</v>
      </c>
      <c r="G39" s="34">
        <v>31065552</v>
      </c>
      <c r="H39" s="37">
        <v>31065552</v>
      </c>
      <c r="I39" s="41">
        <v>0</v>
      </c>
      <c r="J39" s="39">
        <v>36000000</v>
      </c>
      <c r="K39" s="34">
        <v>37000000</v>
      </c>
      <c r="L39" s="37">
        <v>37000000</v>
      </c>
    </row>
    <row r="40" spans="1:12" ht="13.5" x14ac:dyDescent="0.25">
      <c r="A40" s="28" t="s">
        <v>28</v>
      </c>
      <c r="B40" s="21" t="s">
        <v>19</v>
      </c>
      <c r="C40" s="34">
        <v>36598</v>
      </c>
      <c r="D40" s="34">
        <v>36598</v>
      </c>
      <c r="E40" s="37">
        <v>72994</v>
      </c>
      <c r="F40" s="38">
        <v>360000</v>
      </c>
      <c r="G40" s="34">
        <v>60000</v>
      </c>
      <c r="H40" s="40">
        <v>60000</v>
      </c>
      <c r="I40" s="41">
        <v>46422</v>
      </c>
      <c r="J40" s="39">
        <v>60000</v>
      </c>
      <c r="K40" s="34">
        <v>65000</v>
      </c>
      <c r="L40" s="37">
        <v>70000</v>
      </c>
    </row>
    <row r="41" spans="1:12" ht="13.5" x14ac:dyDescent="0.25">
      <c r="A41" s="28" t="s">
        <v>56</v>
      </c>
      <c r="B41" s="21" t="s">
        <v>19</v>
      </c>
      <c r="C41" s="34">
        <v>18308551</v>
      </c>
      <c r="D41" s="34">
        <v>18308552</v>
      </c>
      <c r="E41" s="37">
        <v>48461836</v>
      </c>
      <c r="F41" s="38">
        <v>27230892</v>
      </c>
      <c r="G41" s="34">
        <v>46980960</v>
      </c>
      <c r="H41" s="40">
        <v>46980960</v>
      </c>
      <c r="I41" s="41">
        <v>43700144</v>
      </c>
      <c r="J41" s="39">
        <v>48066732</v>
      </c>
      <c r="K41" s="34">
        <v>42473355</v>
      </c>
      <c r="L41" s="37">
        <v>41601171</v>
      </c>
    </row>
    <row r="42" spans="1:12" ht="13.5" x14ac:dyDescent="0.25">
      <c r="A42" s="28" t="s">
        <v>57</v>
      </c>
      <c r="B42" s="21" t="s">
        <v>19</v>
      </c>
      <c r="C42" s="34">
        <v>1458297</v>
      </c>
      <c r="D42" s="34">
        <v>1458297</v>
      </c>
      <c r="E42" s="37">
        <v>1331735</v>
      </c>
      <c r="F42" s="39">
        <v>0</v>
      </c>
      <c r="G42" s="34">
        <v>0</v>
      </c>
      <c r="H42" s="37">
        <v>0</v>
      </c>
      <c r="I42" s="41">
        <v>799945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13831836</v>
      </c>
      <c r="F43" s="38">
        <v>6000000</v>
      </c>
      <c r="G43" s="34">
        <v>-27010692</v>
      </c>
      <c r="H43" s="40">
        <v>-27010692</v>
      </c>
      <c r="I43" s="41">
        <v>0</v>
      </c>
      <c r="J43" s="39">
        <v>6000000</v>
      </c>
      <c r="K43" s="34">
        <v>6000000</v>
      </c>
      <c r="L43" s="37">
        <v>6000000</v>
      </c>
    </row>
    <row r="44" spans="1:12" ht="13.5" x14ac:dyDescent="0.25">
      <c r="A44" s="28" t="s">
        <v>59</v>
      </c>
      <c r="B44" s="21" t="s">
        <v>19</v>
      </c>
      <c r="C44" s="34">
        <v>31058746</v>
      </c>
      <c r="D44" s="34">
        <v>31058746</v>
      </c>
      <c r="E44" s="37">
        <v>46951366</v>
      </c>
      <c r="F44" s="39">
        <v>45059748</v>
      </c>
      <c r="G44" s="34">
        <v>54614508</v>
      </c>
      <c r="H44" s="37">
        <v>54614508</v>
      </c>
      <c r="I44" s="41">
        <v>42348100</v>
      </c>
      <c r="J44" s="39">
        <v>44433444</v>
      </c>
      <c r="K44" s="34">
        <v>46717240</v>
      </c>
      <c r="L44" s="37">
        <v>47353540</v>
      </c>
    </row>
    <row r="45" spans="1:12" ht="13.5" x14ac:dyDescent="0.25">
      <c r="A45" s="28" t="s">
        <v>60</v>
      </c>
      <c r="B45" s="21" t="s">
        <v>19</v>
      </c>
      <c r="C45" s="34">
        <v>3745441</v>
      </c>
      <c r="D45" s="34">
        <v>3745441</v>
      </c>
      <c r="E45" s="37">
        <v>2817914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149953576</v>
      </c>
      <c r="D47" s="52">
        <f t="shared" ref="D47:L47" si="1">SUM(D34:D46)</f>
        <v>149953577</v>
      </c>
      <c r="E47" s="53">
        <f t="shared" si="1"/>
        <v>215243989</v>
      </c>
      <c r="F47" s="54">
        <f t="shared" si="1"/>
        <v>234283992</v>
      </c>
      <c r="G47" s="52">
        <f t="shared" si="1"/>
        <v>220519212</v>
      </c>
      <c r="H47" s="53">
        <f t="shared" si="1"/>
        <v>220519212</v>
      </c>
      <c r="I47" s="56">
        <f t="shared" si="1"/>
        <v>182560597</v>
      </c>
      <c r="J47" s="57">
        <f t="shared" si="1"/>
        <v>257525484</v>
      </c>
      <c r="K47" s="52">
        <f t="shared" si="1"/>
        <v>260742695</v>
      </c>
      <c r="L47" s="53">
        <f t="shared" si="1"/>
        <v>265561211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7228184</v>
      </c>
      <c r="D48" s="61">
        <f t="shared" si="2"/>
        <v>7228183</v>
      </c>
      <c r="E48" s="62">
        <f t="shared" si="2"/>
        <v>-977675</v>
      </c>
      <c r="F48" s="63">
        <f t="shared" si="2"/>
        <v>-48008928</v>
      </c>
      <c r="G48" s="61">
        <f t="shared" si="2"/>
        <v>-24525336</v>
      </c>
      <c r="H48" s="62">
        <f t="shared" si="2"/>
        <v>-24525336</v>
      </c>
      <c r="I48" s="64">
        <f t="shared" si="2"/>
        <v>-59624525</v>
      </c>
      <c r="J48" s="65">
        <f t="shared" si="2"/>
        <v>-31282344</v>
      </c>
      <c r="K48" s="61">
        <f t="shared" si="2"/>
        <v>-33517462</v>
      </c>
      <c r="L48" s="62">
        <f t="shared" si="2"/>
        <v>-41595214</v>
      </c>
    </row>
    <row r="49" spans="1:12" ht="25.5" x14ac:dyDescent="0.25">
      <c r="A49" s="66" t="s">
        <v>64</v>
      </c>
      <c r="B49" s="21" t="s">
        <v>65</v>
      </c>
      <c r="C49" s="34">
        <v>33387509</v>
      </c>
      <c r="D49" s="34">
        <v>33387509</v>
      </c>
      <c r="E49" s="37">
        <v>8217576</v>
      </c>
      <c r="F49" s="39">
        <v>31221360</v>
      </c>
      <c r="G49" s="34">
        <v>31221360</v>
      </c>
      <c r="H49" s="37">
        <v>31221360</v>
      </c>
      <c r="I49" s="41">
        <v>3352238</v>
      </c>
      <c r="J49" s="39">
        <v>41785752</v>
      </c>
      <c r="K49" s="34">
        <v>33725950</v>
      </c>
      <c r="L49" s="37">
        <v>36405900</v>
      </c>
    </row>
    <row r="50" spans="1:12" ht="13.5" x14ac:dyDescent="0.25">
      <c r="A50" s="66" t="s">
        <v>66</v>
      </c>
      <c r="B50" s="21" t="s">
        <v>65</v>
      </c>
      <c r="C50" s="34">
        <v>85750</v>
      </c>
      <c r="D50" s="34">
        <v>85750</v>
      </c>
      <c r="E50" s="37">
        <v>56206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40701443</v>
      </c>
      <c r="D51" s="68">
        <f t="shared" si="3"/>
        <v>40701442</v>
      </c>
      <c r="E51" s="69">
        <f t="shared" si="3"/>
        <v>7296107</v>
      </c>
      <c r="F51" s="70">
        <f t="shared" si="3"/>
        <v>-16787568</v>
      </c>
      <c r="G51" s="68">
        <f t="shared" si="3"/>
        <v>6696024</v>
      </c>
      <c r="H51" s="69">
        <f t="shared" si="3"/>
        <v>6696024</v>
      </c>
      <c r="I51" s="71">
        <f t="shared" si="3"/>
        <v>-56272287</v>
      </c>
      <c r="J51" s="72">
        <f t="shared" si="3"/>
        <v>10503408</v>
      </c>
      <c r="K51" s="68">
        <f t="shared" si="3"/>
        <v>208488</v>
      </c>
      <c r="L51" s="69">
        <f t="shared" si="3"/>
        <v>-5189314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40701443</v>
      </c>
      <c r="D53" s="79">
        <f t="shared" ref="D53:L53" si="4">+D51-D52</f>
        <v>40701442</v>
      </c>
      <c r="E53" s="80">
        <f t="shared" si="4"/>
        <v>7296107</v>
      </c>
      <c r="F53" s="81">
        <f t="shared" si="4"/>
        <v>-16787568</v>
      </c>
      <c r="G53" s="79">
        <f t="shared" si="4"/>
        <v>6696024</v>
      </c>
      <c r="H53" s="80">
        <f t="shared" si="4"/>
        <v>6696024</v>
      </c>
      <c r="I53" s="82">
        <f t="shared" si="4"/>
        <v>-56272287</v>
      </c>
      <c r="J53" s="83">
        <f t="shared" si="4"/>
        <v>10503408</v>
      </c>
      <c r="K53" s="79">
        <f t="shared" si="4"/>
        <v>208488</v>
      </c>
      <c r="L53" s="80">
        <f t="shared" si="4"/>
        <v>-5189314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40701443</v>
      </c>
      <c r="D56" s="68">
        <f t="shared" ref="D56:L56" si="5">SUM(D53:D55)</f>
        <v>40701442</v>
      </c>
      <c r="E56" s="69">
        <f t="shared" si="5"/>
        <v>7296107</v>
      </c>
      <c r="F56" s="70">
        <f t="shared" si="5"/>
        <v>-16787568</v>
      </c>
      <c r="G56" s="68">
        <f t="shared" si="5"/>
        <v>6696024</v>
      </c>
      <c r="H56" s="69">
        <f t="shared" si="5"/>
        <v>6696024</v>
      </c>
      <c r="I56" s="71">
        <f t="shared" si="5"/>
        <v>-56272287</v>
      </c>
      <c r="J56" s="72">
        <f t="shared" si="5"/>
        <v>10503408</v>
      </c>
      <c r="K56" s="68">
        <f t="shared" si="5"/>
        <v>208488</v>
      </c>
      <c r="L56" s="69">
        <f t="shared" si="5"/>
        <v>-5189314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40701443</v>
      </c>
      <c r="D59" s="87">
        <f t="shared" ref="D59:L59" si="6">SUM(D56:D58)</f>
        <v>40701442</v>
      </c>
      <c r="E59" s="88">
        <f t="shared" si="6"/>
        <v>7296107</v>
      </c>
      <c r="F59" s="89">
        <f t="shared" si="6"/>
        <v>-16787568</v>
      </c>
      <c r="G59" s="87">
        <f t="shared" si="6"/>
        <v>6696024</v>
      </c>
      <c r="H59" s="90">
        <f t="shared" si="6"/>
        <v>6696024</v>
      </c>
      <c r="I59" s="91">
        <f t="shared" si="6"/>
        <v>-56272287</v>
      </c>
      <c r="J59" s="92">
        <f t="shared" si="6"/>
        <v>10503408</v>
      </c>
      <c r="K59" s="87">
        <f t="shared" si="6"/>
        <v>208488</v>
      </c>
      <c r="L59" s="88">
        <f t="shared" si="6"/>
        <v>-5189314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86936418</v>
      </c>
      <c r="D6" s="29">
        <v>62082917</v>
      </c>
      <c r="E6" s="30">
        <v>45585800</v>
      </c>
      <c r="F6" s="31">
        <v>79927000</v>
      </c>
      <c r="G6" s="29">
        <v>33064000</v>
      </c>
      <c r="H6" s="32">
        <v>33064000</v>
      </c>
      <c r="I6" s="30">
        <v>42604112</v>
      </c>
      <c r="J6" s="33">
        <v>58578513</v>
      </c>
      <c r="K6" s="29">
        <v>67620666</v>
      </c>
      <c r="L6" s="32">
        <v>74215989</v>
      </c>
    </row>
    <row r="7" spans="1:12" ht="13.5" x14ac:dyDescent="0.25">
      <c r="A7" s="28" t="s">
        <v>23</v>
      </c>
      <c r="B7" s="21" t="s">
        <v>22</v>
      </c>
      <c r="C7" s="29">
        <v>8643848</v>
      </c>
      <c r="D7" s="29">
        <v>11344499</v>
      </c>
      <c r="E7" s="30">
        <v>3854765</v>
      </c>
      <c r="F7" s="31">
        <v>15453591</v>
      </c>
      <c r="G7" s="29">
        <v>4695919</v>
      </c>
      <c r="H7" s="32">
        <v>4695919</v>
      </c>
      <c r="I7" s="30">
        <v>5850845</v>
      </c>
      <c r="J7" s="33">
        <v>6167923</v>
      </c>
      <c r="K7" s="29">
        <v>5874775</v>
      </c>
      <c r="L7" s="32">
        <v>6139142</v>
      </c>
    </row>
    <row r="8" spans="1:12" ht="13.5" x14ac:dyDescent="0.25">
      <c r="A8" s="28" t="s">
        <v>24</v>
      </c>
      <c r="B8" s="21" t="s">
        <v>22</v>
      </c>
      <c r="C8" s="29">
        <v>12245794</v>
      </c>
      <c r="D8" s="29">
        <v>12643187</v>
      </c>
      <c r="E8" s="30">
        <v>13124432</v>
      </c>
      <c r="F8" s="31">
        <v>323069121</v>
      </c>
      <c r="G8" s="29">
        <v>12924000</v>
      </c>
      <c r="H8" s="32">
        <v>12924000</v>
      </c>
      <c r="I8" s="30">
        <v>12853491</v>
      </c>
      <c r="J8" s="33">
        <v>14157575</v>
      </c>
      <c r="K8" s="29">
        <v>14808822</v>
      </c>
      <c r="L8" s="32">
        <v>15475220</v>
      </c>
    </row>
    <row r="9" spans="1:12" ht="13.5" x14ac:dyDescent="0.25">
      <c r="A9" s="28" t="s">
        <v>25</v>
      </c>
      <c r="B9" s="21" t="s">
        <v>22</v>
      </c>
      <c r="C9" s="29">
        <v>11613831</v>
      </c>
      <c r="D9" s="29">
        <v>11980520</v>
      </c>
      <c r="E9" s="30">
        <v>12158620</v>
      </c>
      <c r="F9" s="31">
        <v>26570380</v>
      </c>
      <c r="G9" s="29">
        <v>12029000</v>
      </c>
      <c r="H9" s="32">
        <v>12029000</v>
      </c>
      <c r="I9" s="30">
        <v>12030620</v>
      </c>
      <c r="J9" s="33">
        <v>14191136</v>
      </c>
      <c r="K9" s="29">
        <v>14843929</v>
      </c>
      <c r="L9" s="32">
        <v>15512738</v>
      </c>
    </row>
    <row r="10" spans="1:12" ht="13.5" x14ac:dyDescent="0.25">
      <c r="A10" s="28" t="s">
        <v>26</v>
      </c>
      <c r="B10" s="21" t="s">
        <v>19</v>
      </c>
      <c r="C10" s="29">
        <v>234400</v>
      </c>
      <c r="D10" s="29">
        <v>238710</v>
      </c>
      <c r="E10" s="30">
        <v>169364</v>
      </c>
      <c r="F10" s="31">
        <v>270489</v>
      </c>
      <c r="G10" s="29">
        <v>213670</v>
      </c>
      <c r="H10" s="32">
        <v>213670</v>
      </c>
      <c r="I10" s="30">
        <v>201822</v>
      </c>
      <c r="J10" s="33">
        <v>268273</v>
      </c>
      <c r="K10" s="29">
        <v>225159</v>
      </c>
      <c r="L10" s="32">
        <v>232153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25265</v>
      </c>
      <c r="E13" s="30">
        <v>0</v>
      </c>
      <c r="F13" s="31">
        <v>25265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410124</v>
      </c>
      <c r="D14" s="29">
        <v>186932</v>
      </c>
      <c r="E14" s="30">
        <v>267864</v>
      </c>
      <c r="F14" s="31">
        <v>290000</v>
      </c>
      <c r="G14" s="29">
        <v>460294</v>
      </c>
      <c r="H14" s="32">
        <v>460294</v>
      </c>
      <c r="I14" s="30">
        <v>799719</v>
      </c>
      <c r="J14" s="33">
        <v>657535</v>
      </c>
      <c r="K14" s="29">
        <v>687782</v>
      </c>
      <c r="L14" s="32">
        <v>718732</v>
      </c>
    </row>
    <row r="15" spans="1:12" ht="13.5" x14ac:dyDescent="0.25">
      <c r="A15" s="28" t="s">
        <v>31</v>
      </c>
      <c r="B15" s="21" t="s">
        <v>19</v>
      </c>
      <c r="C15" s="29">
        <v>17906</v>
      </c>
      <c r="D15" s="29">
        <v>27320</v>
      </c>
      <c r="E15" s="30">
        <v>19840</v>
      </c>
      <c r="F15" s="31">
        <v>27320</v>
      </c>
      <c r="G15" s="29">
        <v>27320</v>
      </c>
      <c r="H15" s="32">
        <v>27320</v>
      </c>
      <c r="I15" s="30">
        <v>0</v>
      </c>
      <c r="J15" s="33">
        <v>27320</v>
      </c>
      <c r="K15" s="29">
        <v>28577</v>
      </c>
      <c r="L15" s="32">
        <v>29863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20569</v>
      </c>
      <c r="D17" s="34">
        <v>1280</v>
      </c>
      <c r="E17" s="37">
        <v>70405</v>
      </c>
      <c r="F17" s="39">
        <v>0</v>
      </c>
      <c r="G17" s="34">
        <v>10348</v>
      </c>
      <c r="H17" s="37">
        <v>10348</v>
      </c>
      <c r="I17" s="40">
        <v>29752</v>
      </c>
      <c r="J17" s="39">
        <v>21709</v>
      </c>
      <c r="K17" s="34">
        <v>22707</v>
      </c>
      <c r="L17" s="37">
        <v>23729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2401</v>
      </c>
      <c r="H18" s="37">
        <v>2401</v>
      </c>
      <c r="I18" s="41">
        <v>592731</v>
      </c>
      <c r="J18" s="39">
        <v>2100</v>
      </c>
      <c r="K18" s="34">
        <v>2197</v>
      </c>
      <c r="L18" s="37">
        <v>2296</v>
      </c>
    </row>
    <row r="19" spans="1:12" ht="13.5" x14ac:dyDescent="0.25">
      <c r="A19" s="28" t="s">
        <v>35</v>
      </c>
      <c r="B19" s="21" t="s">
        <v>19</v>
      </c>
      <c r="C19" s="34">
        <v>-201</v>
      </c>
      <c r="D19" s="34">
        <v>-42105</v>
      </c>
      <c r="E19" s="37">
        <v>523214</v>
      </c>
      <c r="F19" s="39">
        <v>3000</v>
      </c>
      <c r="G19" s="34">
        <v>75379</v>
      </c>
      <c r="H19" s="37">
        <v>75379</v>
      </c>
      <c r="I19" s="41">
        <v>18880412</v>
      </c>
      <c r="J19" s="39">
        <v>4594122</v>
      </c>
      <c r="K19" s="34">
        <v>4818952</v>
      </c>
      <c r="L19" s="37">
        <v>5035805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25912237</v>
      </c>
      <c r="D21" s="34">
        <v>26536094</v>
      </c>
      <c r="E21" s="37">
        <v>28770537</v>
      </c>
      <c r="F21" s="39">
        <v>34644334</v>
      </c>
      <c r="G21" s="34">
        <v>37669799</v>
      </c>
      <c r="H21" s="37">
        <v>37669799</v>
      </c>
      <c r="I21" s="41">
        <v>35350289</v>
      </c>
      <c r="J21" s="39">
        <v>48295642</v>
      </c>
      <c r="K21" s="34">
        <v>49726988</v>
      </c>
      <c r="L21" s="37">
        <v>50606469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50600</v>
      </c>
      <c r="D23" s="34">
        <v>0</v>
      </c>
      <c r="E23" s="37">
        <v>521380</v>
      </c>
      <c r="F23" s="39">
        <v>1333855</v>
      </c>
      <c r="G23" s="34">
        <v>526380</v>
      </c>
      <c r="H23" s="37">
        <v>526380</v>
      </c>
      <c r="I23" s="41">
        <v>0</v>
      </c>
      <c r="J23" s="39">
        <v>700000</v>
      </c>
      <c r="K23" s="34">
        <v>731500</v>
      </c>
      <c r="L23" s="37">
        <v>765149</v>
      </c>
    </row>
    <row r="24" spans="1:12" ht="13.5" x14ac:dyDescent="0.25">
      <c r="A24" s="28" t="s">
        <v>40</v>
      </c>
      <c r="B24" s="21" t="s">
        <v>19</v>
      </c>
      <c r="C24" s="34">
        <v>4392182</v>
      </c>
      <c r="D24" s="34">
        <v>2731766</v>
      </c>
      <c r="E24" s="37">
        <v>3841305</v>
      </c>
      <c r="F24" s="39">
        <v>3033286</v>
      </c>
      <c r="G24" s="34">
        <v>1681863</v>
      </c>
      <c r="H24" s="37">
        <v>1681863</v>
      </c>
      <c r="I24" s="41">
        <v>2307031</v>
      </c>
      <c r="J24" s="39">
        <v>3192000</v>
      </c>
      <c r="K24" s="34">
        <v>3335640</v>
      </c>
      <c r="L24" s="37">
        <v>3489079</v>
      </c>
    </row>
    <row r="25" spans="1:12" ht="13.5" x14ac:dyDescent="0.25">
      <c r="A25" s="28" t="s">
        <v>41</v>
      </c>
      <c r="B25" s="21" t="s">
        <v>19</v>
      </c>
      <c r="C25" s="34">
        <v>188955822</v>
      </c>
      <c r="D25" s="34">
        <v>163896038</v>
      </c>
      <c r="E25" s="37">
        <v>209224752</v>
      </c>
      <c r="F25" s="39">
        <v>198859000</v>
      </c>
      <c r="G25" s="34">
        <v>155605000</v>
      </c>
      <c r="H25" s="37">
        <v>155605000</v>
      </c>
      <c r="I25" s="41">
        <v>117752000</v>
      </c>
      <c r="J25" s="39">
        <v>164316000</v>
      </c>
      <c r="K25" s="34">
        <v>165437000</v>
      </c>
      <c r="L25" s="37">
        <v>163124283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6579</v>
      </c>
      <c r="D30" s="34">
        <v>-476050</v>
      </c>
      <c r="E30" s="37">
        <v>1766738</v>
      </c>
      <c r="F30" s="38">
        <v>0</v>
      </c>
      <c r="G30" s="34">
        <v>0</v>
      </c>
      <c r="H30" s="37">
        <v>0</v>
      </c>
      <c r="I30" s="41">
        <v>816063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339440109</v>
      </c>
      <c r="D32" s="52">
        <f t="shared" ref="D32:L32" si="0">SUM(D6:D19)+SUM(D21:D31)</f>
        <v>291176373</v>
      </c>
      <c r="E32" s="53">
        <f t="shared" si="0"/>
        <v>319899016</v>
      </c>
      <c r="F32" s="54">
        <f t="shared" si="0"/>
        <v>683506641</v>
      </c>
      <c r="G32" s="52">
        <f t="shared" si="0"/>
        <v>258985373</v>
      </c>
      <c r="H32" s="55">
        <f t="shared" si="0"/>
        <v>258985373</v>
      </c>
      <c r="I32" s="56">
        <f t="shared" si="0"/>
        <v>250068887</v>
      </c>
      <c r="J32" s="57">
        <f t="shared" si="0"/>
        <v>315169848</v>
      </c>
      <c r="K32" s="52">
        <f t="shared" si="0"/>
        <v>328164694</v>
      </c>
      <c r="L32" s="53">
        <f t="shared" si="0"/>
        <v>335370647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94843311</v>
      </c>
      <c r="D34" s="34">
        <v>88967257</v>
      </c>
      <c r="E34" s="37">
        <v>89431075</v>
      </c>
      <c r="F34" s="38">
        <v>104527210</v>
      </c>
      <c r="G34" s="34">
        <v>86712853</v>
      </c>
      <c r="H34" s="40">
        <v>86712853</v>
      </c>
      <c r="I34" s="41">
        <v>90384560</v>
      </c>
      <c r="J34" s="39">
        <v>97793212</v>
      </c>
      <c r="K34" s="34">
        <v>102951417</v>
      </c>
      <c r="L34" s="37">
        <v>107851107</v>
      </c>
    </row>
    <row r="35" spans="1:12" ht="13.5" x14ac:dyDescent="0.25">
      <c r="A35" s="28" t="s">
        <v>49</v>
      </c>
      <c r="B35" s="21" t="s">
        <v>19</v>
      </c>
      <c r="C35" s="34">
        <v>10666703</v>
      </c>
      <c r="D35" s="34">
        <v>10850037</v>
      </c>
      <c r="E35" s="37">
        <v>11678706</v>
      </c>
      <c r="F35" s="38">
        <v>11693297</v>
      </c>
      <c r="G35" s="34">
        <v>15230317</v>
      </c>
      <c r="H35" s="40">
        <v>15230317</v>
      </c>
      <c r="I35" s="41">
        <v>12362597</v>
      </c>
      <c r="J35" s="39">
        <v>13442262</v>
      </c>
      <c r="K35" s="34">
        <v>14677461</v>
      </c>
      <c r="L35" s="37">
        <v>15394113</v>
      </c>
    </row>
    <row r="36" spans="1:12" ht="13.5" x14ac:dyDescent="0.25">
      <c r="A36" s="28" t="s">
        <v>50</v>
      </c>
      <c r="B36" s="21" t="s">
        <v>22</v>
      </c>
      <c r="C36" s="34">
        <v>42509013</v>
      </c>
      <c r="D36" s="34">
        <v>51046788</v>
      </c>
      <c r="E36" s="37">
        <v>50323035</v>
      </c>
      <c r="F36" s="39">
        <v>49992000</v>
      </c>
      <c r="G36" s="34">
        <v>51640974</v>
      </c>
      <c r="H36" s="37">
        <v>51640974</v>
      </c>
      <c r="I36" s="41">
        <v>61325327</v>
      </c>
      <c r="J36" s="39">
        <v>58199377</v>
      </c>
      <c r="K36" s="34">
        <v>60876548</v>
      </c>
      <c r="L36" s="37">
        <v>63615993</v>
      </c>
    </row>
    <row r="37" spans="1:12" ht="13.5" x14ac:dyDescent="0.25">
      <c r="A37" s="28" t="s">
        <v>51</v>
      </c>
      <c r="B37" s="21" t="s">
        <v>52</v>
      </c>
      <c r="C37" s="34">
        <v>1740168</v>
      </c>
      <c r="D37" s="34">
        <v>1496394</v>
      </c>
      <c r="E37" s="37">
        <v>3492724</v>
      </c>
      <c r="F37" s="39">
        <v>8066376</v>
      </c>
      <c r="G37" s="34">
        <v>2681915</v>
      </c>
      <c r="H37" s="37">
        <v>2681915</v>
      </c>
      <c r="I37" s="41">
        <v>2459950</v>
      </c>
      <c r="J37" s="39">
        <v>3071744</v>
      </c>
      <c r="K37" s="34">
        <v>3192846</v>
      </c>
      <c r="L37" s="37">
        <v>3338145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59384640</v>
      </c>
      <c r="K38" s="34">
        <v>53506600</v>
      </c>
      <c r="L38" s="37">
        <v>48584700</v>
      </c>
    </row>
    <row r="39" spans="1:12" ht="13.5" x14ac:dyDescent="0.25">
      <c r="A39" s="28" t="s">
        <v>55</v>
      </c>
      <c r="B39" s="21" t="s">
        <v>19</v>
      </c>
      <c r="C39" s="34">
        <v>31782142</v>
      </c>
      <c r="D39" s="34">
        <v>34356388</v>
      </c>
      <c r="E39" s="37">
        <v>21281390</v>
      </c>
      <c r="F39" s="39">
        <v>53833441</v>
      </c>
      <c r="G39" s="34">
        <v>13258248</v>
      </c>
      <c r="H39" s="37">
        <v>13258248</v>
      </c>
      <c r="I39" s="41">
        <v>0</v>
      </c>
      <c r="J39" s="39">
        <v>24430500</v>
      </c>
      <c r="K39" s="34">
        <v>20039337</v>
      </c>
      <c r="L39" s="37">
        <v>20662217</v>
      </c>
    </row>
    <row r="40" spans="1:12" ht="13.5" x14ac:dyDescent="0.25">
      <c r="A40" s="28" t="s">
        <v>28</v>
      </c>
      <c r="B40" s="21" t="s">
        <v>19</v>
      </c>
      <c r="C40" s="34">
        <v>6458475</v>
      </c>
      <c r="D40" s="34">
        <v>8209652</v>
      </c>
      <c r="E40" s="37">
        <v>18594923</v>
      </c>
      <c r="F40" s="38">
        <v>200000</v>
      </c>
      <c r="G40" s="34">
        <v>15424809</v>
      </c>
      <c r="H40" s="40">
        <v>15424809</v>
      </c>
      <c r="I40" s="41">
        <v>14403133</v>
      </c>
      <c r="J40" s="39">
        <v>17662502</v>
      </c>
      <c r="K40" s="34">
        <v>18474977</v>
      </c>
      <c r="L40" s="37">
        <v>19306351</v>
      </c>
    </row>
    <row r="41" spans="1:12" ht="13.5" x14ac:dyDescent="0.25">
      <c r="A41" s="28" t="s">
        <v>56</v>
      </c>
      <c r="B41" s="21" t="s">
        <v>19</v>
      </c>
      <c r="C41" s="34">
        <v>48951977</v>
      </c>
      <c r="D41" s="34">
        <v>42305590</v>
      </c>
      <c r="E41" s="37">
        <v>58014367</v>
      </c>
      <c r="F41" s="38">
        <v>604511246</v>
      </c>
      <c r="G41" s="34">
        <v>47205015</v>
      </c>
      <c r="H41" s="40">
        <v>47205015</v>
      </c>
      <c r="I41" s="41">
        <v>46669889</v>
      </c>
      <c r="J41" s="39">
        <v>40930693</v>
      </c>
      <c r="K41" s="34">
        <v>46118882</v>
      </c>
      <c r="L41" s="37">
        <v>48696460</v>
      </c>
    </row>
    <row r="42" spans="1:12" ht="13.5" x14ac:dyDescent="0.25">
      <c r="A42" s="28" t="s">
        <v>57</v>
      </c>
      <c r="B42" s="21" t="s">
        <v>19</v>
      </c>
      <c r="C42" s="34">
        <v>42000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3024348</v>
      </c>
      <c r="D43" s="34">
        <v>0</v>
      </c>
      <c r="E43" s="37">
        <v>6256713</v>
      </c>
      <c r="F43" s="38">
        <v>74081000</v>
      </c>
      <c r="G43" s="34">
        <v>7000000</v>
      </c>
      <c r="H43" s="40">
        <v>7000000</v>
      </c>
      <c r="I43" s="41">
        <v>0</v>
      </c>
      <c r="J43" s="39">
        <v>8000000</v>
      </c>
      <c r="K43" s="34">
        <v>8368000</v>
      </c>
      <c r="L43" s="37">
        <v>8744560</v>
      </c>
    </row>
    <row r="44" spans="1:12" ht="13.5" x14ac:dyDescent="0.25">
      <c r="A44" s="28" t="s">
        <v>59</v>
      </c>
      <c r="B44" s="21" t="s">
        <v>19</v>
      </c>
      <c r="C44" s="34">
        <v>87162262</v>
      </c>
      <c r="D44" s="34">
        <v>-118952714</v>
      </c>
      <c r="E44" s="37">
        <v>40836577</v>
      </c>
      <c r="F44" s="39">
        <v>431532443</v>
      </c>
      <c r="G44" s="34">
        <v>24199489</v>
      </c>
      <c r="H44" s="37">
        <v>24199489</v>
      </c>
      <c r="I44" s="41">
        <v>19504597</v>
      </c>
      <c r="J44" s="39">
        <v>19838908</v>
      </c>
      <c r="K44" s="34">
        <v>21168914</v>
      </c>
      <c r="L44" s="37">
        <v>19938369</v>
      </c>
    </row>
    <row r="45" spans="1:12" ht="13.5" x14ac:dyDescent="0.25">
      <c r="A45" s="28" t="s">
        <v>60</v>
      </c>
      <c r="B45" s="21" t="s">
        <v>19</v>
      </c>
      <c r="C45" s="34">
        <v>644434</v>
      </c>
      <c r="D45" s="34">
        <v>2806487</v>
      </c>
      <c r="E45" s="37">
        <v>3445485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1616</v>
      </c>
      <c r="E46" s="37">
        <v>244493</v>
      </c>
      <c r="F46" s="39">
        <v>200000</v>
      </c>
      <c r="G46" s="34">
        <v>0</v>
      </c>
      <c r="H46" s="37">
        <v>0</v>
      </c>
      <c r="I46" s="41">
        <v>88881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327824833</v>
      </c>
      <c r="D47" s="52">
        <f t="shared" ref="D47:L47" si="1">SUM(D34:D46)</f>
        <v>121087495</v>
      </c>
      <c r="E47" s="53">
        <f t="shared" si="1"/>
        <v>303599488</v>
      </c>
      <c r="F47" s="54">
        <f t="shared" si="1"/>
        <v>1338637013</v>
      </c>
      <c r="G47" s="52">
        <f t="shared" si="1"/>
        <v>263353620</v>
      </c>
      <c r="H47" s="53">
        <f t="shared" si="1"/>
        <v>263353620</v>
      </c>
      <c r="I47" s="56">
        <f t="shared" si="1"/>
        <v>247198934</v>
      </c>
      <c r="J47" s="57">
        <f t="shared" si="1"/>
        <v>342753838</v>
      </c>
      <c r="K47" s="52">
        <f t="shared" si="1"/>
        <v>349374982</v>
      </c>
      <c r="L47" s="53">
        <f t="shared" si="1"/>
        <v>356132015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11615276</v>
      </c>
      <c r="D48" s="61">
        <f t="shared" si="2"/>
        <v>170088878</v>
      </c>
      <c r="E48" s="62">
        <f t="shared" si="2"/>
        <v>16299528</v>
      </c>
      <c r="F48" s="63">
        <f t="shared" si="2"/>
        <v>-655130372</v>
      </c>
      <c r="G48" s="61">
        <f t="shared" si="2"/>
        <v>-4368247</v>
      </c>
      <c r="H48" s="62">
        <f t="shared" si="2"/>
        <v>-4368247</v>
      </c>
      <c r="I48" s="64">
        <f t="shared" si="2"/>
        <v>2869953</v>
      </c>
      <c r="J48" s="65">
        <f t="shared" si="2"/>
        <v>-27583990</v>
      </c>
      <c r="K48" s="61">
        <f t="shared" si="2"/>
        <v>-21210288</v>
      </c>
      <c r="L48" s="62">
        <f t="shared" si="2"/>
        <v>-20761368</v>
      </c>
    </row>
    <row r="49" spans="1:12" ht="25.5" x14ac:dyDescent="0.25">
      <c r="A49" s="66" t="s">
        <v>64</v>
      </c>
      <c r="B49" s="21" t="s">
        <v>65</v>
      </c>
      <c r="C49" s="34">
        <v>28202217</v>
      </c>
      <c r="D49" s="34">
        <v>8010270</v>
      </c>
      <c r="E49" s="37">
        <v>4120000</v>
      </c>
      <c r="F49" s="39">
        <v>44480000</v>
      </c>
      <c r="G49" s="34">
        <v>32480000</v>
      </c>
      <c r="H49" s="37">
        <v>32480000</v>
      </c>
      <c r="I49" s="41">
        <v>0</v>
      </c>
      <c r="J49" s="39">
        <v>43845000</v>
      </c>
      <c r="K49" s="34">
        <v>35353000</v>
      </c>
      <c r="L49" s="37">
        <v>35502913</v>
      </c>
    </row>
    <row r="50" spans="1:12" ht="13.5" x14ac:dyDescent="0.25">
      <c r="A50" s="66" t="s">
        <v>66</v>
      </c>
      <c r="B50" s="21" t="s">
        <v>65</v>
      </c>
      <c r="C50" s="34">
        <v>2500000</v>
      </c>
      <c r="D50" s="34">
        <v>6011616</v>
      </c>
      <c r="E50" s="37">
        <v>8907222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42317493</v>
      </c>
      <c r="D51" s="68">
        <f t="shared" si="3"/>
        <v>184110764</v>
      </c>
      <c r="E51" s="69">
        <f t="shared" si="3"/>
        <v>29326750</v>
      </c>
      <c r="F51" s="70">
        <f t="shared" si="3"/>
        <v>-610650372</v>
      </c>
      <c r="G51" s="68">
        <f t="shared" si="3"/>
        <v>28111753</v>
      </c>
      <c r="H51" s="69">
        <f t="shared" si="3"/>
        <v>28111753</v>
      </c>
      <c r="I51" s="71">
        <f t="shared" si="3"/>
        <v>2869953</v>
      </c>
      <c r="J51" s="72">
        <f t="shared" si="3"/>
        <v>16261010</v>
      </c>
      <c r="K51" s="68">
        <f t="shared" si="3"/>
        <v>14142712</v>
      </c>
      <c r="L51" s="69">
        <f t="shared" si="3"/>
        <v>14741545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42317493</v>
      </c>
      <c r="D53" s="79">
        <f t="shared" ref="D53:L53" si="4">+D51-D52</f>
        <v>184110764</v>
      </c>
      <c r="E53" s="80">
        <f t="shared" si="4"/>
        <v>29326750</v>
      </c>
      <c r="F53" s="81">
        <f t="shared" si="4"/>
        <v>-610650372</v>
      </c>
      <c r="G53" s="79">
        <f t="shared" si="4"/>
        <v>28111753</v>
      </c>
      <c r="H53" s="80">
        <f t="shared" si="4"/>
        <v>28111753</v>
      </c>
      <c r="I53" s="82">
        <f t="shared" si="4"/>
        <v>2869953</v>
      </c>
      <c r="J53" s="83">
        <f t="shared" si="4"/>
        <v>16261010</v>
      </c>
      <c r="K53" s="79">
        <f t="shared" si="4"/>
        <v>14142712</v>
      </c>
      <c r="L53" s="80">
        <f t="shared" si="4"/>
        <v>14741545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42317493</v>
      </c>
      <c r="D56" s="68">
        <f t="shared" ref="D56:L56" si="5">SUM(D53:D55)</f>
        <v>184110764</v>
      </c>
      <c r="E56" s="69">
        <f t="shared" si="5"/>
        <v>29326750</v>
      </c>
      <c r="F56" s="70">
        <f t="shared" si="5"/>
        <v>-610650372</v>
      </c>
      <c r="G56" s="68">
        <f t="shared" si="5"/>
        <v>28111753</v>
      </c>
      <c r="H56" s="69">
        <f t="shared" si="5"/>
        <v>28111753</v>
      </c>
      <c r="I56" s="71">
        <f t="shared" si="5"/>
        <v>2869953</v>
      </c>
      <c r="J56" s="72">
        <f t="shared" si="5"/>
        <v>16261010</v>
      </c>
      <c r="K56" s="68">
        <f t="shared" si="5"/>
        <v>14142712</v>
      </c>
      <c r="L56" s="69">
        <f t="shared" si="5"/>
        <v>14741545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42317493</v>
      </c>
      <c r="D59" s="87">
        <f t="shared" ref="D59:L59" si="6">SUM(D56:D58)</f>
        <v>184110764</v>
      </c>
      <c r="E59" s="88">
        <f t="shared" si="6"/>
        <v>29326750</v>
      </c>
      <c r="F59" s="89">
        <f t="shared" si="6"/>
        <v>-610650372</v>
      </c>
      <c r="G59" s="87">
        <f t="shared" si="6"/>
        <v>28111753</v>
      </c>
      <c r="H59" s="90">
        <f t="shared" si="6"/>
        <v>28111753</v>
      </c>
      <c r="I59" s="91">
        <f t="shared" si="6"/>
        <v>2869953</v>
      </c>
      <c r="J59" s="92">
        <f t="shared" si="6"/>
        <v>16261010</v>
      </c>
      <c r="K59" s="87">
        <f t="shared" si="6"/>
        <v>14142712</v>
      </c>
      <c r="L59" s="88">
        <f t="shared" si="6"/>
        <v>14741545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158936947</v>
      </c>
      <c r="D7" s="29">
        <v>152723050</v>
      </c>
      <c r="E7" s="30">
        <v>166267531</v>
      </c>
      <c r="F7" s="31">
        <v>187285146</v>
      </c>
      <c r="G7" s="29">
        <v>187285146</v>
      </c>
      <c r="H7" s="32">
        <v>187285146</v>
      </c>
      <c r="I7" s="30">
        <v>159384721</v>
      </c>
      <c r="J7" s="33">
        <v>210658332</v>
      </c>
      <c r="K7" s="29">
        <v>236948496</v>
      </c>
      <c r="L7" s="32">
        <v>266519664</v>
      </c>
    </row>
    <row r="8" spans="1:12" ht="13.5" x14ac:dyDescent="0.25">
      <c r="A8" s="28" t="s">
        <v>24</v>
      </c>
      <c r="B8" s="21" t="s">
        <v>22</v>
      </c>
      <c r="C8" s="29">
        <v>46548669</v>
      </c>
      <c r="D8" s="29">
        <v>49322891</v>
      </c>
      <c r="E8" s="30">
        <v>40965585</v>
      </c>
      <c r="F8" s="31">
        <v>55354298</v>
      </c>
      <c r="G8" s="29">
        <v>55354298</v>
      </c>
      <c r="H8" s="32">
        <v>55354298</v>
      </c>
      <c r="I8" s="30">
        <v>44602396</v>
      </c>
      <c r="J8" s="33">
        <v>58066668</v>
      </c>
      <c r="K8" s="29">
        <v>60911916</v>
      </c>
      <c r="L8" s="32">
        <v>63896616</v>
      </c>
    </row>
    <row r="9" spans="1:12" ht="13.5" x14ac:dyDescent="0.25">
      <c r="A9" s="28" t="s">
        <v>25</v>
      </c>
      <c r="B9" s="21" t="s">
        <v>22</v>
      </c>
      <c r="C9" s="29">
        <v>41974450</v>
      </c>
      <c r="D9" s="29">
        <v>44118277</v>
      </c>
      <c r="E9" s="30">
        <v>45863816</v>
      </c>
      <c r="F9" s="31">
        <v>49375173</v>
      </c>
      <c r="G9" s="29">
        <v>49375173</v>
      </c>
      <c r="H9" s="32">
        <v>49375173</v>
      </c>
      <c r="I9" s="30">
        <v>40311167</v>
      </c>
      <c r="J9" s="33">
        <v>51794568</v>
      </c>
      <c r="K9" s="29">
        <v>54332484</v>
      </c>
      <c r="L9" s="32">
        <v>56994780</v>
      </c>
    </row>
    <row r="10" spans="1:12" ht="13.5" x14ac:dyDescent="0.25">
      <c r="A10" s="28" t="s">
        <v>26</v>
      </c>
      <c r="B10" s="21" t="s">
        <v>19</v>
      </c>
      <c r="C10" s="29">
        <v>2995893</v>
      </c>
      <c r="D10" s="29">
        <v>5611711</v>
      </c>
      <c r="E10" s="30">
        <v>3599755</v>
      </c>
      <c r="F10" s="31">
        <v>8387963</v>
      </c>
      <c r="G10" s="29">
        <v>8387963</v>
      </c>
      <c r="H10" s="32">
        <v>8387963</v>
      </c>
      <c r="I10" s="30">
        <v>2935163</v>
      </c>
      <c r="J10" s="33">
        <v>9049428</v>
      </c>
      <c r="K10" s="29">
        <v>9601452</v>
      </c>
      <c r="L10" s="32">
        <v>10033512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28248515</v>
      </c>
      <c r="D13" s="29">
        <v>59611301</v>
      </c>
      <c r="E13" s="30">
        <v>83611299</v>
      </c>
      <c r="F13" s="31">
        <v>84096268</v>
      </c>
      <c r="G13" s="29">
        <v>84096268</v>
      </c>
      <c r="H13" s="32">
        <v>84096268</v>
      </c>
      <c r="I13" s="30">
        <v>89516983</v>
      </c>
      <c r="J13" s="33">
        <v>96988860</v>
      </c>
      <c r="K13" s="29">
        <v>99875784</v>
      </c>
      <c r="L13" s="32">
        <v>101198700</v>
      </c>
    </row>
    <row r="14" spans="1:12" ht="13.5" x14ac:dyDescent="0.25">
      <c r="A14" s="28" t="s">
        <v>30</v>
      </c>
      <c r="B14" s="21" t="s">
        <v>19</v>
      </c>
      <c r="C14" s="29">
        <v>6225438</v>
      </c>
      <c r="D14" s="29">
        <v>4588450</v>
      </c>
      <c r="E14" s="30">
        <v>10836605</v>
      </c>
      <c r="F14" s="31">
        <v>4202209</v>
      </c>
      <c r="G14" s="29">
        <v>4202209</v>
      </c>
      <c r="H14" s="32">
        <v>4202209</v>
      </c>
      <c r="I14" s="30">
        <v>8510800</v>
      </c>
      <c r="J14" s="33">
        <v>4458540</v>
      </c>
      <c r="K14" s="29">
        <v>4730520</v>
      </c>
      <c r="L14" s="32">
        <v>4943388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666254</v>
      </c>
      <c r="G16" s="34">
        <v>666254</v>
      </c>
      <c r="H16" s="37">
        <v>666254</v>
      </c>
      <c r="I16" s="38">
        <v>0</v>
      </c>
      <c r="J16" s="36">
        <v>706896</v>
      </c>
      <c r="K16" s="34">
        <v>750012</v>
      </c>
      <c r="L16" s="37">
        <v>783768</v>
      </c>
    </row>
    <row r="17" spans="1:12" ht="13.5" x14ac:dyDescent="0.25">
      <c r="A17" s="28" t="s">
        <v>33</v>
      </c>
      <c r="B17" s="21" t="s">
        <v>19</v>
      </c>
      <c r="C17" s="34">
        <v>7593573</v>
      </c>
      <c r="D17" s="34">
        <v>8260843</v>
      </c>
      <c r="E17" s="37">
        <v>7146504</v>
      </c>
      <c r="F17" s="39">
        <v>12991793</v>
      </c>
      <c r="G17" s="34">
        <v>12991793</v>
      </c>
      <c r="H17" s="37">
        <v>12991793</v>
      </c>
      <c r="I17" s="40">
        <v>7692422</v>
      </c>
      <c r="J17" s="39">
        <v>14579340</v>
      </c>
      <c r="K17" s="34">
        <v>15468684</v>
      </c>
      <c r="L17" s="37">
        <v>16164756</v>
      </c>
    </row>
    <row r="18" spans="1:12" ht="13.5" x14ac:dyDescent="0.25">
      <c r="A18" s="28" t="s">
        <v>34</v>
      </c>
      <c r="B18" s="21" t="s">
        <v>19</v>
      </c>
      <c r="C18" s="34">
        <v>2641053</v>
      </c>
      <c r="D18" s="34">
        <v>1774805</v>
      </c>
      <c r="E18" s="37">
        <v>4309497</v>
      </c>
      <c r="F18" s="39">
        <v>2243677</v>
      </c>
      <c r="G18" s="34">
        <v>2243677</v>
      </c>
      <c r="H18" s="37">
        <v>2243677</v>
      </c>
      <c r="I18" s="41">
        <v>1937608</v>
      </c>
      <c r="J18" s="39">
        <v>6477840</v>
      </c>
      <c r="K18" s="34">
        <v>6837396</v>
      </c>
      <c r="L18" s="37">
        <v>7145088</v>
      </c>
    </row>
    <row r="19" spans="1:12" ht="13.5" x14ac:dyDescent="0.25">
      <c r="A19" s="28" t="s">
        <v>35</v>
      </c>
      <c r="B19" s="21" t="s">
        <v>19</v>
      </c>
      <c r="C19" s="34">
        <v>16632079</v>
      </c>
      <c r="D19" s="34">
        <v>9307145</v>
      </c>
      <c r="E19" s="37">
        <v>10212044</v>
      </c>
      <c r="F19" s="39">
        <v>33931528</v>
      </c>
      <c r="G19" s="34">
        <v>33931528</v>
      </c>
      <c r="H19" s="37">
        <v>33931528</v>
      </c>
      <c r="I19" s="41">
        <v>3207280</v>
      </c>
      <c r="J19" s="39">
        <v>12298824</v>
      </c>
      <c r="K19" s="34">
        <v>13049040</v>
      </c>
      <c r="L19" s="37">
        <v>13636260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301731443</v>
      </c>
      <c r="D21" s="34">
        <v>332898910</v>
      </c>
      <c r="E21" s="37">
        <v>389752043</v>
      </c>
      <c r="F21" s="39">
        <v>421904397</v>
      </c>
      <c r="G21" s="34">
        <v>421904397</v>
      </c>
      <c r="H21" s="37">
        <v>421904397</v>
      </c>
      <c r="I21" s="41">
        <v>349070017</v>
      </c>
      <c r="J21" s="39">
        <v>436561524</v>
      </c>
      <c r="K21" s="34">
        <v>448598352</v>
      </c>
      <c r="L21" s="37">
        <v>462026340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820568</v>
      </c>
      <c r="D23" s="34">
        <v>815834</v>
      </c>
      <c r="E23" s="37">
        <v>1378586</v>
      </c>
      <c r="F23" s="39">
        <v>2336967</v>
      </c>
      <c r="G23" s="34">
        <v>2336967</v>
      </c>
      <c r="H23" s="37">
        <v>2336967</v>
      </c>
      <c r="I23" s="41">
        <v>82399</v>
      </c>
      <c r="J23" s="39">
        <v>2595408</v>
      </c>
      <c r="K23" s="34">
        <v>2712180</v>
      </c>
      <c r="L23" s="37">
        <v>2834232</v>
      </c>
    </row>
    <row r="24" spans="1:12" ht="13.5" x14ac:dyDescent="0.25">
      <c r="A24" s="28" t="s">
        <v>40</v>
      </c>
      <c r="B24" s="21" t="s">
        <v>19</v>
      </c>
      <c r="C24" s="34">
        <v>318897</v>
      </c>
      <c r="D24" s="34">
        <v>123370</v>
      </c>
      <c r="E24" s="37">
        <v>333035</v>
      </c>
      <c r="F24" s="39">
        <v>127073</v>
      </c>
      <c r="G24" s="34">
        <v>127073</v>
      </c>
      <c r="H24" s="37">
        <v>127073</v>
      </c>
      <c r="I24" s="41">
        <v>1682490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360628949</v>
      </c>
      <c r="D25" s="34">
        <v>309050000</v>
      </c>
      <c r="E25" s="37">
        <v>460660789</v>
      </c>
      <c r="F25" s="39">
        <v>345530500</v>
      </c>
      <c r="G25" s="34">
        <v>345530500</v>
      </c>
      <c r="H25" s="37">
        <v>345530500</v>
      </c>
      <c r="I25" s="41">
        <v>409702998</v>
      </c>
      <c r="J25" s="39">
        <v>394169304</v>
      </c>
      <c r="K25" s="34">
        <v>395695308</v>
      </c>
      <c r="L25" s="37">
        <v>393425904</v>
      </c>
    </row>
    <row r="26" spans="1:12" ht="13.5" x14ac:dyDescent="0.25">
      <c r="A26" s="28" t="s">
        <v>28</v>
      </c>
      <c r="B26" s="21" t="s">
        <v>19</v>
      </c>
      <c r="C26" s="34">
        <v>29074330</v>
      </c>
      <c r="D26" s="34">
        <v>44804961</v>
      </c>
      <c r="E26" s="37">
        <v>62930845</v>
      </c>
      <c r="F26" s="39">
        <v>60949138</v>
      </c>
      <c r="G26" s="34">
        <v>60949138</v>
      </c>
      <c r="H26" s="37">
        <v>60949138</v>
      </c>
      <c r="I26" s="41">
        <v>58699056</v>
      </c>
      <c r="J26" s="39">
        <v>64643724</v>
      </c>
      <c r="K26" s="34">
        <v>67507692</v>
      </c>
      <c r="L26" s="37">
        <v>69500544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-44820332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-120822097</v>
      </c>
      <c r="D30" s="34">
        <v>32753913</v>
      </c>
      <c r="E30" s="37">
        <v>2107748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883548707</v>
      </c>
      <c r="D32" s="52">
        <f t="shared" ref="D32:L32" si="0">SUM(D6:D19)+SUM(D21:D31)</f>
        <v>1055765461</v>
      </c>
      <c r="E32" s="53">
        <f t="shared" si="0"/>
        <v>1245155350</v>
      </c>
      <c r="F32" s="54">
        <f t="shared" si="0"/>
        <v>1269382384</v>
      </c>
      <c r="G32" s="52">
        <f t="shared" si="0"/>
        <v>1269382384</v>
      </c>
      <c r="H32" s="55">
        <f t="shared" si="0"/>
        <v>1269382384</v>
      </c>
      <c r="I32" s="56">
        <f t="shared" si="0"/>
        <v>1177335500</v>
      </c>
      <c r="J32" s="57">
        <f t="shared" si="0"/>
        <v>1363049256</v>
      </c>
      <c r="K32" s="52">
        <f t="shared" si="0"/>
        <v>1417019316</v>
      </c>
      <c r="L32" s="53">
        <f t="shared" si="0"/>
        <v>1469103552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376760678</v>
      </c>
      <c r="D34" s="34">
        <v>346708654</v>
      </c>
      <c r="E34" s="37">
        <v>390753513</v>
      </c>
      <c r="F34" s="38">
        <v>441253936</v>
      </c>
      <c r="G34" s="34">
        <v>441197484</v>
      </c>
      <c r="H34" s="40">
        <v>441197484</v>
      </c>
      <c r="I34" s="41">
        <v>354397113</v>
      </c>
      <c r="J34" s="39">
        <v>421919532</v>
      </c>
      <c r="K34" s="34">
        <v>438309168</v>
      </c>
      <c r="L34" s="37">
        <v>458153736</v>
      </c>
    </row>
    <row r="35" spans="1:12" ht="13.5" x14ac:dyDescent="0.25">
      <c r="A35" s="28" t="s">
        <v>49</v>
      </c>
      <c r="B35" s="21" t="s">
        <v>19</v>
      </c>
      <c r="C35" s="34">
        <v>29261025</v>
      </c>
      <c r="D35" s="34">
        <v>28590035</v>
      </c>
      <c r="E35" s="37">
        <v>30301762</v>
      </c>
      <c r="F35" s="38">
        <v>31283997</v>
      </c>
      <c r="G35" s="34">
        <v>33130497</v>
      </c>
      <c r="H35" s="40">
        <v>33130497</v>
      </c>
      <c r="I35" s="41">
        <v>27790672</v>
      </c>
      <c r="J35" s="39">
        <v>33206376</v>
      </c>
      <c r="K35" s="34">
        <v>34534680</v>
      </c>
      <c r="L35" s="37">
        <v>34534680</v>
      </c>
    </row>
    <row r="36" spans="1:12" ht="13.5" x14ac:dyDescent="0.25">
      <c r="A36" s="28" t="s">
        <v>50</v>
      </c>
      <c r="B36" s="21" t="s">
        <v>22</v>
      </c>
      <c r="C36" s="34">
        <v>32159144</v>
      </c>
      <c r="D36" s="34">
        <v>20165828</v>
      </c>
      <c r="E36" s="37">
        <v>15976230</v>
      </c>
      <c r="F36" s="39">
        <v>30000000</v>
      </c>
      <c r="G36" s="34">
        <v>23500000</v>
      </c>
      <c r="H36" s="37">
        <v>23500000</v>
      </c>
      <c r="I36" s="41">
        <v>20256384</v>
      </c>
      <c r="J36" s="39">
        <v>23499996</v>
      </c>
      <c r="K36" s="34">
        <v>26499996</v>
      </c>
      <c r="L36" s="37">
        <v>27500004</v>
      </c>
    </row>
    <row r="37" spans="1:12" ht="13.5" x14ac:dyDescent="0.25">
      <c r="A37" s="28" t="s">
        <v>51</v>
      </c>
      <c r="B37" s="21" t="s">
        <v>52</v>
      </c>
      <c r="C37" s="34">
        <v>92634787</v>
      </c>
      <c r="D37" s="34">
        <v>82050456</v>
      </c>
      <c r="E37" s="37">
        <v>99978278</v>
      </c>
      <c r="F37" s="39">
        <v>124143009</v>
      </c>
      <c r="G37" s="34">
        <v>122597052</v>
      </c>
      <c r="H37" s="37">
        <v>122597052</v>
      </c>
      <c r="I37" s="41">
        <v>57046616</v>
      </c>
      <c r="J37" s="39">
        <v>113591076</v>
      </c>
      <c r="K37" s="34">
        <v>117746256</v>
      </c>
      <c r="L37" s="37">
        <v>120489720</v>
      </c>
    </row>
    <row r="38" spans="1:12" ht="13.5" x14ac:dyDescent="0.25">
      <c r="A38" s="28" t="s">
        <v>53</v>
      </c>
      <c r="B38" s="21" t="s">
        <v>54</v>
      </c>
      <c r="C38" s="34">
        <v>317539473</v>
      </c>
      <c r="D38" s="34">
        <v>194950684</v>
      </c>
      <c r="E38" s="37">
        <v>424499257</v>
      </c>
      <c r="F38" s="38">
        <v>232164307</v>
      </c>
      <c r="G38" s="34">
        <v>232164307</v>
      </c>
      <c r="H38" s="40">
        <v>232164307</v>
      </c>
      <c r="I38" s="41">
        <v>0</v>
      </c>
      <c r="J38" s="39">
        <v>275714388</v>
      </c>
      <c r="K38" s="34">
        <v>289611432</v>
      </c>
      <c r="L38" s="37">
        <v>304211052</v>
      </c>
    </row>
    <row r="39" spans="1:12" ht="13.5" x14ac:dyDescent="0.25">
      <c r="A39" s="28" t="s">
        <v>55</v>
      </c>
      <c r="B39" s="21" t="s">
        <v>19</v>
      </c>
      <c r="C39" s="34">
        <v>80123216</v>
      </c>
      <c r="D39" s="34">
        <v>78916060</v>
      </c>
      <c r="E39" s="37">
        <v>64750997</v>
      </c>
      <c r="F39" s="39">
        <v>60310848</v>
      </c>
      <c r="G39" s="34">
        <v>60310848</v>
      </c>
      <c r="H39" s="37">
        <v>60310848</v>
      </c>
      <c r="I39" s="41">
        <v>0</v>
      </c>
      <c r="J39" s="39">
        <v>78835776</v>
      </c>
      <c r="K39" s="34">
        <v>83808048</v>
      </c>
      <c r="L39" s="37">
        <v>85762140</v>
      </c>
    </row>
    <row r="40" spans="1:12" ht="13.5" x14ac:dyDescent="0.25">
      <c r="A40" s="28" t="s">
        <v>28</v>
      </c>
      <c r="B40" s="21" t="s">
        <v>19</v>
      </c>
      <c r="C40" s="34">
        <v>1559770</v>
      </c>
      <c r="D40" s="34">
        <v>2368169</v>
      </c>
      <c r="E40" s="37">
        <v>1802387</v>
      </c>
      <c r="F40" s="38">
        <v>1914154</v>
      </c>
      <c r="G40" s="34">
        <v>1164154</v>
      </c>
      <c r="H40" s="40">
        <v>1164154</v>
      </c>
      <c r="I40" s="41">
        <v>169841</v>
      </c>
      <c r="J40" s="39">
        <v>699996</v>
      </c>
      <c r="K40" s="34">
        <v>740004</v>
      </c>
      <c r="L40" s="37">
        <v>790008</v>
      </c>
    </row>
    <row r="41" spans="1:12" ht="13.5" x14ac:dyDescent="0.25">
      <c r="A41" s="28" t="s">
        <v>56</v>
      </c>
      <c r="B41" s="21" t="s">
        <v>19</v>
      </c>
      <c r="C41" s="34">
        <v>129636575</v>
      </c>
      <c r="D41" s="34">
        <v>160816174</v>
      </c>
      <c r="E41" s="37">
        <v>122055254</v>
      </c>
      <c r="F41" s="38">
        <v>173205536</v>
      </c>
      <c r="G41" s="34">
        <v>211909811</v>
      </c>
      <c r="H41" s="40">
        <v>211909811</v>
      </c>
      <c r="I41" s="41">
        <v>130707347</v>
      </c>
      <c r="J41" s="39">
        <v>140769924</v>
      </c>
      <c r="K41" s="34">
        <v>152417880</v>
      </c>
      <c r="L41" s="37">
        <v>160809540</v>
      </c>
    </row>
    <row r="42" spans="1:12" ht="13.5" x14ac:dyDescent="0.25">
      <c r="A42" s="28" t="s">
        <v>57</v>
      </c>
      <c r="B42" s="21" t="s">
        <v>19</v>
      </c>
      <c r="C42" s="34">
        <v>4590150</v>
      </c>
      <c r="D42" s="34">
        <v>6498587</v>
      </c>
      <c r="E42" s="37">
        <v>4023300</v>
      </c>
      <c r="F42" s="39">
        <v>4200000</v>
      </c>
      <c r="G42" s="34">
        <v>5200000</v>
      </c>
      <c r="H42" s="37">
        <v>5200000</v>
      </c>
      <c r="I42" s="41">
        <v>4530550</v>
      </c>
      <c r="J42" s="39">
        <v>5199996</v>
      </c>
      <c r="K42" s="34">
        <v>5499996</v>
      </c>
      <c r="L42" s="37">
        <v>6500004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34403243</v>
      </c>
      <c r="D44" s="34">
        <v>70874224</v>
      </c>
      <c r="E44" s="37">
        <v>76722868</v>
      </c>
      <c r="F44" s="39">
        <v>80618715</v>
      </c>
      <c r="G44" s="34">
        <v>81155440</v>
      </c>
      <c r="H44" s="37">
        <v>81155440</v>
      </c>
      <c r="I44" s="41">
        <v>60476164</v>
      </c>
      <c r="J44" s="39">
        <v>72847728</v>
      </c>
      <c r="K44" s="34">
        <v>70539720</v>
      </c>
      <c r="L44" s="37">
        <v>73106472</v>
      </c>
    </row>
    <row r="45" spans="1:12" ht="13.5" x14ac:dyDescent="0.25">
      <c r="A45" s="28" t="s">
        <v>60</v>
      </c>
      <c r="B45" s="21" t="s">
        <v>19</v>
      </c>
      <c r="C45" s="34">
        <v>-10366720</v>
      </c>
      <c r="D45" s="34">
        <v>0</v>
      </c>
      <c r="E45" s="37">
        <v>90840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11477000</v>
      </c>
      <c r="E46" s="37">
        <v>-1412000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1088301341</v>
      </c>
      <c r="D47" s="52">
        <f t="shared" ref="D47:L47" si="1">SUM(D34:D46)</f>
        <v>1003415871</v>
      </c>
      <c r="E47" s="53">
        <f t="shared" si="1"/>
        <v>1229542686</v>
      </c>
      <c r="F47" s="54">
        <f t="shared" si="1"/>
        <v>1179094502</v>
      </c>
      <c r="G47" s="52">
        <f t="shared" si="1"/>
        <v>1212329593</v>
      </c>
      <c r="H47" s="53">
        <f t="shared" si="1"/>
        <v>1212329593</v>
      </c>
      <c r="I47" s="56">
        <f t="shared" si="1"/>
        <v>655374687</v>
      </c>
      <c r="J47" s="57">
        <f t="shared" si="1"/>
        <v>1166284788</v>
      </c>
      <c r="K47" s="52">
        <f t="shared" si="1"/>
        <v>1219707180</v>
      </c>
      <c r="L47" s="53">
        <f t="shared" si="1"/>
        <v>1271857356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-204752634</v>
      </c>
      <c r="D48" s="61">
        <f t="shared" si="2"/>
        <v>52349590</v>
      </c>
      <c r="E48" s="62">
        <f t="shared" si="2"/>
        <v>15612664</v>
      </c>
      <c r="F48" s="63">
        <f t="shared" si="2"/>
        <v>90287882</v>
      </c>
      <c r="G48" s="61">
        <f t="shared" si="2"/>
        <v>57052791</v>
      </c>
      <c r="H48" s="62">
        <f t="shared" si="2"/>
        <v>57052791</v>
      </c>
      <c r="I48" s="64">
        <f t="shared" si="2"/>
        <v>521960813</v>
      </c>
      <c r="J48" s="65">
        <f t="shared" si="2"/>
        <v>196764468</v>
      </c>
      <c r="K48" s="61">
        <f t="shared" si="2"/>
        <v>197312136</v>
      </c>
      <c r="L48" s="62">
        <f t="shared" si="2"/>
        <v>197246196</v>
      </c>
    </row>
    <row r="49" spans="1:12" ht="25.5" x14ac:dyDescent="0.25">
      <c r="A49" s="66" t="s">
        <v>64</v>
      </c>
      <c r="B49" s="21" t="s">
        <v>65</v>
      </c>
      <c r="C49" s="34">
        <v>94833000</v>
      </c>
      <c r="D49" s="34">
        <v>84679000</v>
      </c>
      <c r="E49" s="37">
        <v>0</v>
      </c>
      <c r="F49" s="39">
        <v>65686500</v>
      </c>
      <c r="G49" s="34">
        <v>65686500</v>
      </c>
      <c r="H49" s="37">
        <v>65686500</v>
      </c>
      <c r="I49" s="41">
        <v>2753384</v>
      </c>
      <c r="J49" s="39">
        <v>127133304</v>
      </c>
      <c r="K49" s="34">
        <v>71635704</v>
      </c>
      <c r="L49" s="37">
        <v>77822100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3802495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-109919634</v>
      </c>
      <c r="D51" s="68">
        <f t="shared" si="3"/>
        <v>137028590</v>
      </c>
      <c r="E51" s="69">
        <f t="shared" si="3"/>
        <v>19415159</v>
      </c>
      <c r="F51" s="70">
        <f t="shared" si="3"/>
        <v>155974382</v>
      </c>
      <c r="G51" s="68">
        <f t="shared" si="3"/>
        <v>122739291</v>
      </c>
      <c r="H51" s="69">
        <f t="shared" si="3"/>
        <v>122739291</v>
      </c>
      <c r="I51" s="71">
        <f t="shared" si="3"/>
        <v>524714197</v>
      </c>
      <c r="J51" s="72">
        <f t="shared" si="3"/>
        <v>323897772</v>
      </c>
      <c r="K51" s="68">
        <f t="shared" si="3"/>
        <v>268947840</v>
      </c>
      <c r="L51" s="69">
        <f t="shared" si="3"/>
        <v>275068296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-109919634</v>
      </c>
      <c r="D53" s="79">
        <f t="shared" ref="D53:L53" si="4">+D51-D52</f>
        <v>137028590</v>
      </c>
      <c r="E53" s="80">
        <f t="shared" si="4"/>
        <v>19415159</v>
      </c>
      <c r="F53" s="81">
        <f t="shared" si="4"/>
        <v>155974382</v>
      </c>
      <c r="G53" s="79">
        <f t="shared" si="4"/>
        <v>122739291</v>
      </c>
      <c r="H53" s="80">
        <f t="shared" si="4"/>
        <v>122739291</v>
      </c>
      <c r="I53" s="82">
        <f t="shared" si="4"/>
        <v>524714197</v>
      </c>
      <c r="J53" s="83">
        <f t="shared" si="4"/>
        <v>323897772</v>
      </c>
      <c r="K53" s="79">
        <f t="shared" si="4"/>
        <v>268947840</v>
      </c>
      <c r="L53" s="80">
        <f t="shared" si="4"/>
        <v>275068296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-109919634</v>
      </c>
      <c r="D56" s="68">
        <f t="shared" ref="D56:L56" si="5">SUM(D53:D55)</f>
        <v>137028590</v>
      </c>
      <c r="E56" s="69">
        <f t="shared" si="5"/>
        <v>19415159</v>
      </c>
      <c r="F56" s="70">
        <f t="shared" si="5"/>
        <v>155974382</v>
      </c>
      <c r="G56" s="68">
        <f t="shared" si="5"/>
        <v>122739291</v>
      </c>
      <c r="H56" s="69">
        <f t="shared" si="5"/>
        <v>122739291</v>
      </c>
      <c r="I56" s="71">
        <f t="shared" si="5"/>
        <v>524714197</v>
      </c>
      <c r="J56" s="72">
        <f t="shared" si="5"/>
        <v>323897772</v>
      </c>
      <c r="K56" s="68">
        <f t="shared" si="5"/>
        <v>268947840</v>
      </c>
      <c r="L56" s="69">
        <f t="shared" si="5"/>
        <v>275068296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-109919634</v>
      </c>
      <c r="D59" s="87">
        <f t="shared" ref="D59:L59" si="6">SUM(D56:D58)</f>
        <v>137028590</v>
      </c>
      <c r="E59" s="88">
        <f t="shared" si="6"/>
        <v>19415159</v>
      </c>
      <c r="F59" s="89">
        <f t="shared" si="6"/>
        <v>155974382</v>
      </c>
      <c r="G59" s="87">
        <f t="shared" si="6"/>
        <v>122739291</v>
      </c>
      <c r="H59" s="90">
        <f t="shared" si="6"/>
        <v>122739291</v>
      </c>
      <c r="I59" s="91">
        <f t="shared" si="6"/>
        <v>524714197</v>
      </c>
      <c r="J59" s="92">
        <f t="shared" si="6"/>
        <v>323897772</v>
      </c>
      <c r="K59" s="87">
        <f t="shared" si="6"/>
        <v>268947840</v>
      </c>
      <c r="L59" s="88">
        <f t="shared" si="6"/>
        <v>275068296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233697376</v>
      </c>
      <c r="D6" s="29">
        <v>0</v>
      </c>
      <c r="E6" s="30">
        <v>88501403</v>
      </c>
      <c r="F6" s="31">
        <v>224795000</v>
      </c>
      <c r="G6" s="29">
        <v>224795000</v>
      </c>
      <c r="H6" s="32">
        <v>224795000</v>
      </c>
      <c r="I6" s="30">
        <v>50075456</v>
      </c>
      <c r="J6" s="33">
        <v>135913798</v>
      </c>
      <c r="K6" s="29">
        <v>142573574</v>
      </c>
      <c r="L6" s="32">
        <v>149559679</v>
      </c>
    </row>
    <row r="7" spans="1:12" ht="13.5" x14ac:dyDescent="0.25">
      <c r="A7" s="28" t="s">
        <v>23</v>
      </c>
      <c r="B7" s="21" t="s">
        <v>22</v>
      </c>
      <c r="C7" s="29">
        <v>72894366</v>
      </c>
      <c r="D7" s="29">
        <v>0</v>
      </c>
      <c r="E7" s="30">
        <v>21239418</v>
      </c>
      <c r="F7" s="31">
        <v>73102000</v>
      </c>
      <c r="G7" s="29">
        <v>73102000</v>
      </c>
      <c r="H7" s="32">
        <v>73102000</v>
      </c>
      <c r="I7" s="30">
        <v>6558945</v>
      </c>
      <c r="J7" s="33">
        <v>39684297</v>
      </c>
      <c r="K7" s="29">
        <v>41628828</v>
      </c>
      <c r="L7" s="32">
        <v>43668641</v>
      </c>
    </row>
    <row r="8" spans="1:12" ht="13.5" x14ac:dyDescent="0.25">
      <c r="A8" s="28" t="s">
        <v>24</v>
      </c>
      <c r="B8" s="21" t="s">
        <v>22</v>
      </c>
      <c r="C8" s="29">
        <v>42371482</v>
      </c>
      <c r="D8" s="29">
        <v>0</v>
      </c>
      <c r="E8" s="30">
        <v>24110499</v>
      </c>
      <c r="F8" s="31">
        <v>46575000</v>
      </c>
      <c r="G8" s="29">
        <v>46575000</v>
      </c>
      <c r="H8" s="32">
        <v>46575000</v>
      </c>
      <c r="I8" s="30">
        <v>22430173</v>
      </c>
      <c r="J8" s="33">
        <v>30896934</v>
      </c>
      <c r="K8" s="29">
        <v>32410884</v>
      </c>
      <c r="L8" s="32">
        <v>33999017</v>
      </c>
    </row>
    <row r="9" spans="1:12" ht="13.5" x14ac:dyDescent="0.25">
      <c r="A9" s="28" t="s">
        <v>25</v>
      </c>
      <c r="B9" s="21" t="s">
        <v>22</v>
      </c>
      <c r="C9" s="29">
        <v>21010587</v>
      </c>
      <c r="D9" s="29">
        <v>0</v>
      </c>
      <c r="E9" s="30">
        <v>17722498</v>
      </c>
      <c r="F9" s="31">
        <v>24206000</v>
      </c>
      <c r="G9" s="29">
        <v>24206000</v>
      </c>
      <c r="H9" s="32">
        <v>24206000</v>
      </c>
      <c r="I9" s="30">
        <v>8494960</v>
      </c>
      <c r="J9" s="33">
        <v>14733398</v>
      </c>
      <c r="K9" s="29">
        <v>15455335</v>
      </c>
      <c r="L9" s="32">
        <v>16212646</v>
      </c>
    </row>
    <row r="10" spans="1:12" ht="13.5" x14ac:dyDescent="0.25">
      <c r="A10" s="28" t="s">
        <v>26</v>
      </c>
      <c r="B10" s="21" t="s">
        <v>19</v>
      </c>
      <c r="C10" s="29">
        <v>303545</v>
      </c>
      <c r="D10" s="29">
        <v>0</v>
      </c>
      <c r="E10" s="30">
        <v>381497</v>
      </c>
      <c r="F10" s="31">
        <v>0</v>
      </c>
      <c r="G10" s="29">
        <v>0</v>
      </c>
      <c r="H10" s="32">
        <v>0</v>
      </c>
      <c r="I10" s="30">
        <v>298993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3125794</v>
      </c>
      <c r="D11" s="29">
        <v>0</v>
      </c>
      <c r="E11" s="30">
        <v>0</v>
      </c>
      <c r="F11" s="31">
        <v>3420000</v>
      </c>
      <c r="G11" s="29">
        <v>3420000</v>
      </c>
      <c r="H11" s="32">
        <v>3420000</v>
      </c>
      <c r="I11" s="30">
        <v>7852</v>
      </c>
      <c r="J11" s="33">
        <v>5000000</v>
      </c>
      <c r="K11" s="29">
        <v>5230000</v>
      </c>
      <c r="L11" s="32">
        <v>5470580</v>
      </c>
    </row>
    <row r="12" spans="1:12" ht="13.5" x14ac:dyDescent="0.25">
      <c r="A12" s="28" t="s">
        <v>28</v>
      </c>
      <c r="B12" s="21" t="s">
        <v>19</v>
      </c>
      <c r="C12" s="29">
        <v>342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38212</v>
      </c>
      <c r="D13" s="29">
        <v>0</v>
      </c>
      <c r="E13" s="30">
        <v>36269</v>
      </c>
      <c r="F13" s="31">
        <v>500000</v>
      </c>
      <c r="G13" s="29">
        <v>500000</v>
      </c>
      <c r="H13" s="32">
        <v>500000</v>
      </c>
      <c r="I13" s="30">
        <v>-10472288</v>
      </c>
      <c r="J13" s="33">
        <v>500000</v>
      </c>
      <c r="K13" s="29">
        <v>523000</v>
      </c>
      <c r="L13" s="32">
        <v>547058</v>
      </c>
    </row>
    <row r="14" spans="1:12" ht="13.5" x14ac:dyDescent="0.25">
      <c r="A14" s="28" t="s">
        <v>30</v>
      </c>
      <c r="B14" s="21" t="s">
        <v>19</v>
      </c>
      <c r="C14" s="29">
        <v>418896</v>
      </c>
      <c r="D14" s="29">
        <v>0</v>
      </c>
      <c r="E14" s="30">
        <v>621578</v>
      </c>
      <c r="F14" s="31">
        <v>509000</v>
      </c>
      <c r="G14" s="29">
        <v>509000</v>
      </c>
      <c r="H14" s="32">
        <v>509000</v>
      </c>
      <c r="I14" s="30">
        <v>476661</v>
      </c>
      <c r="J14" s="33">
        <v>509000</v>
      </c>
      <c r="K14" s="29">
        <v>532414</v>
      </c>
      <c r="L14" s="32">
        <v>556905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-10216</v>
      </c>
      <c r="F17" s="39">
        <v>100000</v>
      </c>
      <c r="G17" s="34">
        <v>100000</v>
      </c>
      <c r="H17" s="37">
        <v>100000</v>
      </c>
      <c r="I17" s="40">
        <v>0</v>
      </c>
      <c r="J17" s="39">
        <v>281278</v>
      </c>
      <c r="K17" s="34">
        <v>294216</v>
      </c>
      <c r="L17" s="37">
        <v>307750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9280000</v>
      </c>
      <c r="G18" s="34">
        <v>9280000</v>
      </c>
      <c r="H18" s="37">
        <v>9280000</v>
      </c>
      <c r="I18" s="41">
        <v>0</v>
      </c>
      <c r="J18" s="39">
        <v>10000000</v>
      </c>
      <c r="K18" s="34">
        <v>10490000</v>
      </c>
      <c r="L18" s="37">
        <v>10974000</v>
      </c>
    </row>
    <row r="19" spans="1:12" ht="13.5" x14ac:dyDescent="0.25">
      <c r="A19" s="28" t="s">
        <v>35</v>
      </c>
      <c r="B19" s="21" t="s">
        <v>19</v>
      </c>
      <c r="C19" s="34">
        <v>-210338</v>
      </c>
      <c r="D19" s="34">
        <v>0</v>
      </c>
      <c r="E19" s="37">
        <v>-508284</v>
      </c>
      <c r="F19" s="39">
        <v>222000</v>
      </c>
      <c r="G19" s="34">
        <v>222000</v>
      </c>
      <c r="H19" s="37">
        <v>222000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68444102</v>
      </c>
      <c r="D21" s="34">
        <v>0</v>
      </c>
      <c r="E21" s="37">
        <v>76047477</v>
      </c>
      <c r="F21" s="39">
        <v>80765000</v>
      </c>
      <c r="G21" s="34">
        <v>80765000</v>
      </c>
      <c r="H21" s="37">
        <v>80765000</v>
      </c>
      <c r="I21" s="41">
        <v>83624141</v>
      </c>
      <c r="J21" s="39">
        <v>84453329</v>
      </c>
      <c r="K21" s="34">
        <v>88591542</v>
      </c>
      <c r="L21" s="37">
        <v>92932528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3980992</v>
      </c>
      <c r="D23" s="34">
        <v>0</v>
      </c>
      <c r="E23" s="37">
        <v>19009</v>
      </c>
      <c r="F23" s="39">
        <v>4356000</v>
      </c>
      <c r="G23" s="34">
        <v>4356000</v>
      </c>
      <c r="H23" s="37">
        <v>4356000</v>
      </c>
      <c r="I23" s="41">
        <v>0</v>
      </c>
      <c r="J23" s="39">
        <v>7000000</v>
      </c>
      <c r="K23" s="34">
        <v>7343000</v>
      </c>
      <c r="L23" s="37">
        <v>7681307</v>
      </c>
    </row>
    <row r="24" spans="1:12" ht="13.5" x14ac:dyDescent="0.25">
      <c r="A24" s="28" t="s">
        <v>40</v>
      </c>
      <c r="B24" s="21" t="s">
        <v>19</v>
      </c>
      <c r="C24" s="34">
        <v>8481990</v>
      </c>
      <c r="D24" s="34">
        <v>0</v>
      </c>
      <c r="E24" s="37">
        <v>2065239</v>
      </c>
      <c r="F24" s="39">
        <v>0</v>
      </c>
      <c r="G24" s="34">
        <v>0</v>
      </c>
      <c r="H24" s="37">
        <v>0</v>
      </c>
      <c r="I24" s="41">
        <v>2077545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151063420</v>
      </c>
      <c r="D25" s="34">
        <v>0</v>
      </c>
      <c r="E25" s="37">
        <v>34426713</v>
      </c>
      <c r="F25" s="39">
        <v>178308000</v>
      </c>
      <c r="G25" s="34">
        <v>178308000</v>
      </c>
      <c r="H25" s="37">
        <v>178308000</v>
      </c>
      <c r="I25" s="41">
        <v>19428793</v>
      </c>
      <c r="J25" s="39">
        <v>172176000</v>
      </c>
      <c r="K25" s="34">
        <v>196537000</v>
      </c>
      <c r="L25" s="37">
        <v>197630000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605620766</v>
      </c>
      <c r="D32" s="52">
        <f t="shared" ref="D32:L32" si="0">SUM(D6:D19)+SUM(D21:D31)</f>
        <v>0</v>
      </c>
      <c r="E32" s="53">
        <f t="shared" si="0"/>
        <v>264653100</v>
      </c>
      <c r="F32" s="54">
        <f t="shared" si="0"/>
        <v>646138000</v>
      </c>
      <c r="G32" s="52">
        <f t="shared" si="0"/>
        <v>646138000</v>
      </c>
      <c r="H32" s="55">
        <f t="shared" si="0"/>
        <v>646138000</v>
      </c>
      <c r="I32" s="56">
        <f t="shared" si="0"/>
        <v>183001231</v>
      </c>
      <c r="J32" s="57">
        <f t="shared" si="0"/>
        <v>501148034</v>
      </c>
      <c r="K32" s="52">
        <f t="shared" si="0"/>
        <v>541609793</v>
      </c>
      <c r="L32" s="53">
        <f t="shared" si="0"/>
        <v>559540111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195566956</v>
      </c>
      <c r="D34" s="34">
        <v>0</v>
      </c>
      <c r="E34" s="37">
        <v>285071336</v>
      </c>
      <c r="F34" s="38">
        <v>217959994</v>
      </c>
      <c r="G34" s="34">
        <v>217959994</v>
      </c>
      <c r="H34" s="40">
        <v>217959994</v>
      </c>
      <c r="I34" s="41">
        <v>292798505</v>
      </c>
      <c r="J34" s="39">
        <v>295680315</v>
      </c>
      <c r="K34" s="34">
        <v>289281613</v>
      </c>
      <c r="L34" s="37">
        <v>323614824</v>
      </c>
    </row>
    <row r="35" spans="1:12" ht="13.5" x14ac:dyDescent="0.25">
      <c r="A35" s="28" t="s">
        <v>49</v>
      </c>
      <c r="B35" s="21" t="s">
        <v>19</v>
      </c>
      <c r="C35" s="34">
        <v>17127406</v>
      </c>
      <c r="D35" s="34">
        <v>0</v>
      </c>
      <c r="E35" s="37">
        <v>14656878</v>
      </c>
      <c r="F35" s="38">
        <v>18972000</v>
      </c>
      <c r="G35" s="34">
        <v>18972000</v>
      </c>
      <c r="H35" s="40">
        <v>18972000</v>
      </c>
      <c r="I35" s="41">
        <v>16511392</v>
      </c>
      <c r="J35" s="39">
        <v>20186686</v>
      </c>
      <c r="K35" s="34">
        <v>22086575</v>
      </c>
      <c r="L35" s="37">
        <v>14315180</v>
      </c>
    </row>
    <row r="36" spans="1:12" ht="13.5" x14ac:dyDescent="0.25">
      <c r="A36" s="28" t="s">
        <v>50</v>
      </c>
      <c r="B36" s="21" t="s">
        <v>22</v>
      </c>
      <c r="C36" s="34">
        <v>146673486</v>
      </c>
      <c r="D36" s="34">
        <v>0</v>
      </c>
      <c r="E36" s="37">
        <v>156866826</v>
      </c>
      <c r="F36" s="39">
        <v>200000000</v>
      </c>
      <c r="G36" s="34">
        <v>200000000</v>
      </c>
      <c r="H36" s="37">
        <v>200000000</v>
      </c>
      <c r="I36" s="41">
        <v>33365072</v>
      </c>
      <c r="J36" s="39">
        <v>203754462</v>
      </c>
      <c r="K36" s="34">
        <v>213127167</v>
      </c>
      <c r="L36" s="37">
        <v>222927017</v>
      </c>
    </row>
    <row r="37" spans="1:12" ht="13.5" x14ac:dyDescent="0.25">
      <c r="A37" s="28" t="s">
        <v>51</v>
      </c>
      <c r="B37" s="21" t="s">
        <v>52</v>
      </c>
      <c r="C37" s="34">
        <v>8611681</v>
      </c>
      <c r="D37" s="34">
        <v>0</v>
      </c>
      <c r="E37" s="37">
        <v>23761</v>
      </c>
      <c r="F37" s="39">
        <v>10000000</v>
      </c>
      <c r="G37" s="34">
        <v>10000000</v>
      </c>
      <c r="H37" s="37">
        <v>10000000</v>
      </c>
      <c r="I37" s="41">
        <v>52250</v>
      </c>
      <c r="J37" s="39">
        <v>9000000</v>
      </c>
      <c r="K37" s="34">
        <v>9441000</v>
      </c>
      <c r="L37" s="37">
        <v>9876609</v>
      </c>
    </row>
    <row r="38" spans="1:12" ht="13.5" x14ac:dyDescent="0.25">
      <c r="A38" s="28" t="s">
        <v>53</v>
      </c>
      <c r="B38" s="21" t="s">
        <v>54</v>
      </c>
      <c r="C38" s="34">
        <v>108739214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32739908</v>
      </c>
      <c r="D39" s="34">
        <v>0</v>
      </c>
      <c r="E39" s="37">
        <v>0</v>
      </c>
      <c r="F39" s="39">
        <v>32739434</v>
      </c>
      <c r="G39" s="34">
        <v>32739434</v>
      </c>
      <c r="H39" s="37">
        <v>32739434</v>
      </c>
      <c r="I39" s="41">
        <v>0</v>
      </c>
      <c r="J39" s="39">
        <v>32000000</v>
      </c>
      <c r="K39" s="34">
        <v>32000000</v>
      </c>
      <c r="L39" s="37">
        <v>32000000</v>
      </c>
    </row>
    <row r="40" spans="1:12" ht="13.5" x14ac:dyDescent="0.25">
      <c r="A40" s="28" t="s">
        <v>28</v>
      </c>
      <c r="B40" s="21" t="s">
        <v>19</v>
      </c>
      <c r="C40" s="34">
        <v>19148508</v>
      </c>
      <c r="D40" s="34">
        <v>0</v>
      </c>
      <c r="E40" s="37">
        <v>63986815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53987163</v>
      </c>
      <c r="D41" s="34">
        <v>0</v>
      </c>
      <c r="E41" s="37">
        <v>19878801</v>
      </c>
      <c r="F41" s="38">
        <v>35599000</v>
      </c>
      <c r="G41" s="34">
        <v>35599000</v>
      </c>
      <c r="H41" s="40">
        <v>35599000</v>
      </c>
      <c r="I41" s="41">
        <v>13985230</v>
      </c>
      <c r="J41" s="39">
        <v>27600000</v>
      </c>
      <c r="K41" s="34">
        <v>28869600</v>
      </c>
      <c r="L41" s="37">
        <v>30197602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1349377</v>
      </c>
      <c r="F43" s="38">
        <v>-20100000</v>
      </c>
      <c r="G43" s="34">
        <v>-20100000</v>
      </c>
      <c r="H43" s="40">
        <v>-20100000</v>
      </c>
      <c r="I43" s="41">
        <v>0</v>
      </c>
      <c r="J43" s="39">
        <v>122266124</v>
      </c>
      <c r="K43" s="34">
        <v>115062703</v>
      </c>
      <c r="L43" s="37">
        <v>119727031</v>
      </c>
    </row>
    <row r="44" spans="1:12" ht="13.5" x14ac:dyDescent="0.25">
      <c r="A44" s="28" t="s">
        <v>59</v>
      </c>
      <c r="B44" s="21" t="s">
        <v>19</v>
      </c>
      <c r="C44" s="34">
        <v>23225880</v>
      </c>
      <c r="D44" s="34">
        <v>0</v>
      </c>
      <c r="E44" s="37">
        <v>4698382</v>
      </c>
      <c r="F44" s="39">
        <v>9999991</v>
      </c>
      <c r="G44" s="34">
        <v>9999991</v>
      </c>
      <c r="H44" s="37">
        <v>9999991</v>
      </c>
      <c r="I44" s="41">
        <v>3997306</v>
      </c>
      <c r="J44" s="39">
        <v>5000000</v>
      </c>
      <c r="K44" s="34">
        <v>5230000</v>
      </c>
      <c r="L44" s="37">
        <v>5470580</v>
      </c>
    </row>
    <row r="45" spans="1:12" ht="13.5" x14ac:dyDescent="0.25">
      <c r="A45" s="28" t="s">
        <v>60</v>
      </c>
      <c r="B45" s="21" t="s">
        <v>19</v>
      </c>
      <c r="C45" s="34">
        <v>2188763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608008965</v>
      </c>
      <c r="D47" s="52">
        <f t="shared" ref="D47:L47" si="1">SUM(D34:D46)</f>
        <v>0</v>
      </c>
      <c r="E47" s="53">
        <f t="shared" si="1"/>
        <v>546532176</v>
      </c>
      <c r="F47" s="54">
        <f t="shared" si="1"/>
        <v>505170419</v>
      </c>
      <c r="G47" s="52">
        <f t="shared" si="1"/>
        <v>505170419</v>
      </c>
      <c r="H47" s="53">
        <f t="shared" si="1"/>
        <v>505170419</v>
      </c>
      <c r="I47" s="56">
        <f t="shared" si="1"/>
        <v>360709755</v>
      </c>
      <c r="J47" s="57">
        <f t="shared" si="1"/>
        <v>715487587</v>
      </c>
      <c r="K47" s="52">
        <f t="shared" si="1"/>
        <v>715098658</v>
      </c>
      <c r="L47" s="53">
        <f t="shared" si="1"/>
        <v>758128843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-2388199</v>
      </c>
      <c r="D48" s="61">
        <f t="shared" si="2"/>
        <v>0</v>
      </c>
      <c r="E48" s="62">
        <f t="shared" si="2"/>
        <v>-281879076</v>
      </c>
      <c r="F48" s="63">
        <f t="shared" si="2"/>
        <v>140967581</v>
      </c>
      <c r="G48" s="61">
        <f t="shared" si="2"/>
        <v>140967581</v>
      </c>
      <c r="H48" s="62">
        <f t="shared" si="2"/>
        <v>140967581</v>
      </c>
      <c r="I48" s="64">
        <f t="shared" si="2"/>
        <v>-177708524</v>
      </c>
      <c r="J48" s="65">
        <f t="shared" si="2"/>
        <v>-214339553</v>
      </c>
      <c r="K48" s="61">
        <f t="shared" si="2"/>
        <v>-173488865</v>
      </c>
      <c r="L48" s="62">
        <f t="shared" si="2"/>
        <v>-198588732</v>
      </c>
    </row>
    <row r="49" spans="1:12" ht="25.5" x14ac:dyDescent="0.25">
      <c r="A49" s="66" t="s">
        <v>64</v>
      </c>
      <c r="B49" s="21" t="s">
        <v>65</v>
      </c>
      <c r="C49" s="34">
        <v>53641156</v>
      </c>
      <c r="D49" s="34">
        <v>0</v>
      </c>
      <c r="E49" s="37">
        <v>0</v>
      </c>
      <c r="F49" s="39">
        <v>43133000</v>
      </c>
      <c r="G49" s="34">
        <v>43133000</v>
      </c>
      <c r="H49" s="37">
        <v>43133000</v>
      </c>
      <c r="I49" s="41">
        <v>0</v>
      </c>
      <c r="J49" s="39">
        <v>42499000</v>
      </c>
      <c r="K49" s="34">
        <v>44460000</v>
      </c>
      <c r="L49" s="37">
        <v>48111000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51252957</v>
      </c>
      <c r="D51" s="68">
        <f t="shared" si="3"/>
        <v>0</v>
      </c>
      <c r="E51" s="69">
        <f t="shared" si="3"/>
        <v>-281879076</v>
      </c>
      <c r="F51" s="70">
        <f t="shared" si="3"/>
        <v>184100581</v>
      </c>
      <c r="G51" s="68">
        <f t="shared" si="3"/>
        <v>184100581</v>
      </c>
      <c r="H51" s="69">
        <f t="shared" si="3"/>
        <v>184100581</v>
      </c>
      <c r="I51" s="71">
        <f t="shared" si="3"/>
        <v>-177708524</v>
      </c>
      <c r="J51" s="72">
        <f t="shared" si="3"/>
        <v>-171840553</v>
      </c>
      <c r="K51" s="68">
        <f t="shared" si="3"/>
        <v>-129028865</v>
      </c>
      <c r="L51" s="69">
        <f t="shared" si="3"/>
        <v>-150477732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17038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51252957</v>
      </c>
      <c r="D53" s="79">
        <f t="shared" ref="D53:L53" si="4">+D51-D52</f>
        <v>0</v>
      </c>
      <c r="E53" s="80">
        <f t="shared" si="4"/>
        <v>-281879076</v>
      </c>
      <c r="F53" s="81">
        <f t="shared" si="4"/>
        <v>184100581</v>
      </c>
      <c r="G53" s="79">
        <f t="shared" si="4"/>
        <v>184100581</v>
      </c>
      <c r="H53" s="80">
        <f t="shared" si="4"/>
        <v>184100581</v>
      </c>
      <c r="I53" s="82">
        <f t="shared" si="4"/>
        <v>-177725562</v>
      </c>
      <c r="J53" s="83">
        <f t="shared" si="4"/>
        <v>-171840553</v>
      </c>
      <c r="K53" s="79">
        <f t="shared" si="4"/>
        <v>-129028865</v>
      </c>
      <c r="L53" s="80">
        <f t="shared" si="4"/>
        <v>-150477732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51252957</v>
      </c>
      <c r="D56" s="68">
        <f t="shared" ref="D56:L56" si="5">SUM(D53:D55)</f>
        <v>0</v>
      </c>
      <c r="E56" s="69">
        <f t="shared" si="5"/>
        <v>-281879076</v>
      </c>
      <c r="F56" s="70">
        <f t="shared" si="5"/>
        <v>184100581</v>
      </c>
      <c r="G56" s="68">
        <f t="shared" si="5"/>
        <v>184100581</v>
      </c>
      <c r="H56" s="69">
        <f t="shared" si="5"/>
        <v>184100581</v>
      </c>
      <c r="I56" s="71">
        <f t="shared" si="5"/>
        <v>-177725562</v>
      </c>
      <c r="J56" s="72">
        <f t="shared" si="5"/>
        <v>-171840553</v>
      </c>
      <c r="K56" s="68">
        <f t="shared" si="5"/>
        <v>-129028865</v>
      </c>
      <c r="L56" s="69">
        <f t="shared" si="5"/>
        <v>-150477732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51252957</v>
      </c>
      <c r="D59" s="87">
        <f t="shared" ref="D59:L59" si="6">SUM(D56:D58)</f>
        <v>0</v>
      </c>
      <c r="E59" s="88">
        <f t="shared" si="6"/>
        <v>-281879076</v>
      </c>
      <c r="F59" s="89">
        <f t="shared" si="6"/>
        <v>184100581</v>
      </c>
      <c r="G59" s="87">
        <f t="shared" si="6"/>
        <v>184100581</v>
      </c>
      <c r="H59" s="90">
        <f t="shared" si="6"/>
        <v>184100581</v>
      </c>
      <c r="I59" s="91">
        <f t="shared" si="6"/>
        <v>-177725562</v>
      </c>
      <c r="J59" s="92">
        <f t="shared" si="6"/>
        <v>-171840553</v>
      </c>
      <c r="K59" s="87">
        <f t="shared" si="6"/>
        <v>-129028865</v>
      </c>
      <c r="L59" s="88">
        <f t="shared" si="6"/>
        <v>-150477732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53604538</v>
      </c>
      <c r="D6" s="29">
        <v>53274322</v>
      </c>
      <c r="E6" s="30">
        <v>54936451</v>
      </c>
      <c r="F6" s="31">
        <v>95611080</v>
      </c>
      <c r="G6" s="29">
        <v>145491144</v>
      </c>
      <c r="H6" s="32">
        <v>145491144</v>
      </c>
      <c r="I6" s="30">
        <v>88619978</v>
      </c>
      <c r="J6" s="33">
        <v>128171902</v>
      </c>
      <c r="K6" s="29">
        <v>134067810</v>
      </c>
      <c r="L6" s="32">
        <v>140100861</v>
      </c>
    </row>
    <row r="7" spans="1:12" ht="13.5" x14ac:dyDescent="0.25">
      <c r="A7" s="28" t="s">
        <v>23</v>
      </c>
      <c r="B7" s="21" t="s">
        <v>22</v>
      </c>
      <c r="C7" s="29">
        <v>8849879</v>
      </c>
      <c r="D7" s="29">
        <v>8625984</v>
      </c>
      <c r="E7" s="30">
        <v>8695464</v>
      </c>
      <c r="F7" s="31">
        <v>9333780</v>
      </c>
      <c r="G7" s="29">
        <v>9393408</v>
      </c>
      <c r="H7" s="32">
        <v>9393408</v>
      </c>
      <c r="I7" s="30">
        <v>12125120</v>
      </c>
      <c r="J7" s="33">
        <v>14239014</v>
      </c>
      <c r="K7" s="29">
        <v>14894009</v>
      </c>
      <c r="L7" s="32">
        <v>15579133</v>
      </c>
    </row>
    <row r="8" spans="1:12" ht="13.5" x14ac:dyDescent="0.25">
      <c r="A8" s="28" t="s">
        <v>24</v>
      </c>
      <c r="B8" s="21" t="s">
        <v>22</v>
      </c>
      <c r="C8" s="29">
        <v>436019</v>
      </c>
      <c r="D8" s="29">
        <v>259294</v>
      </c>
      <c r="E8" s="30">
        <v>320838</v>
      </c>
      <c r="F8" s="31">
        <v>827712</v>
      </c>
      <c r="G8" s="29">
        <v>827712</v>
      </c>
      <c r="H8" s="32">
        <v>827712</v>
      </c>
      <c r="I8" s="30">
        <v>-724032</v>
      </c>
      <c r="J8" s="33">
        <v>5368654</v>
      </c>
      <c r="K8" s="29">
        <v>5615612</v>
      </c>
      <c r="L8" s="32">
        <v>5868315</v>
      </c>
    </row>
    <row r="9" spans="1:12" ht="13.5" x14ac:dyDescent="0.25">
      <c r="A9" s="28" t="s">
        <v>25</v>
      </c>
      <c r="B9" s="21" t="s">
        <v>22</v>
      </c>
      <c r="C9" s="29">
        <v>11394836</v>
      </c>
      <c r="D9" s="29">
        <v>11910703</v>
      </c>
      <c r="E9" s="30">
        <v>11979072</v>
      </c>
      <c r="F9" s="31">
        <v>15472404</v>
      </c>
      <c r="G9" s="29">
        <v>15502404</v>
      </c>
      <c r="H9" s="32">
        <v>15502404</v>
      </c>
      <c r="I9" s="30">
        <v>13160864</v>
      </c>
      <c r="J9" s="33">
        <v>12600865</v>
      </c>
      <c r="K9" s="29">
        <v>13180505</v>
      </c>
      <c r="L9" s="32">
        <v>13773628</v>
      </c>
    </row>
    <row r="10" spans="1:12" ht="13.5" x14ac:dyDescent="0.25">
      <c r="A10" s="28" t="s">
        <v>26</v>
      </c>
      <c r="B10" s="21" t="s">
        <v>19</v>
      </c>
      <c r="C10" s="29">
        <v>653977</v>
      </c>
      <c r="D10" s="29">
        <v>739876</v>
      </c>
      <c r="E10" s="30">
        <v>500612</v>
      </c>
      <c r="F10" s="31">
        <v>-247524</v>
      </c>
      <c r="G10" s="29">
        <v>127176</v>
      </c>
      <c r="H10" s="32">
        <v>127176</v>
      </c>
      <c r="I10" s="30">
        <v>297658</v>
      </c>
      <c r="J10" s="33">
        <v>429316</v>
      </c>
      <c r="K10" s="29">
        <v>344464</v>
      </c>
      <c r="L10" s="32">
        <v>359964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10453206</v>
      </c>
      <c r="K13" s="29">
        <v>10934054</v>
      </c>
      <c r="L13" s="32">
        <v>11426086</v>
      </c>
    </row>
    <row r="14" spans="1:12" ht="13.5" x14ac:dyDescent="0.25">
      <c r="A14" s="28" t="s">
        <v>30</v>
      </c>
      <c r="B14" s="21" t="s">
        <v>19</v>
      </c>
      <c r="C14" s="29">
        <v>1205</v>
      </c>
      <c r="D14" s="29">
        <v>15071</v>
      </c>
      <c r="E14" s="30">
        <v>165585</v>
      </c>
      <c r="F14" s="31">
        <v>8124</v>
      </c>
      <c r="G14" s="29">
        <v>314280</v>
      </c>
      <c r="H14" s="32">
        <v>314280</v>
      </c>
      <c r="I14" s="30">
        <v>899367</v>
      </c>
      <c r="J14" s="33">
        <v>329680</v>
      </c>
      <c r="K14" s="29">
        <v>344845</v>
      </c>
      <c r="L14" s="32">
        <v>360363</v>
      </c>
    </row>
    <row r="15" spans="1:12" ht="13.5" x14ac:dyDescent="0.25">
      <c r="A15" s="28" t="s">
        <v>31</v>
      </c>
      <c r="B15" s="21" t="s">
        <v>19</v>
      </c>
      <c r="C15" s="29">
        <v>661002</v>
      </c>
      <c r="D15" s="29">
        <v>790118</v>
      </c>
      <c r="E15" s="30">
        <v>2208697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96806</v>
      </c>
      <c r="D17" s="34">
        <v>88792</v>
      </c>
      <c r="E17" s="37">
        <v>99605</v>
      </c>
      <c r="F17" s="39">
        <v>12000</v>
      </c>
      <c r="G17" s="34">
        <v>89568</v>
      </c>
      <c r="H17" s="37">
        <v>89568</v>
      </c>
      <c r="I17" s="40">
        <v>100225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8000004</v>
      </c>
      <c r="G18" s="34">
        <v>-14000004</v>
      </c>
      <c r="H18" s="37">
        <v>-14000004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933218</v>
      </c>
      <c r="D19" s="34">
        <v>12416689</v>
      </c>
      <c r="E19" s="37">
        <v>1876392</v>
      </c>
      <c r="F19" s="39">
        <v>30088284</v>
      </c>
      <c r="G19" s="34">
        <v>449688</v>
      </c>
      <c r="H19" s="37">
        <v>449688</v>
      </c>
      <c r="I19" s="41">
        <v>5229246</v>
      </c>
      <c r="J19" s="39">
        <v>9348225</v>
      </c>
      <c r="K19" s="34">
        <v>3374631</v>
      </c>
      <c r="L19" s="37">
        <v>3526489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53663970</v>
      </c>
      <c r="D21" s="34">
        <v>60549242</v>
      </c>
      <c r="E21" s="37">
        <v>54282143</v>
      </c>
      <c r="F21" s="39">
        <v>108935496</v>
      </c>
      <c r="G21" s="34">
        <v>123955693</v>
      </c>
      <c r="H21" s="37">
        <v>123955693</v>
      </c>
      <c r="I21" s="41">
        <v>67346207</v>
      </c>
      <c r="J21" s="39">
        <v>69267489</v>
      </c>
      <c r="K21" s="34">
        <v>83615489</v>
      </c>
      <c r="L21" s="37">
        <v>83615489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568936</v>
      </c>
      <c r="D23" s="34">
        <v>1713001</v>
      </c>
      <c r="E23" s="37">
        <v>805945</v>
      </c>
      <c r="F23" s="39">
        <v>3000000</v>
      </c>
      <c r="G23" s="34">
        <v>5285196</v>
      </c>
      <c r="H23" s="37">
        <v>5285196</v>
      </c>
      <c r="I23" s="41">
        <v>633918</v>
      </c>
      <c r="J23" s="39">
        <v>5544175</v>
      </c>
      <c r="K23" s="34">
        <v>5799207</v>
      </c>
      <c r="L23" s="37">
        <v>6060171</v>
      </c>
    </row>
    <row r="24" spans="1:12" ht="13.5" x14ac:dyDescent="0.25">
      <c r="A24" s="28" t="s">
        <v>40</v>
      </c>
      <c r="B24" s="21" t="s">
        <v>19</v>
      </c>
      <c r="C24" s="34">
        <v>1643024</v>
      </c>
      <c r="D24" s="34">
        <v>3475509</v>
      </c>
      <c r="E24" s="37">
        <v>3549238</v>
      </c>
      <c r="F24" s="39">
        <v>2000004</v>
      </c>
      <c r="G24" s="34">
        <v>0</v>
      </c>
      <c r="H24" s="37">
        <v>0</v>
      </c>
      <c r="I24" s="41">
        <v>2485891</v>
      </c>
      <c r="J24" s="39">
        <v>14686000</v>
      </c>
      <c r="K24" s="34">
        <v>15361556</v>
      </c>
      <c r="L24" s="37">
        <v>16052826</v>
      </c>
    </row>
    <row r="25" spans="1:12" ht="13.5" x14ac:dyDescent="0.25">
      <c r="A25" s="28" t="s">
        <v>41</v>
      </c>
      <c r="B25" s="21" t="s">
        <v>19</v>
      </c>
      <c r="C25" s="34">
        <v>218936224</v>
      </c>
      <c r="D25" s="34">
        <v>185854831</v>
      </c>
      <c r="E25" s="37">
        <v>212206717</v>
      </c>
      <c r="F25" s="39">
        <v>238977696</v>
      </c>
      <c r="G25" s="34">
        <v>236645832</v>
      </c>
      <c r="H25" s="37">
        <v>236645832</v>
      </c>
      <c r="I25" s="41">
        <v>216036456</v>
      </c>
      <c r="J25" s="39">
        <v>249133003</v>
      </c>
      <c r="K25" s="34">
        <v>245661001</v>
      </c>
      <c r="L25" s="37">
        <v>239032001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9887364</v>
      </c>
      <c r="H26" s="37">
        <v>9887364</v>
      </c>
      <c r="I26" s="41">
        <v>44414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-43935</v>
      </c>
      <c r="E29" s="37">
        <v>13713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351443634</v>
      </c>
      <c r="D32" s="52">
        <f t="shared" ref="D32:L32" si="0">SUM(D6:D19)+SUM(D21:D31)</f>
        <v>339669497</v>
      </c>
      <c r="E32" s="53">
        <f t="shared" si="0"/>
        <v>351640472</v>
      </c>
      <c r="F32" s="54">
        <f t="shared" si="0"/>
        <v>512019060</v>
      </c>
      <c r="G32" s="52">
        <f t="shared" si="0"/>
        <v>533969461</v>
      </c>
      <c r="H32" s="55">
        <f t="shared" si="0"/>
        <v>533969461</v>
      </c>
      <c r="I32" s="56">
        <f t="shared" si="0"/>
        <v>406255312</v>
      </c>
      <c r="J32" s="57">
        <f t="shared" si="0"/>
        <v>519571529</v>
      </c>
      <c r="K32" s="52">
        <f t="shared" si="0"/>
        <v>533193183</v>
      </c>
      <c r="L32" s="53">
        <f t="shared" si="0"/>
        <v>535755326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157199095</v>
      </c>
      <c r="D34" s="34">
        <v>161727926</v>
      </c>
      <c r="E34" s="37">
        <v>150858222</v>
      </c>
      <c r="F34" s="38">
        <v>196930273</v>
      </c>
      <c r="G34" s="34">
        <v>172635012</v>
      </c>
      <c r="H34" s="40">
        <v>172635012</v>
      </c>
      <c r="I34" s="41">
        <v>194087088</v>
      </c>
      <c r="J34" s="39">
        <v>169031866</v>
      </c>
      <c r="K34" s="34">
        <v>185272382</v>
      </c>
      <c r="L34" s="37">
        <v>203619132</v>
      </c>
    </row>
    <row r="35" spans="1:12" ht="13.5" x14ac:dyDescent="0.25">
      <c r="A35" s="28" t="s">
        <v>49</v>
      </c>
      <c r="B35" s="21" t="s">
        <v>19</v>
      </c>
      <c r="C35" s="34">
        <v>18308147</v>
      </c>
      <c r="D35" s="34">
        <v>15580784</v>
      </c>
      <c r="E35" s="37">
        <v>16700912</v>
      </c>
      <c r="F35" s="38">
        <v>13592616</v>
      </c>
      <c r="G35" s="34">
        <v>13787244</v>
      </c>
      <c r="H35" s="40">
        <v>13787244</v>
      </c>
      <c r="I35" s="41">
        <v>18141014</v>
      </c>
      <c r="J35" s="39">
        <v>15088947</v>
      </c>
      <c r="K35" s="34">
        <v>16597842</v>
      </c>
      <c r="L35" s="37">
        <v>18257626</v>
      </c>
    </row>
    <row r="36" spans="1:12" ht="13.5" x14ac:dyDescent="0.25">
      <c r="A36" s="28" t="s">
        <v>50</v>
      </c>
      <c r="B36" s="21" t="s">
        <v>22</v>
      </c>
      <c r="C36" s="34">
        <v>60985691</v>
      </c>
      <c r="D36" s="34">
        <v>72406608</v>
      </c>
      <c r="E36" s="37">
        <v>71062316</v>
      </c>
      <c r="F36" s="39">
        <v>92400648</v>
      </c>
      <c r="G36" s="34">
        <v>92400648</v>
      </c>
      <c r="H36" s="37">
        <v>92400648</v>
      </c>
      <c r="I36" s="41">
        <v>74282975</v>
      </c>
      <c r="J36" s="39">
        <v>101736710</v>
      </c>
      <c r="K36" s="34">
        <v>106416599</v>
      </c>
      <c r="L36" s="37">
        <v>111205346</v>
      </c>
    </row>
    <row r="37" spans="1:12" ht="13.5" x14ac:dyDescent="0.25">
      <c r="A37" s="28" t="s">
        <v>51</v>
      </c>
      <c r="B37" s="21" t="s">
        <v>52</v>
      </c>
      <c r="C37" s="34">
        <v>1863003</v>
      </c>
      <c r="D37" s="34">
        <v>1643582</v>
      </c>
      <c r="E37" s="37">
        <v>3702544</v>
      </c>
      <c r="F37" s="39">
        <v>43018632</v>
      </c>
      <c r="G37" s="34">
        <v>22631868</v>
      </c>
      <c r="H37" s="37">
        <v>22631868</v>
      </c>
      <c r="I37" s="41">
        <v>5002432</v>
      </c>
      <c r="J37" s="39">
        <v>23710000</v>
      </c>
      <c r="K37" s="34">
        <v>24086860</v>
      </c>
      <c r="L37" s="37">
        <v>25086201</v>
      </c>
    </row>
    <row r="38" spans="1:12" ht="13.5" x14ac:dyDescent="0.25">
      <c r="A38" s="28" t="s">
        <v>53</v>
      </c>
      <c r="B38" s="21" t="s">
        <v>54</v>
      </c>
      <c r="C38" s="34">
        <v>4839017</v>
      </c>
      <c r="D38" s="34">
        <v>6891783</v>
      </c>
      <c r="E38" s="37">
        <v>0</v>
      </c>
      <c r="F38" s="38">
        <v>38180784</v>
      </c>
      <c r="G38" s="34">
        <v>79552164</v>
      </c>
      <c r="H38" s="40">
        <v>79552164</v>
      </c>
      <c r="I38" s="41">
        <v>0</v>
      </c>
      <c r="J38" s="39">
        <v>28160000</v>
      </c>
      <c r="K38" s="34">
        <v>29455360</v>
      </c>
      <c r="L38" s="37">
        <v>30810307</v>
      </c>
    </row>
    <row r="39" spans="1:12" ht="13.5" x14ac:dyDescent="0.25">
      <c r="A39" s="28" t="s">
        <v>55</v>
      </c>
      <c r="B39" s="21" t="s">
        <v>19</v>
      </c>
      <c r="C39" s="34">
        <v>16387604</v>
      </c>
      <c r="D39" s="34">
        <v>14141314</v>
      </c>
      <c r="E39" s="37">
        <v>11794405</v>
      </c>
      <c r="F39" s="39">
        <v>45121464</v>
      </c>
      <c r="G39" s="34">
        <v>28471224</v>
      </c>
      <c r="H39" s="37">
        <v>28471224</v>
      </c>
      <c r="I39" s="41">
        <v>4760981</v>
      </c>
      <c r="J39" s="39">
        <v>52918840</v>
      </c>
      <c r="K39" s="34">
        <v>52918840</v>
      </c>
      <c r="L39" s="37">
        <v>52918840</v>
      </c>
    </row>
    <row r="40" spans="1:12" ht="13.5" x14ac:dyDescent="0.25">
      <c r="A40" s="28" t="s">
        <v>28</v>
      </c>
      <c r="B40" s="21" t="s">
        <v>19</v>
      </c>
      <c r="C40" s="34">
        <v>2607306</v>
      </c>
      <c r="D40" s="34">
        <v>5029480</v>
      </c>
      <c r="E40" s="37">
        <v>1243345</v>
      </c>
      <c r="F40" s="38">
        <v>999996</v>
      </c>
      <c r="G40" s="34">
        <v>6115236</v>
      </c>
      <c r="H40" s="40">
        <v>6115236</v>
      </c>
      <c r="I40" s="41">
        <v>2659198</v>
      </c>
      <c r="J40" s="39">
        <v>6053189</v>
      </c>
      <c r="K40" s="34">
        <v>6331636</v>
      </c>
      <c r="L40" s="37">
        <v>6622891</v>
      </c>
    </row>
    <row r="41" spans="1:12" ht="13.5" x14ac:dyDescent="0.25">
      <c r="A41" s="28" t="s">
        <v>56</v>
      </c>
      <c r="B41" s="21" t="s">
        <v>19</v>
      </c>
      <c r="C41" s="34">
        <v>44475393</v>
      </c>
      <c r="D41" s="34">
        <v>71657778</v>
      </c>
      <c r="E41" s="37">
        <v>52285329</v>
      </c>
      <c r="F41" s="38">
        <v>35970036</v>
      </c>
      <c r="G41" s="34">
        <v>54828324</v>
      </c>
      <c r="H41" s="40">
        <v>54828324</v>
      </c>
      <c r="I41" s="41">
        <v>38786011</v>
      </c>
      <c r="J41" s="39">
        <v>73544000</v>
      </c>
      <c r="K41" s="34">
        <v>74741104</v>
      </c>
      <c r="L41" s="37">
        <v>78051838</v>
      </c>
    </row>
    <row r="42" spans="1:12" ht="13.5" x14ac:dyDescent="0.25">
      <c r="A42" s="28" t="s">
        <v>57</v>
      </c>
      <c r="B42" s="21" t="s">
        <v>19</v>
      </c>
      <c r="C42" s="34">
        <v>972497</v>
      </c>
      <c r="D42" s="34">
        <v>-317134</v>
      </c>
      <c r="E42" s="37">
        <v>7332340</v>
      </c>
      <c r="F42" s="39">
        <v>99996</v>
      </c>
      <c r="G42" s="34">
        <v>99996</v>
      </c>
      <c r="H42" s="37">
        <v>99996</v>
      </c>
      <c r="I42" s="41">
        <v>556902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385017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58157691</v>
      </c>
      <c r="D44" s="34">
        <v>52313149</v>
      </c>
      <c r="E44" s="37">
        <v>77169958</v>
      </c>
      <c r="F44" s="39">
        <v>45151476</v>
      </c>
      <c r="G44" s="34">
        <v>49649664</v>
      </c>
      <c r="H44" s="37">
        <v>49649664</v>
      </c>
      <c r="I44" s="41">
        <v>322583982</v>
      </c>
      <c r="J44" s="39">
        <v>62587651</v>
      </c>
      <c r="K44" s="34">
        <v>61444825</v>
      </c>
      <c r="L44" s="37">
        <v>64249321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1354980</v>
      </c>
      <c r="D46" s="34">
        <v>5724380</v>
      </c>
      <c r="E46" s="37">
        <v>527472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367535441</v>
      </c>
      <c r="D47" s="52">
        <f t="shared" ref="D47:L47" si="1">SUM(D34:D46)</f>
        <v>406799650</v>
      </c>
      <c r="E47" s="53">
        <f t="shared" si="1"/>
        <v>392676843</v>
      </c>
      <c r="F47" s="54">
        <f t="shared" si="1"/>
        <v>511465921</v>
      </c>
      <c r="G47" s="52">
        <f t="shared" si="1"/>
        <v>520171380</v>
      </c>
      <c r="H47" s="53">
        <f t="shared" si="1"/>
        <v>520171380</v>
      </c>
      <c r="I47" s="56">
        <f t="shared" si="1"/>
        <v>660860583</v>
      </c>
      <c r="J47" s="57">
        <f t="shared" si="1"/>
        <v>532831203</v>
      </c>
      <c r="K47" s="52">
        <f t="shared" si="1"/>
        <v>557265448</v>
      </c>
      <c r="L47" s="53">
        <f t="shared" si="1"/>
        <v>590821502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-16091807</v>
      </c>
      <c r="D48" s="61">
        <f t="shared" si="2"/>
        <v>-67130153</v>
      </c>
      <c r="E48" s="62">
        <f t="shared" si="2"/>
        <v>-41036371</v>
      </c>
      <c r="F48" s="63">
        <f t="shared" si="2"/>
        <v>553139</v>
      </c>
      <c r="G48" s="61">
        <f t="shared" si="2"/>
        <v>13798081</v>
      </c>
      <c r="H48" s="62">
        <f t="shared" si="2"/>
        <v>13798081</v>
      </c>
      <c r="I48" s="64">
        <f t="shared" si="2"/>
        <v>-254605271</v>
      </c>
      <c r="J48" s="65">
        <f t="shared" si="2"/>
        <v>-13259674</v>
      </c>
      <c r="K48" s="61">
        <f t="shared" si="2"/>
        <v>-24072265</v>
      </c>
      <c r="L48" s="62">
        <f t="shared" si="2"/>
        <v>-55066176</v>
      </c>
    </row>
    <row r="49" spans="1:12" ht="25.5" x14ac:dyDescent="0.25">
      <c r="A49" s="66" t="s">
        <v>64</v>
      </c>
      <c r="B49" s="21" t="s">
        <v>65</v>
      </c>
      <c r="C49" s="34">
        <v>26269929</v>
      </c>
      <c r="D49" s="34">
        <v>52264848</v>
      </c>
      <c r="E49" s="37">
        <v>56897821</v>
      </c>
      <c r="F49" s="39">
        <v>41682204</v>
      </c>
      <c r="G49" s="34">
        <v>30000000</v>
      </c>
      <c r="H49" s="37">
        <v>30000000</v>
      </c>
      <c r="I49" s="41">
        <v>0</v>
      </c>
      <c r="J49" s="39">
        <v>45424000</v>
      </c>
      <c r="K49" s="34">
        <v>50489000</v>
      </c>
      <c r="L49" s="37">
        <v>53699000</v>
      </c>
    </row>
    <row r="50" spans="1:12" ht="13.5" x14ac:dyDescent="0.25">
      <c r="A50" s="66" t="s">
        <v>66</v>
      </c>
      <c r="B50" s="21" t="s">
        <v>65</v>
      </c>
      <c r="C50" s="34">
        <v>313177</v>
      </c>
      <c r="D50" s="34">
        <v>222450</v>
      </c>
      <c r="E50" s="37">
        <v>158377</v>
      </c>
      <c r="F50" s="38">
        <v>0</v>
      </c>
      <c r="G50" s="34">
        <v>0</v>
      </c>
      <c r="H50" s="37">
        <v>0</v>
      </c>
      <c r="I50" s="41">
        <v>147102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10491299</v>
      </c>
      <c r="D51" s="68">
        <f t="shared" si="3"/>
        <v>-14642855</v>
      </c>
      <c r="E51" s="69">
        <f t="shared" si="3"/>
        <v>16019827</v>
      </c>
      <c r="F51" s="70">
        <f t="shared" si="3"/>
        <v>42235343</v>
      </c>
      <c r="G51" s="68">
        <f t="shared" si="3"/>
        <v>43798081</v>
      </c>
      <c r="H51" s="69">
        <f t="shared" si="3"/>
        <v>43798081</v>
      </c>
      <c r="I51" s="71">
        <f t="shared" si="3"/>
        <v>-254458169</v>
      </c>
      <c r="J51" s="72">
        <f t="shared" si="3"/>
        <v>32164326</v>
      </c>
      <c r="K51" s="68">
        <f t="shared" si="3"/>
        <v>26416735</v>
      </c>
      <c r="L51" s="69">
        <f t="shared" si="3"/>
        <v>-1367176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10491299</v>
      </c>
      <c r="D53" s="79">
        <f t="shared" ref="D53:L53" si="4">+D51-D52</f>
        <v>-14642855</v>
      </c>
      <c r="E53" s="80">
        <f t="shared" si="4"/>
        <v>16019827</v>
      </c>
      <c r="F53" s="81">
        <f t="shared" si="4"/>
        <v>42235343</v>
      </c>
      <c r="G53" s="79">
        <f t="shared" si="4"/>
        <v>43798081</v>
      </c>
      <c r="H53" s="80">
        <f t="shared" si="4"/>
        <v>43798081</v>
      </c>
      <c r="I53" s="82">
        <f t="shared" si="4"/>
        <v>-254458169</v>
      </c>
      <c r="J53" s="83">
        <f t="shared" si="4"/>
        <v>32164326</v>
      </c>
      <c r="K53" s="79">
        <f t="shared" si="4"/>
        <v>26416735</v>
      </c>
      <c r="L53" s="80">
        <f t="shared" si="4"/>
        <v>-1367176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10491299</v>
      </c>
      <c r="D56" s="68">
        <f t="shared" ref="D56:L56" si="5">SUM(D53:D55)</f>
        <v>-14642855</v>
      </c>
      <c r="E56" s="69">
        <f t="shared" si="5"/>
        <v>16019827</v>
      </c>
      <c r="F56" s="70">
        <f t="shared" si="5"/>
        <v>42235343</v>
      </c>
      <c r="G56" s="68">
        <f t="shared" si="5"/>
        <v>43798081</v>
      </c>
      <c r="H56" s="69">
        <f t="shared" si="5"/>
        <v>43798081</v>
      </c>
      <c r="I56" s="71">
        <f t="shared" si="5"/>
        <v>-254458169</v>
      </c>
      <c r="J56" s="72">
        <f t="shared" si="5"/>
        <v>32164326</v>
      </c>
      <c r="K56" s="68">
        <f t="shared" si="5"/>
        <v>26416735</v>
      </c>
      <c r="L56" s="69">
        <f t="shared" si="5"/>
        <v>-1367176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10491299</v>
      </c>
      <c r="D59" s="87">
        <f t="shared" ref="D59:L59" si="6">SUM(D56:D58)</f>
        <v>-14642855</v>
      </c>
      <c r="E59" s="88">
        <f t="shared" si="6"/>
        <v>16019827</v>
      </c>
      <c r="F59" s="89">
        <f t="shared" si="6"/>
        <v>42235343</v>
      </c>
      <c r="G59" s="87">
        <f t="shared" si="6"/>
        <v>43798081</v>
      </c>
      <c r="H59" s="90">
        <f t="shared" si="6"/>
        <v>43798081</v>
      </c>
      <c r="I59" s="91">
        <f t="shared" si="6"/>
        <v>-254458169</v>
      </c>
      <c r="J59" s="92">
        <f t="shared" si="6"/>
        <v>32164326</v>
      </c>
      <c r="K59" s="87">
        <f t="shared" si="6"/>
        <v>26416735</v>
      </c>
      <c r="L59" s="88">
        <f t="shared" si="6"/>
        <v>-1367176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49341</v>
      </c>
      <c r="D7" s="29">
        <v>23948</v>
      </c>
      <c r="E7" s="30">
        <v>1304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91395</v>
      </c>
      <c r="D8" s="29">
        <v>77037</v>
      </c>
      <c r="E8" s="30">
        <v>52992</v>
      </c>
      <c r="F8" s="31">
        <v>70000</v>
      </c>
      <c r="G8" s="29">
        <v>70000</v>
      </c>
      <c r="H8" s="32">
        <v>70000</v>
      </c>
      <c r="I8" s="30">
        <v>81012</v>
      </c>
      <c r="J8" s="33">
        <v>150000</v>
      </c>
      <c r="K8" s="29">
        <v>157350</v>
      </c>
      <c r="L8" s="32">
        <v>164588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322141</v>
      </c>
      <c r="D10" s="29">
        <v>475887</v>
      </c>
      <c r="E10" s="30">
        <v>474333</v>
      </c>
      <c r="F10" s="31">
        <v>500000</v>
      </c>
      <c r="G10" s="29">
        <v>250000</v>
      </c>
      <c r="H10" s="32">
        <v>250000</v>
      </c>
      <c r="I10" s="30">
        <v>499333</v>
      </c>
      <c r="J10" s="33">
        <v>532307</v>
      </c>
      <c r="K10" s="29">
        <v>558390</v>
      </c>
      <c r="L10" s="32">
        <v>584076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23824011</v>
      </c>
      <c r="D14" s="29">
        <v>27642173</v>
      </c>
      <c r="E14" s="30">
        <v>28875560</v>
      </c>
      <c r="F14" s="31">
        <v>150000</v>
      </c>
      <c r="G14" s="29">
        <v>18150000</v>
      </c>
      <c r="H14" s="32">
        <v>18150000</v>
      </c>
      <c r="I14" s="30">
        <v>22629273</v>
      </c>
      <c r="J14" s="33">
        <v>8034000</v>
      </c>
      <c r="K14" s="29">
        <v>8427666</v>
      </c>
      <c r="L14" s="32">
        <v>8815339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220764</v>
      </c>
      <c r="D17" s="34">
        <v>195351</v>
      </c>
      <c r="E17" s="37">
        <v>398254</v>
      </c>
      <c r="F17" s="39">
        <v>290000</v>
      </c>
      <c r="G17" s="34">
        <v>290000</v>
      </c>
      <c r="H17" s="37">
        <v>290000</v>
      </c>
      <c r="I17" s="40">
        <v>412279</v>
      </c>
      <c r="J17" s="39">
        <v>2000</v>
      </c>
      <c r="K17" s="34">
        <v>2098</v>
      </c>
      <c r="L17" s="37">
        <v>2194</v>
      </c>
    </row>
    <row r="18" spans="1:12" ht="13.5" x14ac:dyDescent="0.25">
      <c r="A18" s="28" t="s">
        <v>34</v>
      </c>
      <c r="B18" s="21" t="s">
        <v>19</v>
      </c>
      <c r="C18" s="34">
        <v>70598</v>
      </c>
      <c r="D18" s="34">
        <v>72270</v>
      </c>
      <c r="E18" s="37">
        <v>83019</v>
      </c>
      <c r="F18" s="39">
        <v>90000</v>
      </c>
      <c r="G18" s="34">
        <v>90000</v>
      </c>
      <c r="H18" s="37">
        <v>90000</v>
      </c>
      <c r="I18" s="41">
        <v>127077</v>
      </c>
      <c r="J18" s="39">
        <v>120000</v>
      </c>
      <c r="K18" s="34">
        <v>125880</v>
      </c>
      <c r="L18" s="37">
        <v>131670</v>
      </c>
    </row>
    <row r="19" spans="1:12" ht="13.5" x14ac:dyDescent="0.25">
      <c r="A19" s="28" t="s">
        <v>35</v>
      </c>
      <c r="B19" s="21" t="s">
        <v>19</v>
      </c>
      <c r="C19" s="34">
        <v>451693</v>
      </c>
      <c r="D19" s="34">
        <v>3786513</v>
      </c>
      <c r="E19" s="37">
        <v>373831</v>
      </c>
      <c r="F19" s="39">
        <v>0</v>
      </c>
      <c r="G19" s="34">
        <v>0</v>
      </c>
      <c r="H19" s="37">
        <v>0</v>
      </c>
      <c r="I19" s="41">
        <v>54605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8093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921293171</v>
      </c>
      <c r="D25" s="34">
        <v>878563072</v>
      </c>
      <c r="E25" s="37">
        <v>978587863</v>
      </c>
      <c r="F25" s="39">
        <v>1066740824</v>
      </c>
      <c r="G25" s="34">
        <v>1067133514</v>
      </c>
      <c r="H25" s="37">
        <v>1067133514</v>
      </c>
      <c r="I25" s="41">
        <v>977547121</v>
      </c>
      <c r="J25" s="39">
        <v>1130259000</v>
      </c>
      <c r="K25" s="34">
        <v>1193409001</v>
      </c>
      <c r="L25" s="37">
        <v>1263022000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510749</v>
      </c>
      <c r="D27" s="34">
        <v>637202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235143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946841956</v>
      </c>
      <c r="D32" s="52">
        <f t="shared" ref="D32:L32" si="0">SUM(D6:D19)+SUM(D21:D31)</f>
        <v>911473453</v>
      </c>
      <c r="E32" s="53">
        <f t="shared" si="0"/>
        <v>1009082299</v>
      </c>
      <c r="F32" s="54">
        <f t="shared" si="0"/>
        <v>1067840824</v>
      </c>
      <c r="G32" s="52">
        <f t="shared" si="0"/>
        <v>1085983514</v>
      </c>
      <c r="H32" s="55">
        <f t="shared" si="0"/>
        <v>1085983514</v>
      </c>
      <c r="I32" s="56">
        <f t="shared" si="0"/>
        <v>1001350700</v>
      </c>
      <c r="J32" s="57">
        <f t="shared" si="0"/>
        <v>1139097307</v>
      </c>
      <c r="K32" s="52">
        <f t="shared" si="0"/>
        <v>1202680385</v>
      </c>
      <c r="L32" s="53">
        <f t="shared" si="0"/>
        <v>1272719867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385205451</v>
      </c>
      <c r="D34" s="34">
        <v>401239219</v>
      </c>
      <c r="E34" s="37">
        <v>401912216</v>
      </c>
      <c r="F34" s="38">
        <v>458451734</v>
      </c>
      <c r="G34" s="34">
        <v>459532292</v>
      </c>
      <c r="H34" s="40">
        <v>459532292</v>
      </c>
      <c r="I34" s="41">
        <v>414848821</v>
      </c>
      <c r="J34" s="39">
        <v>411134852</v>
      </c>
      <c r="K34" s="34">
        <v>424892230</v>
      </c>
      <c r="L34" s="37">
        <v>442823778</v>
      </c>
    </row>
    <row r="35" spans="1:12" ht="13.5" x14ac:dyDescent="0.25">
      <c r="A35" s="28" t="s">
        <v>49</v>
      </c>
      <c r="B35" s="21" t="s">
        <v>19</v>
      </c>
      <c r="C35" s="34">
        <v>12820368</v>
      </c>
      <c r="D35" s="34">
        <v>12915358</v>
      </c>
      <c r="E35" s="37">
        <v>13899961</v>
      </c>
      <c r="F35" s="38">
        <v>15048834</v>
      </c>
      <c r="G35" s="34">
        <v>15048834</v>
      </c>
      <c r="H35" s="40">
        <v>15048834</v>
      </c>
      <c r="I35" s="41">
        <v>15072979</v>
      </c>
      <c r="J35" s="39">
        <v>15378079</v>
      </c>
      <c r="K35" s="34">
        <v>15427079</v>
      </c>
      <c r="L35" s="37">
        <v>15475336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65124257</v>
      </c>
      <c r="D37" s="34">
        <v>117791205</v>
      </c>
      <c r="E37" s="37">
        <v>291977267</v>
      </c>
      <c r="F37" s="39">
        <v>-240600000</v>
      </c>
      <c r="G37" s="34">
        <v>32500000</v>
      </c>
      <c r="H37" s="37">
        <v>32500000</v>
      </c>
      <c r="I37" s="41">
        <v>32741159</v>
      </c>
      <c r="J37" s="39">
        <v>50350000</v>
      </c>
      <c r="K37" s="34">
        <v>62615000</v>
      </c>
      <c r="L37" s="37">
        <v>66185290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211446918</v>
      </c>
      <c r="D39" s="34">
        <v>259148288</v>
      </c>
      <c r="E39" s="37">
        <v>231501623</v>
      </c>
      <c r="F39" s="39">
        <v>217000000</v>
      </c>
      <c r="G39" s="34">
        <v>254721928</v>
      </c>
      <c r="H39" s="37">
        <v>254721928</v>
      </c>
      <c r="I39" s="41">
        <v>0</v>
      </c>
      <c r="J39" s="39">
        <v>200756403</v>
      </c>
      <c r="K39" s="34">
        <v>209037206</v>
      </c>
      <c r="L39" s="37">
        <v>217699525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767076</v>
      </c>
      <c r="F40" s="38">
        <v>0</v>
      </c>
      <c r="G40" s="34">
        <v>0</v>
      </c>
      <c r="H40" s="40">
        <v>0</v>
      </c>
      <c r="I40" s="41">
        <v>215688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127058918</v>
      </c>
      <c r="D41" s="34">
        <v>180585103</v>
      </c>
      <c r="E41" s="37">
        <v>323545679</v>
      </c>
      <c r="F41" s="38">
        <v>311709425</v>
      </c>
      <c r="G41" s="34">
        <v>299197697</v>
      </c>
      <c r="H41" s="40">
        <v>299197697</v>
      </c>
      <c r="I41" s="41">
        <v>361123767</v>
      </c>
      <c r="J41" s="39">
        <v>238800330</v>
      </c>
      <c r="K41" s="34">
        <v>257821423</v>
      </c>
      <c r="L41" s="37">
        <v>251163274</v>
      </c>
    </row>
    <row r="42" spans="1:12" ht="13.5" x14ac:dyDescent="0.25">
      <c r="A42" s="28" t="s">
        <v>57</v>
      </c>
      <c r="B42" s="21" t="s">
        <v>19</v>
      </c>
      <c r="C42" s="34">
        <v>165127955</v>
      </c>
      <c r="D42" s="34">
        <v>178894467</v>
      </c>
      <c r="E42" s="37">
        <v>213215219</v>
      </c>
      <c r="F42" s="39">
        <v>30000000</v>
      </c>
      <c r="G42" s="34">
        <v>21400000</v>
      </c>
      <c r="H42" s="37">
        <v>21400000</v>
      </c>
      <c r="I42" s="41">
        <v>15011177</v>
      </c>
      <c r="J42" s="39">
        <v>50000000</v>
      </c>
      <c r="K42" s="34">
        <v>75000000</v>
      </c>
      <c r="L42" s="37">
        <v>90000000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86133368</v>
      </c>
      <c r="D44" s="34">
        <v>91935096</v>
      </c>
      <c r="E44" s="37">
        <v>118788554</v>
      </c>
      <c r="F44" s="39">
        <v>100758420</v>
      </c>
      <c r="G44" s="34">
        <v>103832970</v>
      </c>
      <c r="H44" s="37">
        <v>103832970</v>
      </c>
      <c r="I44" s="41">
        <v>94384280</v>
      </c>
      <c r="J44" s="39">
        <v>118976520</v>
      </c>
      <c r="K44" s="34">
        <v>119146009</v>
      </c>
      <c r="L44" s="37">
        <v>122097871</v>
      </c>
    </row>
    <row r="45" spans="1:12" ht="13.5" x14ac:dyDescent="0.25">
      <c r="A45" s="28" t="s">
        <v>60</v>
      </c>
      <c r="B45" s="21" t="s">
        <v>19</v>
      </c>
      <c r="C45" s="34">
        <v>14135903</v>
      </c>
      <c r="D45" s="34">
        <v>0</v>
      </c>
      <c r="E45" s="37">
        <v>9734159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3630742</v>
      </c>
      <c r="D46" s="34">
        <v>7870762</v>
      </c>
      <c r="E46" s="37">
        <v>-4042843</v>
      </c>
      <c r="F46" s="39">
        <v>0</v>
      </c>
      <c r="G46" s="34">
        <v>0</v>
      </c>
      <c r="H46" s="37">
        <v>0</v>
      </c>
      <c r="I46" s="41">
        <v>-3418919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1070683880</v>
      </c>
      <c r="D47" s="52">
        <f t="shared" ref="D47:L47" si="1">SUM(D34:D46)</f>
        <v>1250379498</v>
      </c>
      <c r="E47" s="53">
        <f t="shared" si="1"/>
        <v>1601298911</v>
      </c>
      <c r="F47" s="54">
        <f t="shared" si="1"/>
        <v>892368413</v>
      </c>
      <c r="G47" s="52">
        <f t="shared" si="1"/>
        <v>1186233721</v>
      </c>
      <c r="H47" s="53">
        <f t="shared" si="1"/>
        <v>1186233721</v>
      </c>
      <c r="I47" s="56">
        <f t="shared" si="1"/>
        <v>929978952</v>
      </c>
      <c r="J47" s="57">
        <f t="shared" si="1"/>
        <v>1085396184</v>
      </c>
      <c r="K47" s="52">
        <f t="shared" si="1"/>
        <v>1163938947</v>
      </c>
      <c r="L47" s="53">
        <f t="shared" si="1"/>
        <v>1205445074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-123841924</v>
      </c>
      <c r="D48" s="61">
        <f t="shared" si="2"/>
        <v>-338906045</v>
      </c>
      <c r="E48" s="62">
        <f t="shared" si="2"/>
        <v>-592216612</v>
      </c>
      <c r="F48" s="63">
        <f t="shared" si="2"/>
        <v>175472411</v>
      </c>
      <c r="G48" s="61">
        <f t="shared" si="2"/>
        <v>-100250207</v>
      </c>
      <c r="H48" s="62">
        <f t="shared" si="2"/>
        <v>-100250207</v>
      </c>
      <c r="I48" s="64">
        <f t="shared" si="2"/>
        <v>71371748</v>
      </c>
      <c r="J48" s="65">
        <f t="shared" si="2"/>
        <v>53701123</v>
      </c>
      <c r="K48" s="61">
        <f t="shared" si="2"/>
        <v>38741438</v>
      </c>
      <c r="L48" s="62">
        <f t="shared" si="2"/>
        <v>67274793</v>
      </c>
    </row>
    <row r="49" spans="1:12" ht="25.5" x14ac:dyDescent="0.25">
      <c r="A49" s="66" t="s">
        <v>64</v>
      </c>
      <c r="B49" s="21" t="s">
        <v>65</v>
      </c>
      <c r="C49" s="34">
        <v>314688000</v>
      </c>
      <c r="D49" s="34">
        <v>319709548</v>
      </c>
      <c r="E49" s="37">
        <v>333956124</v>
      </c>
      <c r="F49" s="39">
        <v>355703176</v>
      </c>
      <c r="G49" s="34">
        <v>331554176</v>
      </c>
      <c r="H49" s="37">
        <v>331554176</v>
      </c>
      <c r="I49" s="41">
        <v>166658077</v>
      </c>
      <c r="J49" s="39">
        <v>334596000</v>
      </c>
      <c r="K49" s="34">
        <v>352537000</v>
      </c>
      <c r="L49" s="37">
        <v>385860000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190846076</v>
      </c>
      <c r="D51" s="68">
        <f t="shared" si="3"/>
        <v>-19196497</v>
      </c>
      <c r="E51" s="69">
        <f t="shared" si="3"/>
        <v>-258260488</v>
      </c>
      <c r="F51" s="70">
        <f t="shared" si="3"/>
        <v>531175587</v>
      </c>
      <c r="G51" s="68">
        <f t="shared" si="3"/>
        <v>231303969</v>
      </c>
      <c r="H51" s="69">
        <f t="shared" si="3"/>
        <v>231303969</v>
      </c>
      <c r="I51" s="71">
        <f t="shared" si="3"/>
        <v>238029825</v>
      </c>
      <c r="J51" s="72">
        <f t="shared" si="3"/>
        <v>388297123</v>
      </c>
      <c r="K51" s="68">
        <f t="shared" si="3"/>
        <v>391278438</v>
      </c>
      <c r="L51" s="69">
        <f t="shared" si="3"/>
        <v>453134793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421645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190846076</v>
      </c>
      <c r="D53" s="79">
        <f t="shared" ref="D53:L53" si="4">+D51-D52</f>
        <v>-19618142</v>
      </c>
      <c r="E53" s="80">
        <f t="shared" si="4"/>
        <v>-258260488</v>
      </c>
      <c r="F53" s="81">
        <f t="shared" si="4"/>
        <v>531175587</v>
      </c>
      <c r="G53" s="79">
        <f t="shared" si="4"/>
        <v>231303969</v>
      </c>
      <c r="H53" s="80">
        <f t="shared" si="4"/>
        <v>231303969</v>
      </c>
      <c r="I53" s="82">
        <f t="shared" si="4"/>
        <v>238029825</v>
      </c>
      <c r="J53" s="83">
        <f t="shared" si="4"/>
        <v>388297123</v>
      </c>
      <c r="K53" s="79">
        <f t="shared" si="4"/>
        <v>391278438</v>
      </c>
      <c r="L53" s="80">
        <f t="shared" si="4"/>
        <v>453134793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190846076</v>
      </c>
      <c r="D56" s="68">
        <f t="shared" ref="D56:L56" si="5">SUM(D53:D55)</f>
        <v>-19618142</v>
      </c>
      <c r="E56" s="69">
        <f t="shared" si="5"/>
        <v>-258260488</v>
      </c>
      <c r="F56" s="70">
        <f t="shared" si="5"/>
        <v>531175587</v>
      </c>
      <c r="G56" s="68">
        <f t="shared" si="5"/>
        <v>231303969</v>
      </c>
      <c r="H56" s="69">
        <f t="shared" si="5"/>
        <v>231303969</v>
      </c>
      <c r="I56" s="71">
        <f t="shared" si="5"/>
        <v>238029825</v>
      </c>
      <c r="J56" s="72">
        <f t="shared" si="5"/>
        <v>388297123</v>
      </c>
      <c r="K56" s="68">
        <f t="shared" si="5"/>
        <v>391278438</v>
      </c>
      <c r="L56" s="69">
        <f t="shared" si="5"/>
        <v>453134793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190846076</v>
      </c>
      <c r="D59" s="87">
        <f t="shared" ref="D59:L59" si="6">SUM(D56:D58)</f>
        <v>-19618142</v>
      </c>
      <c r="E59" s="88">
        <f t="shared" si="6"/>
        <v>-258260488</v>
      </c>
      <c r="F59" s="89">
        <f t="shared" si="6"/>
        <v>531175587</v>
      </c>
      <c r="G59" s="87">
        <f t="shared" si="6"/>
        <v>231303969</v>
      </c>
      <c r="H59" s="90">
        <f t="shared" si="6"/>
        <v>231303969</v>
      </c>
      <c r="I59" s="91">
        <f t="shared" si="6"/>
        <v>238029825</v>
      </c>
      <c r="J59" s="92">
        <f t="shared" si="6"/>
        <v>388297123</v>
      </c>
      <c r="K59" s="87">
        <f t="shared" si="6"/>
        <v>391278438</v>
      </c>
      <c r="L59" s="88">
        <f t="shared" si="6"/>
        <v>453134793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136548372</v>
      </c>
      <c r="D6" s="29">
        <v>125199246</v>
      </c>
      <c r="E6" s="30">
        <v>125885718</v>
      </c>
      <c r="F6" s="31">
        <v>158120861</v>
      </c>
      <c r="G6" s="29">
        <v>158120861</v>
      </c>
      <c r="H6" s="32">
        <v>158120861</v>
      </c>
      <c r="I6" s="30">
        <v>138770567</v>
      </c>
      <c r="J6" s="33">
        <v>171089765</v>
      </c>
      <c r="K6" s="29">
        <v>198063563</v>
      </c>
      <c r="L6" s="32">
        <v>229243293</v>
      </c>
    </row>
    <row r="7" spans="1:12" ht="13.5" x14ac:dyDescent="0.25">
      <c r="A7" s="28" t="s">
        <v>23</v>
      </c>
      <c r="B7" s="21" t="s">
        <v>22</v>
      </c>
      <c r="C7" s="29">
        <v>30926457</v>
      </c>
      <c r="D7" s="29">
        <v>28125819</v>
      </c>
      <c r="E7" s="30">
        <v>28356737</v>
      </c>
      <c r="F7" s="31">
        <v>29260000</v>
      </c>
      <c r="G7" s="29">
        <v>29260000</v>
      </c>
      <c r="H7" s="32">
        <v>29260000</v>
      </c>
      <c r="I7" s="30">
        <v>29582872</v>
      </c>
      <c r="J7" s="33">
        <v>30125208</v>
      </c>
      <c r="K7" s="29">
        <v>31683072</v>
      </c>
      <c r="L7" s="32">
        <v>33030536</v>
      </c>
    </row>
    <row r="8" spans="1:12" ht="13.5" x14ac:dyDescent="0.25">
      <c r="A8" s="28" t="s">
        <v>24</v>
      </c>
      <c r="B8" s="21" t="s">
        <v>22</v>
      </c>
      <c r="C8" s="29">
        <v>26935075</v>
      </c>
      <c r="D8" s="29">
        <v>25991547</v>
      </c>
      <c r="E8" s="30">
        <v>26104391</v>
      </c>
      <c r="F8" s="31">
        <v>20193227</v>
      </c>
      <c r="G8" s="29">
        <v>20193227</v>
      </c>
      <c r="H8" s="32">
        <v>20193227</v>
      </c>
      <c r="I8" s="30">
        <v>26046701</v>
      </c>
      <c r="J8" s="33">
        <v>11284371</v>
      </c>
      <c r="K8" s="29">
        <v>11804027</v>
      </c>
      <c r="L8" s="32">
        <v>12298155</v>
      </c>
    </row>
    <row r="9" spans="1:12" ht="13.5" x14ac:dyDescent="0.25">
      <c r="A9" s="28" t="s">
        <v>25</v>
      </c>
      <c r="B9" s="21" t="s">
        <v>22</v>
      </c>
      <c r="C9" s="29">
        <v>24606539</v>
      </c>
      <c r="D9" s="29">
        <v>23936843</v>
      </c>
      <c r="E9" s="30">
        <v>24265120</v>
      </c>
      <c r="F9" s="31">
        <v>16516435</v>
      </c>
      <c r="G9" s="29">
        <v>16516435</v>
      </c>
      <c r="H9" s="32">
        <v>16516435</v>
      </c>
      <c r="I9" s="30">
        <v>25307171</v>
      </c>
      <c r="J9" s="33">
        <v>10619059</v>
      </c>
      <c r="K9" s="29">
        <v>11433353</v>
      </c>
      <c r="L9" s="32">
        <v>11912334</v>
      </c>
    </row>
    <row r="10" spans="1:12" ht="13.5" x14ac:dyDescent="0.25">
      <c r="A10" s="28" t="s">
        <v>26</v>
      </c>
      <c r="B10" s="21" t="s">
        <v>19</v>
      </c>
      <c r="C10" s="29">
        <v>992408</v>
      </c>
      <c r="D10" s="29">
        <v>1697478</v>
      </c>
      <c r="E10" s="30">
        <v>1311434</v>
      </c>
      <c r="F10" s="31">
        <v>1307587</v>
      </c>
      <c r="G10" s="29">
        <v>1307587</v>
      </c>
      <c r="H10" s="32">
        <v>1307587</v>
      </c>
      <c r="I10" s="30">
        <v>1983901</v>
      </c>
      <c r="J10" s="33">
        <v>2501543</v>
      </c>
      <c r="K10" s="29">
        <v>2747611</v>
      </c>
      <c r="L10" s="32">
        <v>2894757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20662346</v>
      </c>
      <c r="D13" s="29">
        <v>24165800</v>
      </c>
      <c r="E13" s="30">
        <v>33725402</v>
      </c>
      <c r="F13" s="31">
        <v>32247051</v>
      </c>
      <c r="G13" s="29">
        <v>32247051</v>
      </c>
      <c r="H13" s="32">
        <v>32247051</v>
      </c>
      <c r="I13" s="30">
        <v>34901007</v>
      </c>
      <c r="J13" s="33">
        <v>33827156</v>
      </c>
      <c r="K13" s="29">
        <v>35398310</v>
      </c>
      <c r="L13" s="32">
        <v>36991232</v>
      </c>
    </row>
    <row r="14" spans="1:12" ht="13.5" x14ac:dyDescent="0.25">
      <c r="A14" s="28" t="s">
        <v>30</v>
      </c>
      <c r="B14" s="21" t="s">
        <v>19</v>
      </c>
      <c r="C14" s="29">
        <v>579582</v>
      </c>
      <c r="D14" s="29">
        <v>1221856</v>
      </c>
      <c r="E14" s="30">
        <v>766618</v>
      </c>
      <c r="F14" s="31">
        <v>1263600</v>
      </c>
      <c r="G14" s="29">
        <v>1263600</v>
      </c>
      <c r="H14" s="32">
        <v>1263600</v>
      </c>
      <c r="I14" s="30">
        <v>869911</v>
      </c>
      <c r="J14" s="33">
        <v>1325516</v>
      </c>
      <c r="K14" s="29">
        <v>1386490</v>
      </c>
      <c r="L14" s="32">
        <v>1448882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165652</v>
      </c>
      <c r="D17" s="34">
        <v>1664201</v>
      </c>
      <c r="E17" s="37">
        <v>1880212</v>
      </c>
      <c r="F17" s="39">
        <v>1996182</v>
      </c>
      <c r="G17" s="34">
        <v>1996182</v>
      </c>
      <c r="H17" s="37">
        <v>1996182</v>
      </c>
      <c r="I17" s="40">
        <v>2129930</v>
      </c>
      <c r="J17" s="39">
        <v>2093995</v>
      </c>
      <c r="K17" s="34">
        <v>2190319</v>
      </c>
      <c r="L17" s="37">
        <v>2288883</v>
      </c>
    </row>
    <row r="18" spans="1:12" ht="13.5" x14ac:dyDescent="0.25">
      <c r="A18" s="28" t="s">
        <v>34</v>
      </c>
      <c r="B18" s="21" t="s">
        <v>19</v>
      </c>
      <c r="C18" s="34">
        <v>6854252</v>
      </c>
      <c r="D18" s="34">
        <v>4652978</v>
      </c>
      <c r="E18" s="37">
        <v>5981108</v>
      </c>
      <c r="F18" s="39">
        <v>20934</v>
      </c>
      <c r="G18" s="34">
        <v>20934</v>
      </c>
      <c r="H18" s="37">
        <v>20934</v>
      </c>
      <c r="I18" s="41">
        <v>1350683</v>
      </c>
      <c r="J18" s="39">
        <v>21961</v>
      </c>
      <c r="K18" s="34">
        <v>22971</v>
      </c>
      <c r="L18" s="37">
        <v>24003</v>
      </c>
    </row>
    <row r="19" spans="1:12" ht="13.5" x14ac:dyDescent="0.25">
      <c r="A19" s="28" t="s">
        <v>35</v>
      </c>
      <c r="B19" s="21" t="s">
        <v>19</v>
      </c>
      <c r="C19" s="34">
        <v>1697787</v>
      </c>
      <c r="D19" s="34">
        <v>2044611</v>
      </c>
      <c r="E19" s="37">
        <v>1656726</v>
      </c>
      <c r="F19" s="39">
        <v>1323748</v>
      </c>
      <c r="G19" s="34">
        <v>1323748</v>
      </c>
      <c r="H19" s="37">
        <v>1323748</v>
      </c>
      <c r="I19" s="41">
        <v>1248852</v>
      </c>
      <c r="J19" s="39">
        <v>1388612</v>
      </c>
      <c r="K19" s="34">
        <v>1452488</v>
      </c>
      <c r="L19" s="37">
        <v>1517850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72274070</v>
      </c>
      <c r="D21" s="34">
        <v>62262315</v>
      </c>
      <c r="E21" s="37">
        <v>77005588</v>
      </c>
      <c r="F21" s="39">
        <v>59153590</v>
      </c>
      <c r="G21" s="34">
        <v>59153590</v>
      </c>
      <c r="H21" s="37">
        <v>59153590</v>
      </c>
      <c r="I21" s="41">
        <v>53222570</v>
      </c>
      <c r="J21" s="39">
        <v>77327314</v>
      </c>
      <c r="K21" s="34">
        <v>80875308</v>
      </c>
      <c r="L21" s="37">
        <v>84592537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13072197</v>
      </c>
      <c r="H22" s="37">
        <v>13072197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4308000</v>
      </c>
      <c r="D23" s="34">
        <v>3640550</v>
      </c>
      <c r="E23" s="37">
        <v>33257600</v>
      </c>
      <c r="F23" s="39">
        <v>8828352</v>
      </c>
      <c r="G23" s="34">
        <v>8828352</v>
      </c>
      <c r="H23" s="37">
        <v>8828352</v>
      </c>
      <c r="I23" s="41">
        <v>1838076</v>
      </c>
      <c r="J23" s="39">
        <v>9260941</v>
      </c>
      <c r="K23" s="34">
        <v>9686945</v>
      </c>
      <c r="L23" s="37">
        <v>10122857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1288354</v>
      </c>
      <c r="G24" s="34">
        <v>1288354</v>
      </c>
      <c r="H24" s="37">
        <v>1288354</v>
      </c>
      <c r="I24" s="41">
        <v>1000</v>
      </c>
      <c r="J24" s="39">
        <v>1351483</v>
      </c>
      <c r="K24" s="34">
        <v>1413652</v>
      </c>
      <c r="L24" s="37">
        <v>1477266</v>
      </c>
    </row>
    <row r="25" spans="1:12" ht="13.5" x14ac:dyDescent="0.25">
      <c r="A25" s="28" t="s">
        <v>41</v>
      </c>
      <c r="B25" s="21" t="s">
        <v>19</v>
      </c>
      <c r="C25" s="34">
        <v>69806631</v>
      </c>
      <c r="D25" s="34">
        <v>62528835</v>
      </c>
      <c r="E25" s="37">
        <v>67320209</v>
      </c>
      <c r="F25" s="39">
        <v>72438000</v>
      </c>
      <c r="G25" s="34">
        <v>76425000</v>
      </c>
      <c r="H25" s="37">
        <v>76425000</v>
      </c>
      <c r="I25" s="41">
        <v>93367650</v>
      </c>
      <c r="J25" s="39">
        <v>86957955</v>
      </c>
      <c r="K25" s="34">
        <v>78054150</v>
      </c>
      <c r="L25" s="37">
        <v>78826550</v>
      </c>
    </row>
    <row r="26" spans="1:12" ht="13.5" x14ac:dyDescent="0.25">
      <c r="A26" s="28" t="s">
        <v>28</v>
      </c>
      <c r="B26" s="21" t="s">
        <v>19</v>
      </c>
      <c r="C26" s="34">
        <v>1829139</v>
      </c>
      <c r="D26" s="34">
        <v>2504353</v>
      </c>
      <c r="E26" s="37">
        <v>7745123</v>
      </c>
      <c r="F26" s="39">
        <v>8667242</v>
      </c>
      <c r="G26" s="34">
        <v>8667242</v>
      </c>
      <c r="H26" s="37">
        <v>8667242</v>
      </c>
      <c r="I26" s="41">
        <v>11748566</v>
      </c>
      <c r="J26" s="39">
        <v>9091937</v>
      </c>
      <c r="K26" s="34">
        <v>9510166</v>
      </c>
      <c r="L26" s="37">
        <v>9938123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-619723</v>
      </c>
      <c r="D29" s="34">
        <v>0</v>
      </c>
      <c r="E29" s="37">
        <v>-768500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1330275</v>
      </c>
      <c r="D30" s="34">
        <v>411358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246966705</v>
      </c>
      <c r="K30" s="34">
        <v>246966705</v>
      </c>
      <c r="L30" s="37">
        <v>246966705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398896862</v>
      </c>
      <c r="D32" s="52">
        <f t="shared" ref="D32:L32" si="0">SUM(D6:D19)+SUM(D21:D31)</f>
        <v>370047790</v>
      </c>
      <c r="E32" s="53">
        <f t="shared" si="0"/>
        <v>434493486</v>
      </c>
      <c r="F32" s="54">
        <f t="shared" si="0"/>
        <v>412625163</v>
      </c>
      <c r="G32" s="52">
        <f t="shared" si="0"/>
        <v>429684360</v>
      </c>
      <c r="H32" s="55">
        <f t="shared" si="0"/>
        <v>429684360</v>
      </c>
      <c r="I32" s="56">
        <f t="shared" si="0"/>
        <v>422369457</v>
      </c>
      <c r="J32" s="57">
        <f t="shared" si="0"/>
        <v>695233521</v>
      </c>
      <c r="K32" s="52">
        <f t="shared" si="0"/>
        <v>722689130</v>
      </c>
      <c r="L32" s="53">
        <f t="shared" si="0"/>
        <v>763573963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198541171</v>
      </c>
      <c r="D34" s="34">
        <v>217959314</v>
      </c>
      <c r="E34" s="37">
        <v>233139697</v>
      </c>
      <c r="F34" s="38">
        <v>216476000</v>
      </c>
      <c r="G34" s="34">
        <v>293622006</v>
      </c>
      <c r="H34" s="40">
        <v>293622006</v>
      </c>
      <c r="I34" s="41">
        <v>247156889</v>
      </c>
      <c r="J34" s="39">
        <v>311428690</v>
      </c>
      <c r="K34" s="34">
        <v>322702231</v>
      </c>
      <c r="L34" s="37">
        <v>341240343</v>
      </c>
    </row>
    <row r="35" spans="1:12" ht="13.5" x14ac:dyDescent="0.25">
      <c r="A35" s="28" t="s">
        <v>49</v>
      </c>
      <c r="B35" s="21" t="s">
        <v>19</v>
      </c>
      <c r="C35" s="34">
        <v>8843681</v>
      </c>
      <c r="D35" s="34">
        <v>8139045</v>
      </c>
      <c r="E35" s="37">
        <v>8421462</v>
      </c>
      <c r="F35" s="38">
        <v>8450000</v>
      </c>
      <c r="G35" s="34">
        <v>8390185</v>
      </c>
      <c r="H35" s="40">
        <v>8390185</v>
      </c>
      <c r="I35" s="41">
        <v>8713538</v>
      </c>
      <c r="J35" s="39">
        <v>8893596</v>
      </c>
      <c r="K35" s="34">
        <v>9227503</v>
      </c>
      <c r="L35" s="37">
        <v>9587149</v>
      </c>
    </row>
    <row r="36" spans="1:12" ht="13.5" x14ac:dyDescent="0.25">
      <c r="A36" s="28" t="s">
        <v>50</v>
      </c>
      <c r="B36" s="21" t="s">
        <v>22</v>
      </c>
      <c r="C36" s="34">
        <v>99441379</v>
      </c>
      <c r="D36" s="34">
        <v>115800326</v>
      </c>
      <c r="E36" s="37">
        <v>114873379</v>
      </c>
      <c r="F36" s="39">
        <v>117474260</v>
      </c>
      <c r="G36" s="34">
        <v>148474260</v>
      </c>
      <c r="H36" s="37">
        <v>148474260</v>
      </c>
      <c r="I36" s="41">
        <v>124347719</v>
      </c>
      <c r="J36" s="39">
        <v>167923000</v>
      </c>
      <c r="K36" s="34">
        <v>194286911</v>
      </c>
      <c r="L36" s="37">
        <v>224789956</v>
      </c>
    </row>
    <row r="37" spans="1:12" ht="13.5" x14ac:dyDescent="0.25">
      <c r="A37" s="28" t="s">
        <v>51</v>
      </c>
      <c r="B37" s="21" t="s">
        <v>52</v>
      </c>
      <c r="C37" s="34">
        <v>1419944</v>
      </c>
      <c r="D37" s="34">
        <v>3978154</v>
      </c>
      <c r="E37" s="37">
        <v>8224436</v>
      </c>
      <c r="F37" s="39">
        <v>5160000</v>
      </c>
      <c r="G37" s="34">
        <v>4680765</v>
      </c>
      <c r="H37" s="37">
        <v>4680765</v>
      </c>
      <c r="I37" s="41">
        <v>425838</v>
      </c>
      <c r="J37" s="39">
        <v>5901000</v>
      </c>
      <c r="K37" s="34">
        <v>5979000</v>
      </c>
      <c r="L37" s="37">
        <v>6129000</v>
      </c>
    </row>
    <row r="38" spans="1:12" ht="13.5" x14ac:dyDescent="0.25">
      <c r="A38" s="28" t="s">
        <v>53</v>
      </c>
      <c r="B38" s="21" t="s">
        <v>54</v>
      </c>
      <c r="C38" s="34">
        <v>63443536</v>
      </c>
      <c r="D38" s="34">
        <v>14962061</v>
      </c>
      <c r="E38" s="37">
        <v>97405448</v>
      </c>
      <c r="F38" s="38">
        <v>99311608</v>
      </c>
      <c r="G38" s="34">
        <v>99311608</v>
      </c>
      <c r="H38" s="40">
        <v>99311608</v>
      </c>
      <c r="I38" s="41">
        <v>0</v>
      </c>
      <c r="J38" s="39">
        <v>116585165</v>
      </c>
      <c r="K38" s="34">
        <v>125925854</v>
      </c>
      <c r="L38" s="37">
        <v>136016287</v>
      </c>
    </row>
    <row r="39" spans="1:12" ht="13.5" x14ac:dyDescent="0.25">
      <c r="A39" s="28" t="s">
        <v>55</v>
      </c>
      <c r="B39" s="21" t="s">
        <v>19</v>
      </c>
      <c r="C39" s="34">
        <v>41447112</v>
      </c>
      <c r="D39" s="34">
        <v>39656840</v>
      </c>
      <c r="E39" s="37">
        <v>34967358</v>
      </c>
      <c r="F39" s="39">
        <v>43708707</v>
      </c>
      <c r="G39" s="34">
        <v>43708707</v>
      </c>
      <c r="H39" s="37">
        <v>43708707</v>
      </c>
      <c r="I39" s="41">
        <v>-48</v>
      </c>
      <c r="J39" s="39">
        <v>39882983</v>
      </c>
      <c r="K39" s="34">
        <v>41079473</v>
      </c>
      <c r="L39" s="37">
        <v>42332668</v>
      </c>
    </row>
    <row r="40" spans="1:12" ht="13.5" x14ac:dyDescent="0.25">
      <c r="A40" s="28" t="s">
        <v>28</v>
      </c>
      <c r="B40" s="21" t="s">
        <v>19</v>
      </c>
      <c r="C40" s="34">
        <v>19561609</v>
      </c>
      <c r="D40" s="34">
        <v>30893982</v>
      </c>
      <c r="E40" s="37">
        <v>57889102</v>
      </c>
      <c r="F40" s="38">
        <v>34000000</v>
      </c>
      <c r="G40" s="34">
        <v>70000000</v>
      </c>
      <c r="H40" s="40">
        <v>70000000</v>
      </c>
      <c r="I40" s="41">
        <v>58126763</v>
      </c>
      <c r="J40" s="39">
        <v>45000000</v>
      </c>
      <c r="K40" s="34">
        <v>40000000</v>
      </c>
      <c r="L40" s="37">
        <v>30000000</v>
      </c>
    </row>
    <row r="41" spans="1:12" ht="13.5" x14ac:dyDescent="0.25">
      <c r="A41" s="28" t="s">
        <v>56</v>
      </c>
      <c r="B41" s="21" t="s">
        <v>19</v>
      </c>
      <c r="C41" s="34">
        <v>25382932</v>
      </c>
      <c r="D41" s="34">
        <v>58269008</v>
      </c>
      <c r="E41" s="37">
        <v>61065844</v>
      </c>
      <c r="F41" s="38">
        <v>22241789</v>
      </c>
      <c r="G41" s="34">
        <v>60123396</v>
      </c>
      <c r="H41" s="40">
        <v>60123396</v>
      </c>
      <c r="I41" s="41">
        <v>53883975</v>
      </c>
      <c r="J41" s="39">
        <v>54228309</v>
      </c>
      <c r="K41" s="34">
        <v>42558958</v>
      </c>
      <c r="L41" s="37">
        <v>38164879</v>
      </c>
    </row>
    <row r="42" spans="1:12" ht="13.5" x14ac:dyDescent="0.25">
      <c r="A42" s="28" t="s">
        <v>57</v>
      </c>
      <c r="B42" s="21" t="s">
        <v>19</v>
      </c>
      <c r="C42" s="34">
        <v>4536</v>
      </c>
      <c r="D42" s="34">
        <v>0</v>
      </c>
      <c r="E42" s="37">
        <v>54111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22891409</v>
      </c>
      <c r="D44" s="34">
        <v>28266491</v>
      </c>
      <c r="E44" s="37">
        <v>38600188</v>
      </c>
      <c r="F44" s="39">
        <v>23612000</v>
      </c>
      <c r="G44" s="34">
        <v>38177816</v>
      </c>
      <c r="H44" s="37">
        <v>38177816</v>
      </c>
      <c r="I44" s="41">
        <v>29571953</v>
      </c>
      <c r="J44" s="39">
        <v>44976522</v>
      </c>
      <c r="K44" s="34">
        <v>44308394</v>
      </c>
      <c r="L44" s="37">
        <v>45506237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1639427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-31000</v>
      </c>
      <c r="D46" s="34">
        <v>630291</v>
      </c>
      <c r="E46" s="37">
        <v>273599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480946309</v>
      </c>
      <c r="D47" s="52">
        <f t="shared" ref="D47:L47" si="1">SUM(D34:D46)</f>
        <v>520194939</v>
      </c>
      <c r="E47" s="53">
        <f t="shared" si="1"/>
        <v>654914624</v>
      </c>
      <c r="F47" s="54">
        <f t="shared" si="1"/>
        <v>570434364</v>
      </c>
      <c r="G47" s="52">
        <f t="shared" si="1"/>
        <v>766488743</v>
      </c>
      <c r="H47" s="53">
        <f t="shared" si="1"/>
        <v>766488743</v>
      </c>
      <c r="I47" s="56">
        <f t="shared" si="1"/>
        <v>522226627</v>
      </c>
      <c r="J47" s="57">
        <f t="shared" si="1"/>
        <v>794819265</v>
      </c>
      <c r="K47" s="52">
        <f t="shared" si="1"/>
        <v>826068324</v>
      </c>
      <c r="L47" s="53">
        <f t="shared" si="1"/>
        <v>873766519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-82049447</v>
      </c>
      <c r="D48" s="61">
        <f t="shared" si="2"/>
        <v>-150147149</v>
      </c>
      <c r="E48" s="62">
        <f t="shared" si="2"/>
        <v>-220421138</v>
      </c>
      <c r="F48" s="63">
        <f t="shared" si="2"/>
        <v>-157809201</v>
      </c>
      <c r="G48" s="61">
        <f t="shared" si="2"/>
        <v>-336804383</v>
      </c>
      <c r="H48" s="62">
        <f t="shared" si="2"/>
        <v>-336804383</v>
      </c>
      <c r="I48" s="64">
        <f t="shared" si="2"/>
        <v>-99857170</v>
      </c>
      <c r="J48" s="65">
        <f t="shared" si="2"/>
        <v>-99585744</v>
      </c>
      <c r="K48" s="61">
        <f t="shared" si="2"/>
        <v>-103379194</v>
      </c>
      <c r="L48" s="62">
        <f t="shared" si="2"/>
        <v>-110192556</v>
      </c>
    </row>
    <row r="49" spans="1:12" ht="25.5" x14ac:dyDescent="0.25">
      <c r="A49" s="66" t="s">
        <v>64</v>
      </c>
      <c r="B49" s="21" t="s">
        <v>65</v>
      </c>
      <c r="C49" s="34">
        <v>18077510</v>
      </c>
      <c r="D49" s="34">
        <v>40857078</v>
      </c>
      <c r="E49" s="37">
        <v>51982363</v>
      </c>
      <c r="F49" s="39">
        <v>24108000</v>
      </c>
      <c r="G49" s="34">
        <v>50485000</v>
      </c>
      <c r="H49" s="37">
        <v>50485000</v>
      </c>
      <c r="I49" s="41">
        <v>38171981</v>
      </c>
      <c r="J49" s="39">
        <v>53025045</v>
      </c>
      <c r="K49" s="34">
        <v>32202850</v>
      </c>
      <c r="L49" s="37">
        <v>32321450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-63971937</v>
      </c>
      <c r="D51" s="68">
        <f t="shared" si="3"/>
        <v>-109290071</v>
      </c>
      <c r="E51" s="69">
        <f t="shared" si="3"/>
        <v>-166188775</v>
      </c>
      <c r="F51" s="70">
        <f t="shared" si="3"/>
        <v>-133701201</v>
      </c>
      <c r="G51" s="68">
        <f t="shared" si="3"/>
        <v>-286319383</v>
      </c>
      <c r="H51" s="69">
        <f t="shared" si="3"/>
        <v>-286319383</v>
      </c>
      <c r="I51" s="71">
        <f t="shared" si="3"/>
        <v>-61685189</v>
      </c>
      <c r="J51" s="72">
        <f t="shared" si="3"/>
        <v>-46560699</v>
      </c>
      <c r="K51" s="68">
        <f t="shared" si="3"/>
        <v>-71176344</v>
      </c>
      <c r="L51" s="69">
        <f t="shared" si="3"/>
        <v>-77871106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-63971937</v>
      </c>
      <c r="D53" s="79">
        <f t="shared" ref="D53:L53" si="4">+D51-D52</f>
        <v>-109290071</v>
      </c>
      <c r="E53" s="80">
        <f t="shared" si="4"/>
        <v>-166188775</v>
      </c>
      <c r="F53" s="81">
        <f t="shared" si="4"/>
        <v>-133701201</v>
      </c>
      <c r="G53" s="79">
        <f t="shared" si="4"/>
        <v>-286319383</v>
      </c>
      <c r="H53" s="80">
        <f t="shared" si="4"/>
        <v>-286319383</v>
      </c>
      <c r="I53" s="82">
        <f t="shared" si="4"/>
        <v>-61685189</v>
      </c>
      <c r="J53" s="83">
        <f t="shared" si="4"/>
        <v>-46560699</v>
      </c>
      <c r="K53" s="79">
        <f t="shared" si="4"/>
        <v>-71176344</v>
      </c>
      <c r="L53" s="80">
        <f t="shared" si="4"/>
        <v>-77871106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-63971937</v>
      </c>
      <c r="D56" s="68">
        <f t="shared" ref="D56:L56" si="5">SUM(D53:D55)</f>
        <v>-109290071</v>
      </c>
      <c r="E56" s="69">
        <f t="shared" si="5"/>
        <v>-166188775</v>
      </c>
      <c r="F56" s="70">
        <f t="shared" si="5"/>
        <v>-133701201</v>
      </c>
      <c r="G56" s="68">
        <f t="shared" si="5"/>
        <v>-286319383</v>
      </c>
      <c r="H56" s="69">
        <f t="shared" si="5"/>
        <v>-286319383</v>
      </c>
      <c r="I56" s="71">
        <f t="shared" si="5"/>
        <v>-61685189</v>
      </c>
      <c r="J56" s="72">
        <f t="shared" si="5"/>
        <v>-46560699</v>
      </c>
      <c r="K56" s="68">
        <f t="shared" si="5"/>
        <v>-71176344</v>
      </c>
      <c r="L56" s="69">
        <f t="shared" si="5"/>
        <v>-77871106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-63971937</v>
      </c>
      <c r="D59" s="87">
        <f t="shared" ref="D59:L59" si="6">SUM(D56:D58)</f>
        <v>-109290071</v>
      </c>
      <c r="E59" s="88">
        <f t="shared" si="6"/>
        <v>-166188775</v>
      </c>
      <c r="F59" s="89">
        <f t="shared" si="6"/>
        <v>-133701201</v>
      </c>
      <c r="G59" s="87">
        <f t="shared" si="6"/>
        <v>-286319383</v>
      </c>
      <c r="H59" s="90">
        <f t="shared" si="6"/>
        <v>-286319383</v>
      </c>
      <c r="I59" s="91">
        <f t="shared" si="6"/>
        <v>-61685189</v>
      </c>
      <c r="J59" s="92">
        <f t="shared" si="6"/>
        <v>-46560699</v>
      </c>
      <c r="K59" s="87">
        <f t="shared" si="6"/>
        <v>-71176344</v>
      </c>
      <c r="L59" s="88">
        <f t="shared" si="6"/>
        <v>-77871106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22116280</v>
      </c>
      <c r="D6" s="29">
        <v>33852235</v>
      </c>
      <c r="E6" s="30">
        <v>31764689</v>
      </c>
      <c r="F6" s="31">
        <v>37279488</v>
      </c>
      <c r="G6" s="29">
        <v>37279488</v>
      </c>
      <c r="H6" s="32">
        <v>37279488</v>
      </c>
      <c r="I6" s="30">
        <v>26610900</v>
      </c>
      <c r="J6" s="33">
        <v>47155637</v>
      </c>
      <c r="K6" s="29">
        <v>54265558</v>
      </c>
      <c r="L6" s="32">
        <v>62448591</v>
      </c>
    </row>
    <row r="7" spans="1:12" ht="13.5" x14ac:dyDescent="0.25">
      <c r="A7" s="28" t="s">
        <v>23</v>
      </c>
      <c r="B7" s="21" t="s">
        <v>22</v>
      </c>
      <c r="C7" s="29">
        <v>15871536</v>
      </c>
      <c r="D7" s="29">
        <v>6131316</v>
      </c>
      <c r="E7" s="30">
        <v>6729896</v>
      </c>
      <c r="F7" s="31">
        <v>7533816</v>
      </c>
      <c r="G7" s="29">
        <v>8063296</v>
      </c>
      <c r="H7" s="32">
        <v>8063296</v>
      </c>
      <c r="I7" s="30">
        <v>5855922</v>
      </c>
      <c r="J7" s="33">
        <v>9722475</v>
      </c>
      <c r="K7" s="29">
        <v>10169709</v>
      </c>
      <c r="L7" s="32">
        <v>10637514</v>
      </c>
    </row>
    <row r="8" spans="1:12" ht="13.5" x14ac:dyDescent="0.25">
      <c r="A8" s="28" t="s">
        <v>24</v>
      </c>
      <c r="B8" s="21" t="s">
        <v>22</v>
      </c>
      <c r="C8" s="29">
        <v>9471749</v>
      </c>
      <c r="D8" s="29">
        <v>11904454</v>
      </c>
      <c r="E8" s="30">
        <v>12255534</v>
      </c>
      <c r="F8" s="31">
        <v>13548180</v>
      </c>
      <c r="G8" s="29">
        <v>13550295</v>
      </c>
      <c r="H8" s="32">
        <v>13550295</v>
      </c>
      <c r="I8" s="30">
        <v>10543512</v>
      </c>
      <c r="J8" s="33">
        <v>17581873</v>
      </c>
      <c r="K8" s="29">
        <v>18421256</v>
      </c>
      <c r="L8" s="32">
        <v>19236610</v>
      </c>
    </row>
    <row r="9" spans="1:12" ht="13.5" x14ac:dyDescent="0.25">
      <c r="A9" s="28" t="s">
        <v>25</v>
      </c>
      <c r="B9" s="21" t="s">
        <v>22</v>
      </c>
      <c r="C9" s="29">
        <v>5998414</v>
      </c>
      <c r="D9" s="29">
        <v>8010725</v>
      </c>
      <c r="E9" s="30">
        <v>8954104</v>
      </c>
      <c r="F9" s="31">
        <v>10059012</v>
      </c>
      <c r="G9" s="29">
        <v>10939059</v>
      </c>
      <c r="H9" s="32">
        <v>10939059</v>
      </c>
      <c r="I9" s="30">
        <v>7899255</v>
      </c>
      <c r="J9" s="33">
        <v>13466301</v>
      </c>
      <c r="K9" s="29">
        <v>14085750</v>
      </c>
      <c r="L9" s="32">
        <v>14733695</v>
      </c>
    </row>
    <row r="10" spans="1:12" ht="13.5" x14ac:dyDescent="0.25">
      <c r="A10" s="28" t="s">
        <v>26</v>
      </c>
      <c r="B10" s="21" t="s">
        <v>19</v>
      </c>
      <c r="C10" s="29">
        <v>875700</v>
      </c>
      <c r="D10" s="29">
        <v>834392</v>
      </c>
      <c r="E10" s="30">
        <v>837741</v>
      </c>
      <c r="F10" s="31">
        <v>932676</v>
      </c>
      <c r="G10" s="29">
        <v>1086566</v>
      </c>
      <c r="H10" s="32">
        <v>1086566</v>
      </c>
      <c r="I10" s="30">
        <v>585234</v>
      </c>
      <c r="J10" s="33">
        <v>1164506</v>
      </c>
      <c r="K10" s="29">
        <v>1220835</v>
      </c>
      <c r="L10" s="32">
        <v>1165239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2125255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2068718</v>
      </c>
      <c r="D13" s="29">
        <v>8890416</v>
      </c>
      <c r="E13" s="30">
        <v>11568109</v>
      </c>
      <c r="F13" s="31">
        <v>12025752</v>
      </c>
      <c r="G13" s="29">
        <v>12025752</v>
      </c>
      <c r="H13" s="32">
        <v>12025752</v>
      </c>
      <c r="I13" s="30">
        <v>15752878</v>
      </c>
      <c r="J13" s="33">
        <v>12611703</v>
      </c>
      <c r="K13" s="29">
        <v>13191842</v>
      </c>
      <c r="L13" s="32">
        <v>13798666</v>
      </c>
    </row>
    <row r="14" spans="1:12" ht="13.5" x14ac:dyDescent="0.25">
      <c r="A14" s="28" t="s">
        <v>30</v>
      </c>
      <c r="B14" s="21" t="s">
        <v>19</v>
      </c>
      <c r="C14" s="29">
        <v>47442</v>
      </c>
      <c r="D14" s="29">
        <v>17695</v>
      </c>
      <c r="E14" s="30">
        <v>368310</v>
      </c>
      <c r="F14" s="31">
        <v>188268</v>
      </c>
      <c r="G14" s="29">
        <v>363197</v>
      </c>
      <c r="H14" s="32">
        <v>363197</v>
      </c>
      <c r="I14" s="30">
        <v>208756</v>
      </c>
      <c r="J14" s="33">
        <v>329036</v>
      </c>
      <c r="K14" s="29">
        <v>344171</v>
      </c>
      <c r="L14" s="32">
        <v>360003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565202</v>
      </c>
      <c r="D17" s="34">
        <v>641900</v>
      </c>
      <c r="E17" s="37">
        <v>684958</v>
      </c>
      <c r="F17" s="39">
        <v>720336</v>
      </c>
      <c r="G17" s="34">
        <v>754970</v>
      </c>
      <c r="H17" s="37">
        <v>754970</v>
      </c>
      <c r="I17" s="40">
        <v>477707</v>
      </c>
      <c r="J17" s="39">
        <v>753009</v>
      </c>
      <c r="K17" s="34">
        <v>709505</v>
      </c>
      <c r="L17" s="37">
        <v>823879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204897</v>
      </c>
      <c r="D19" s="34">
        <v>1494929</v>
      </c>
      <c r="E19" s="37">
        <v>623431</v>
      </c>
      <c r="F19" s="39">
        <v>42120000</v>
      </c>
      <c r="G19" s="34">
        <v>42193485</v>
      </c>
      <c r="H19" s="37">
        <v>42193485</v>
      </c>
      <c r="I19" s="41">
        <v>604714</v>
      </c>
      <c r="J19" s="39">
        <v>33617644</v>
      </c>
      <c r="K19" s="34">
        <v>16875000</v>
      </c>
      <c r="L19" s="37">
        <v>16875000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15869295</v>
      </c>
      <c r="D21" s="34">
        <v>15398225</v>
      </c>
      <c r="E21" s="37">
        <v>13658796</v>
      </c>
      <c r="F21" s="39">
        <v>18320916</v>
      </c>
      <c r="G21" s="34">
        <v>18320917</v>
      </c>
      <c r="H21" s="37">
        <v>18320917</v>
      </c>
      <c r="I21" s="41">
        <v>11743777</v>
      </c>
      <c r="J21" s="39">
        <v>18479209</v>
      </c>
      <c r="K21" s="34">
        <v>19329252</v>
      </c>
      <c r="L21" s="37">
        <v>20218399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658256</v>
      </c>
      <c r="D23" s="34">
        <v>226050</v>
      </c>
      <c r="E23" s="37">
        <v>147425</v>
      </c>
      <c r="F23" s="39">
        <v>1895400</v>
      </c>
      <c r="G23" s="34">
        <v>3045400</v>
      </c>
      <c r="H23" s="37">
        <v>3045400</v>
      </c>
      <c r="I23" s="41">
        <v>96280</v>
      </c>
      <c r="J23" s="39">
        <v>3194625</v>
      </c>
      <c r="K23" s="34">
        <v>3341577</v>
      </c>
      <c r="L23" s="37">
        <v>3495290</v>
      </c>
    </row>
    <row r="24" spans="1:12" ht="13.5" x14ac:dyDescent="0.25">
      <c r="A24" s="28" t="s">
        <v>40</v>
      </c>
      <c r="B24" s="21" t="s">
        <v>19</v>
      </c>
      <c r="C24" s="34">
        <v>2123841</v>
      </c>
      <c r="D24" s="34">
        <v>784411</v>
      </c>
      <c r="E24" s="37">
        <v>579124</v>
      </c>
      <c r="F24" s="39">
        <v>630240</v>
      </c>
      <c r="G24" s="34">
        <v>630240</v>
      </c>
      <c r="H24" s="37">
        <v>630240</v>
      </c>
      <c r="I24" s="41">
        <v>417266</v>
      </c>
      <c r="J24" s="39">
        <v>676408</v>
      </c>
      <c r="K24" s="34">
        <v>707522</v>
      </c>
      <c r="L24" s="37">
        <v>740068</v>
      </c>
    </row>
    <row r="25" spans="1:12" ht="13.5" x14ac:dyDescent="0.25">
      <c r="A25" s="28" t="s">
        <v>41</v>
      </c>
      <c r="B25" s="21" t="s">
        <v>19</v>
      </c>
      <c r="C25" s="34">
        <v>93597950</v>
      </c>
      <c r="D25" s="34">
        <v>71468032</v>
      </c>
      <c r="E25" s="37">
        <v>69432605</v>
      </c>
      <c r="F25" s="39">
        <v>77613000</v>
      </c>
      <c r="G25" s="34">
        <v>83153186</v>
      </c>
      <c r="H25" s="37">
        <v>83153186</v>
      </c>
      <c r="I25" s="41">
        <v>21334650</v>
      </c>
      <c r="J25" s="39">
        <v>85198000</v>
      </c>
      <c r="K25" s="34">
        <v>82448762</v>
      </c>
      <c r="L25" s="37">
        <v>81405183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1422819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79707823</v>
      </c>
      <c r="D30" s="34">
        <v>-14703668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249177103</v>
      </c>
      <c r="D32" s="52">
        <f t="shared" ref="D32:L32" si="0">SUM(D6:D19)+SUM(D21:D31)</f>
        <v>148499186</v>
      </c>
      <c r="E32" s="53">
        <f t="shared" si="0"/>
        <v>157604722</v>
      </c>
      <c r="F32" s="54">
        <f t="shared" si="0"/>
        <v>222867084</v>
      </c>
      <c r="G32" s="52">
        <f t="shared" si="0"/>
        <v>231405851</v>
      </c>
      <c r="H32" s="55">
        <f t="shared" si="0"/>
        <v>231405851</v>
      </c>
      <c r="I32" s="56">
        <f t="shared" si="0"/>
        <v>102130851</v>
      </c>
      <c r="J32" s="57">
        <f t="shared" si="0"/>
        <v>243950426</v>
      </c>
      <c r="K32" s="52">
        <f t="shared" si="0"/>
        <v>235110739</v>
      </c>
      <c r="L32" s="53">
        <f t="shared" si="0"/>
        <v>245938137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70931304</v>
      </c>
      <c r="D34" s="34">
        <v>75620262</v>
      </c>
      <c r="E34" s="37">
        <v>85409726</v>
      </c>
      <c r="F34" s="38">
        <v>84078084</v>
      </c>
      <c r="G34" s="34">
        <v>86304116</v>
      </c>
      <c r="H34" s="40">
        <v>86304116</v>
      </c>
      <c r="I34" s="41">
        <v>68129544</v>
      </c>
      <c r="J34" s="39">
        <v>84918314</v>
      </c>
      <c r="K34" s="34">
        <v>86277476</v>
      </c>
      <c r="L34" s="37">
        <v>91108935</v>
      </c>
    </row>
    <row r="35" spans="1:12" ht="13.5" x14ac:dyDescent="0.25">
      <c r="A35" s="28" t="s">
        <v>49</v>
      </c>
      <c r="B35" s="21" t="s">
        <v>19</v>
      </c>
      <c r="C35" s="34">
        <v>6811914</v>
      </c>
      <c r="D35" s="34">
        <v>6390681</v>
      </c>
      <c r="E35" s="37">
        <v>6669834</v>
      </c>
      <c r="F35" s="38">
        <v>6845016</v>
      </c>
      <c r="G35" s="34">
        <v>6845016</v>
      </c>
      <c r="H35" s="40">
        <v>6845016</v>
      </c>
      <c r="I35" s="41">
        <v>4315590</v>
      </c>
      <c r="J35" s="39">
        <v>8302092</v>
      </c>
      <c r="K35" s="34">
        <v>7183020</v>
      </c>
      <c r="L35" s="37">
        <v>7585248</v>
      </c>
    </row>
    <row r="36" spans="1:12" ht="13.5" x14ac:dyDescent="0.25">
      <c r="A36" s="28" t="s">
        <v>50</v>
      </c>
      <c r="B36" s="21" t="s">
        <v>22</v>
      </c>
      <c r="C36" s="34">
        <v>35438493</v>
      </c>
      <c r="D36" s="34">
        <v>40358342</v>
      </c>
      <c r="E36" s="37">
        <v>41504407</v>
      </c>
      <c r="F36" s="39">
        <v>31977360</v>
      </c>
      <c r="G36" s="34">
        <v>31977360</v>
      </c>
      <c r="H36" s="37">
        <v>31977360</v>
      </c>
      <c r="I36" s="41">
        <v>31939735</v>
      </c>
      <c r="J36" s="39">
        <v>46775008</v>
      </c>
      <c r="K36" s="34">
        <v>54118684</v>
      </c>
      <c r="L36" s="37">
        <v>62615318</v>
      </c>
    </row>
    <row r="37" spans="1:12" ht="13.5" x14ac:dyDescent="0.25">
      <c r="A37" s="28" t="s">
        <v>51</v>
      </c>
      <c r="B37" s="21" t="s">
        <v>52</v>
      </c>
      <c r="C37" s="34">
        <v>11319980</v>
      </c>
      <c r="D37" s="34">
        <v>2328692</v>
      </c>
      <c r="E37" s="37">
        <v>3791327</v>
      </c>
      <c r="F37" s="39">
        <v>2005322</v>
      </c>
      <c r="G37" s="34">
        <v>5091252</v>
      </c>
      <c r="H37" s="37">
        <v>5091252</v>
      </c>
      <c r="I37" s="41">
        <v>3452987</v>
      </c>
      <c r="J37" s="39">
        <v>3236647</v>
      </c>
      <c r="K37" s="34">
        <v>3339528</v>
      </c>
      <c r="L37" s="37">
        <v>3703777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16852483</v>
      </c>
      <c r="E38" s="37">
        <v>0</v>
      </c>
      <c r="F38" s="38">
        <v>18018204</v>
      </c>
      <c r="G38" s="34">
        <v>19325922</v>
      </c>
      <c r="H38" s="40">
        <v>19325922</v>
      </c>
      <c r="I38" s="41">
        <v>0</v>
      </c>
      <c r="J38" s="39">
        <v>20272893</v>
      </c>
      <c r="K38" s="34">
        <v>21205445</v>
      </c>
      <c r="L38" s="37">
        <v>22180896</v>
      </c>
    </row>
    <row r="39" spans="1:12" ht="13.5" x14ac:dyDescent="0.25">
      <c r="A39" s="28" t="s">
        <v>55</v>
      </c>
      <c r="B39" s="21" t="s">
        <v>19</v>
      </c>
      <c r="C39" s="34">
        <v>21424364</v>
      </c>
      <c r="D39" s="34">
        <v>31270393</v>
      </c>
      <c r="E39" s="37">
        <v>0</v>
      </c>
      <c r="F39" s="39">
        <v>21060000</v>
      </c>
      <c r="G39" s="34">
        <v>21060000</v>
      </c>
      <c r="H39" s="37">
        <v>21060000</v>
      </c>
      <c r="I39" s="41">
        <v>0</v>
      </c>
      <c r="J39" s="39">
        <v>19836720</v>
      </c>
      <c r="K39" s="34">
        <v>20749212</v>
      </c>
      <c r="L39" s="37">
        <v>21703680</v>
      </c>
    </row>
    <row r="40" spans="1:12" ht="13.5" x14ac:dyDescent="0.25">
      <c r="A40" s="28" t="s">
        <v>28</v>
      </c>
      <c r="B40" s="21" t="s">
        <v>19</v>
      </c>
      <c r="C40" s="34">
        <v>13222352</v>
      </c>
      <c r="D40" s="34">
        <v>11017149</v>
      </c>
      <c r="E40" s="37">
        <v>22696366</v>
      </c>
      <c r="F40" s="38">
        <v>6858564</v>
      </c>
      <c r="G40" s="34">
        <v>6858564</v>
      </c>
      <c r="H40" s="40">
        <v>6858564</v>
      </c>
      <c r="I40" s="41">
        <v>13009352</v>
      </c>
      <c r="J40" s="39">
        <v>6556250</v>
      </c>
      <c r="K40" s="34">
        <v>6857838</v>
      </c>
      <c r="L40" s="37">
        <v>7173293</v>
      </c>
    </row>
    <row r="41" spans="1:12" ht="13.5" x14ac:dyDescent="0.25">
      <c r="A41" s="28" t="s">
        <v>56</v>
      </c>
      <c r="B41" s="21" t="s">
        <v>19</v>
      </c>
      <c r="C41" s="34">
        <v>34294993</v>
      </c>
      <c r="D41" s="34">
        <v>26487122</v>
      </c>
      <c r="E41" s="37">
        <v>27605259</v>
      </c>
      <c r="F41" s="38">
        <v>32867688</v>
      </c>
      <c r="G41" s="34">
        <v>36616551</v>
      </c>
      <c r="H41" s="40">
        <v>36616551</v>
      </c>
      <c r="I41" s="41">
        <v>22329160</v>
      </c>
      <c r="J41" s="39">
        <v>29093978</v>
      </c>
      <c r="K41" s="34">
        <v>29109156</v>
      </c>
      <c r="L41" s="37">
        <v>26756207</v>
      </c>
    </row>
    <row r="42" spans="1:12" ht="13.5" x14ac:dyDescent="0.25">
      <c r="A42" s="28" t="s">
        <v>57</v>
      </c>
      <c r="B42" s="21" t="s">
        <v>19</v>
      </c>
      <c r="C42" s="34">
        <v>365424</v>
      </c>
      <c r="D42" s="34">
        <v>1586036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27711887</v>
      </c>
      <c r="D43" s="34">
        <v>0</v>
      </c>
      <c r="E43" s="37">
        <v>0</v>
      </c>
      <c r="F43" s="38">
        <v>14464908</v>
      </c>
      <c r="G43" s="34">
        <v>14464908</v>
      </c>
      <c r="H43" s="40">
        <v>14464908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17590489</v>
      </c>
      <c r="D44" s="34">
        <v>14569037</v>
      </c>
      <c r="E44" s="37">
        <v>12696542</v>
      </c>
      <c r="F44" s="39">
        <v>15203340</v>
      </c>
      <c r="G44" s="34">
        <v>21722653</v>
      </c>
      <c r="H44" s="37">
        <v>21722653</v>
      </c>
      <c r="I44" s="41">
        <v>12066614</v>
      </c>
      <c r="J44" s="39">
        <v>16537141</v>
      </c>
      <c r="K44" s="34">
        <v>17227979</v>
      </c>
      <c r="L44" s="37">
        <v>10919198</v>
      </c>
    </row>
    <row r="45" spans="1:12" ht="13.5" x14ac:dyDescent="0.25">
      <c r="A45" s="28" t="s">
        <v>60</v>
      </c>
      <c r="B45" s="21" t="s">
        <v>19</v>
      </c>
      <c r="C45" s="34">
        <v>363028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239474228</v>
      </c>
      <c r="D47" s="52">
        <f t="shared" ref="D47:L47" si="1">SUM(D34:D46)</f>
        <v>226480197</v>
      </c>
      <c r="E47" s="53">
        <f t="shared" si="1"/>
        <v>200373461</v>
      </c>
      <c r="F47" s="54">
        <f t="shared" si="1"/>
        <v>233378486</v>
      </c>
      <c r="G47" s="52">
        <f t="shared" si="1"/>
        <v>250266342</v>
      </c>
      <c r="H47" s="53">
        <f t="shared" si="1"/>
        <v>250266342</v>
      </c>
      <c r="I47" s="56">
        <f t="shared" si="1"/>
        <v>155242982</v>
      </c>
      <c r="J47" s="57">
        <f t="shared" si="1"/>
        <v>235529043</v>
      </c>
      <c r="K47" s="52">
        <f t="shared" si="1"/>
        <v>246068338</v>
      </c>
      <c r="L47" s="53">
        <f t="shared" si="1"/>
        <v>253746552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9702875</v>
      </c>
      <c r="D48" s="61">
        <f t="shared" si="2"/>
        <v>-77981011</v>
      </c>
      <c r="E48" s="62">
        <f t="shared" si="2"/>
        <v>-42768739</v>
      </c>
      <c r="F48" s="63">
        <f t="shared" si="2"/>
        <v>-10511402</v>
      </c>
      <c r="G48" s="61">
        <f t="shared" si="2"/>
        <v>-18860491</v>
      </c>
      <c r="H48" s="62">
        <f t="shared" si="2"/>
        <v>-18860491</v>
      </c>
      <c r="I48" s="64">
        <f t="shared" si="2"/>
        <v>-53112131</v>
      </c>
      <c r="J48" s="65">
        <f t="shared" si="2"/>
        <v>8421383</v>
      </c>
      <c r="K48" s="61">
        <f t="shared" si="2"/>
        <v>-10957599</v>
      </c>
      <c r="L48" s="62">
        <f t="shared" si="2"/>
        <v>-7808415</v>
      </c>
    </row>
    <row r="49" spans="1:12" ht="25.5" x14ac:dyDescent="0.25">
      <c r="A49" s="66" t="s">
        <v>64</v>
      </c>
      <c r="B49" s="21" t="s">
        <v>65</v>
      </c>
      <c r="C49" s="34">
        <v>31147060</v>
      </c>
      <c r="D49" s="34">
        <v>28846409</v>
      </c>
      <c r="E49" s="37">
        <v>23842583</v>
      </c>
      <c r="F49" s="39">
        <v>19531000</v>
      </c>
      <c r="G49" s="34">
        <v>19531000</v>
      </c>
      <c r="H49" s="37">
        <v>19531000</v>
      </c>
      <c r="I49" s="41">
        <v>8556553</v>
      </c>
      <c r="J49" s="39">
        <v>27723000</v>
      </c>
      <c r="K49" s="34">
        <v>30393000</v>
      </c>
      <c r="L49" s="37">
        <v>30472000</v>
      </c>
    </row>
    <row r="50" spans="1:12" ht="13.5" x14ac:dyDescent="0.25">
      <c r="A50" s="66" t="s">
        <v>66</v>
      </c>
      <c r="B50" s="21" t="s">
        <v>65</v>
      </c>
      <c r="C50" s="34">
        <v>2155904</v>
      </c>
      <c r="D50" s="34">
        <v>0</v>
      </c>
      <c r="E50" s="37">
        <v>1877550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43005839</v>
      </c>
      <c r="D51" s="68">
        <f t="shared" si="3"/>
        <v>-49134602</v>
      </c>
      <c r="E51" s="69">
        <f t="shared" si="3"/>
        <v>-17048606</v>
      </c>
      <c r="F51" s="70">
        <f t="shared" si="3"/>
        <v>9019598</v>
      </c>
      <c r="G51" s="68">
        <f t="shared" si="3"/>
        <v>670509</v>
      </c>
      <c r="H51" s="69">
        <f t="shared" si="3"/>
        <v>670509</v>
      </c>
      <c r="I51" s="71">
        <f t="shared" si="3"/>
        <v>-44555578</v>
      </c>
      <c r="J51" s="72">
        <f t="shared" si="3"/>
        <v>36144383</v>
      </c>
      <c r="K51" s="68">
        <f t="shared" si="3"/>
        <v>19435401</v>
      </c>
      <c r="L51" s="69">
        <f t="shared" si="3"/>
        <v>22663585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43005839</v>
      </c>
      <c r="D53" s="79">
        <f t="shared" ref="D53:L53" si="4">+D51-D52</f>
        <v>-49134602</v>
      </c>
      <c r="E53" s="80">
        <f t="shared" si="4"/>
        <v>-17048606</v>
      </c>
      <c r="F53" s="81">
        <f t="shared" si="4"/>
        <v>9019598</v>
      </c>
      <c r="G53" s="79">
        <f t="shared" si="4"/>
        <v>670509</v>
      </c>
      <c r="H53" s="80">
        <f t="shared" si="4"/>
        <v>670509</v>
      </c>
      <c r="I53" s="82">
        <f t="shared" si="4"/>
        <v>-44555578</v>
      </c>
      <c r="J53" s="83">
        <f t="shared" si="4"/>
        <v>36144383</v>
      </c>
      <c r="K53" s="79">
        <f t="shared" si="4"/>
        <v>19435401</v>
      </c>
      <c r="L53" s="80">
        <f t="shared" si="4"/>
        <v>22663585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43005839</v>
      </c>
      <c r="D56" s="68">
        <f t="shared" ref="D56:L56" si="5">SUM(D53:D55)</f>
        <v>-49134602</v>
      </c>
      <c r="E56" s="69">
        <f t="shared" si="5"/>
        <v>-17048606</v>
      </c>
      <c r="F56" s="70">
        <f t="shared" si="5"/>
        <v>9019598</v>
      </c>
      <c r="G56" s="68">
        <f t="shared" si="5"/>
        <v>670509</v>
      </c>
      <c r="H56" s="69">
        <f t="shared" si="5"/>
        <v>670509</v>
      </c>
      <c r="I56" s="71">
        <f t="shared" si="5"/>
        <v>-44555578</v>
      </c>
      <c r="J56" s="72">
        <f t="shared" si="5"/>
        <v>36144383</v>
      </c>
      <c r="K56" s="68">
        <f t="shared" si="5"/>
        <v>19435401</v>
      </c>
      <c r="L56" s="69">
        <f t="shared" si="5"/>
        <v>22663585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43005839</v>
      </c>
      <c r="D59" s="87">
        <f t="shared" ref="D59:L59" si="6">SUM(D56:D58)</f>
        <v>-49134602</v>
      </c>
      <c r="E59" s="88">
        <f t="shared" si="6"/>
        <v>-17048606</v>
      </c>
      <c r="F59" s="89">
        <f t="shared" si="6"/>
        <v>9019598</v>
      </c>
      <c r="G59" s="87">
        <f t="shared" si="6"/>
        <v>670509</v>
      </c>
      <c r="H59" s="90">
        <f t="shared" si="6"/>
        <v>670509</v>
      </c>
      <c r="I59" s="91">
        <f t="shared" si="6"/>
        <v>-44555578</v>
      </c>
      <c r="J59" s="92">
        <f t="shared" si="6"/>
        <v>36144383</v>
      </c>
      <c r="K59" s="87">
        <f t="shared" si="6"/>
        <v>19435401</v>
      </c>
      <c r="L59" s="88">
        <f t="shared" si="6"/>
        <v>22663585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3679545</v>
      </c>
      <c r="D6" s="29">
        <v>3591702</v>
      </c>
      <c r="E6" s="30">
        <v>3455036</v>
      </c>
      <c r="F6" s="31">
        <v>6055492</v>
      </c>
      <c r="G6" s="29">
        <v>6055492</v>
      </c>
      <c r="H6" s="32">
        <v>6055492</v>
      </c>
      <c r="I6" s="30">
        <v>3668679</v>
      </c>
      <c r="J6" s="33">
        <v>6825751</v>
      </c>
      <c r="K6" s="29">
        <v>7849613</v>
      </c>
      <c r="L6" s="32">
        <v>9184047</v>
      </c>
    </row>
    <row r="7" spans="1:12" ht="13.5" x14ac:dyDescent="0.25">
      <c r="A7" s="28" t="s">
        <v>23</v>
      </c>
      <c r="B7" s="21" t="s">
        <v>22</v>
      </c>
      <c r="C7" s="29">
        <v>756976</v>
      </c>
      <c r="D7" s="29">
        <v>1198520</v>
      </c>
      <c r="E7" s="30">
        <v>1286767</v>
      </c>
      <c r="F7" s="31">
        <v>1147518</v>
      </c>
      <c r="G7" s="29">
        <v>1147518</v>
      </c>
      <c r="H7" s="32">
        <v>1147518</v>
      </c>
      <c r="I7" s="30">
        <v>1046597</v>
      </c>
      <c r="J7" s="33">
        <v>1870454</v>
      </c>
      <c r="K7" s="29">
        <v>1963977</v>
      </c>
      <c r="L7" s="32">
        <v>2066105</v>
      </c>
    </row>
    <row r="8" spans="1:12" ht="13.5" x14ac:dyDescent="0.25">
      <c r="A8" s="28" t="s">
        <v>24</v>
      </c>
      <c r="B8" s="21" t="s">
        <v>22</v>
      </c>
      <c r="C8" s="29">
        <v>2323910</v>
      </c>
      <c r="D8" s="29">
        <v>2861916</v>
      </c>
      <c r="E8" s="30">
        <v>2952290</v>
      </c>
      <c r="F8" s="31">
        <v>3258845</v>
      </c>
      <c r="G8" s="29">
        <v>3258845</v>
      </c>
      <c r="H8" s="32">
        <v>3258845</v>
      </c>
      <c r="I8" s="30">
        <v>2890809</v>
      </c>
      <c r="J8" s="33">
        <v>4725326</v>
      </c>
      <c r="K8" s="29">
        <v>4961592</v>
      </c>
      <c r="L8" s="32">
        <v>5219594</v>
      </c>
    </row>
    <row r="9" spans="1:12" ht="13.5" x14ac:dyDescent="0.25">
      <c r="A9" s="28" t="s">
        <v>25</v>
      </c>
      <c r="B9" s="21" t="s">
        <v>22</v>
      </c>
      <c r="C9" s="29">
        <v>2448076</v>
      </c>
      <c r="D9" s="29">
        <v>4117811</v>
      </c>
      <c r="E9" s="30">
        <v>4135468</v>
      </c>
      <c r="F9" s="31">
        <v>4369354</v>
      </c>
      <c r="G9" s="29">
        <v>4369354</v>
      </c>
      <c r="H9" s="32">
        <v>4369354</v>
      </c>
      <c r="I9" s="30">
        <v>4600974</v>
      </c>
      <c r="J9" s="33">
        <v>6728805</v>
      </c>
      <c r="K9" s="29">
        <v>7065245</v>
      </c>
      <c r="L9" s="32">
        <v>7432638</v>
      </c>
    </row>
    <row r="10" spans="1:12" ht="13.5" x14ac:dyDescent="0.25">
      <c r="A10" s="28" t="s">
        <v>26</v>
      </c>
      <c r="B10" s="21" t="s">
        <v>19</v>
      </c>
      <c r="C10" s="29">
        <v>929548</v>
      </c>
      <c r="D10" s="29">
        <v>623480</v>
      </c>
      <c r="E10" s="30">
        <v>681764</v>
      </c>
      <c r="F10" s="31">
        <v>905580</v>
      </c>
      <c r="G10" s="29">
        <v>905580</v>
      </c>
      <c r="H10" s="32">
        <v>905580</v>
      </c>
      <c r="I10" s="30">
        <v>910684</v>
      </c>
      <c r="J10" s="33">
        <v>1190000</v>
      </c>
      <c r="K10" s="29">
        <v>1249500</v>
      </c>
      <c r="L10" s="32">
        <v>1314474</v>
      </c>
    </row>
    <row r="11" spans="1:12" ht="13.5" x14ac:dyDescent="0.25">
      <c r="A11" s="28" t="s">
        <v>27</v>
      </c>
      <c r="B11" s="21" t="s">
        <v>19</v>
      </c>
      <c r="C11" s="29">
        <v>109693</v>
      </c>
      <c r="D11" s="29">
        <v>178051</v>
      </c>
      <c r="E11" s="30">
        <v>185229</v>
      </c>
      <c r="F11" s="31">
        <v>250000</v>
      </c>
      <c r="G11" s="29">
        <v>250000</v>
      </c>
      <c r="H11" s="32">
        <v>250000</v>
      </c>
      <c r="I11" s="30">
        <v>36302</v>
      </c>
      <c r="J11" s="33">
        <v>400000</v>
      </c>
      <c r="K11" s="29">
        <v>420000</v>
      </c>
      <c r="L11" s="32">
        <v>441840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1993232</v>
      </c>
      <c r="D13" s="29">
        <v>2422579</v>
      </c>
      <c r="E13" s="30">
        <v>2829143</v>
      </c>
      <c r="F13" s="31">
        <v>2761405</v>
      </c>
      <c r="G13" s="29">
        <v>2761405</v>
      </c>
      <c r="H13" s="32">
        <v>2761405</v>
      </c>
      <c r="I13" s="30">
        <v>2691104</v>
      </c>
      <c r="J13" s="33">
        <v>2893953</v>
      </c>
      <c r="K13" s="29">
        <v>3038649</v>
      </c>
      <c r="L13" s="32">
        <v>3196659</v>
      </c>
    </row>
    <row r="14" spans="1:12" ht="13.5" x14ac:dyDescent="0.25">
      <c r="A14" s="28" t="s">
        <v>30</v>
      </c>
      <c r="B14" s="21" t="s">
        <v>19</v>
      </c>
      <c r="C14" s="29">
        <v>6674288</v>
      </c>
      <c r="D14" s="29">
        <v>6178861</v>
      </c>
      <c r="E14" s="30">
        <v>6576947</v>
      </c>
      <c r="F14" s="31">
        <v>10000000</v>
      </c>
      <c r="G14" s="29">
        <v>10000000</v>
      </c>
      <c r="H14" s="32">
        <v>10000000</v>
      </c>
      <c r="I14" s="30">
        <v>6677778</v>
      </c>
      <c r="J14" s="33">
        <v>10480000</v>
      </c>
      <c r="K14" s="29">
        <v>11004000</v>
      </c>
      <c r="L14" s="32">
        <v>11576208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24846</v>
      </c>
      <c r="D17" s="34">
        <v>290349</v>
      </c>
      <c r="E17" s="37">
        <v>395739</v>
      </c>
      <c r="F17" s="39">
        <v>350000</v>
      </c>
      <c r="G17" s="34">
        <v>350000</v>
      </c>
      <c r="H17" s="37">
        <v>350000</v>
      </c>
      <c r="I17" s="40">
        <v>419118</v>
      </c>
      <c r="J17" s="39">
        <v>366800</v>
      </c>
      <c r="K17" s="34">
        <v>385140</v>
      </c>
      <c r="L17" s="37">
        <v>405167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743639</v>
      </c>
      <c r="D19" s="34">
        <v>211732</v>
      </c>
      <c r="E19" s="37">
        <v>381883</v>
      </c>
      <c r="F19" s="39">
        <v>205300</v>
      </c>
      <c r="G19" s="34">
        <v>205300</v>
      </c>
      <c r="H19" s="37">
        <v>205300</v>
      </c>
      <c r="I19" s="41">
        <v>122408</v>
      </c>
      <c r="J19" s="39">
        <v>8453000</v>
      </c>
      <c r="K19" s="34">
        <v>8875650</v>
      </c>
      <c r="L19" s="37">
        <v>9337184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26005437</v>
      </c>
      <c r="D21" s="34">
        <v>26213810</v>
      </c>
      <c r="E21" s="37">
        <v>29992685</v>
      </c>
      <c r="F21" s="39">
        <v>44172136</v>
      </c>
      <c r="G21" s="34">
        <v>44172136</v>
      </c>
      <c r="H21" s="37">
        <v>44172136</v>
      </c>
      <c r="I21" s="41">
        <v>31027031</v>
      </c>
      <c r="J21" s="39">
        <v>45939020</v>
      </c>
      <c r="K21" s="34">
        <v>48006278</v>
      </c>
      <c r="L21" s="37">
        <v>50406591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247365103</v>
      </c>
      <c r="D25" s="34">
        <v>218224756</v>
      </c>
      <c r="E25" s="37">
        <v>241658979</v>
      </c>
      <c r="F25" s="39">
        <v>254670025</v>
      </c>
      <c r="G25" s="34">
        <v>254190025</v>
      </c>
      <c r="H25" s="37">
        <v>254190025</v>
      </c>
      <c r="I25" s="41">
        <v>249615364</v>
      </c>
      <c r="J25" s="39">
        <v>266921800</v>
      </c>
      <c r="K25" s="34">
        <v>264574169</v>
      </c>
      <c r="L25" s="37">
        <v>255325873</v>
      </c>
    </row>
    <row r="26" spans="1:12" ht="13.5" x14ac:dyDescent="0.25">
      <c r="A26" s="28" t="s">
        <v>28</v>
      </c>
      <c r="B26" s="21" t="s">
        <v>19</v>
      </c>
      <c r="C26" s="34">
        <v>1014795</v>
      </c>
      <c r="D26" s="34">
        <v>1240525</v>
      </c>
      <c r="E26" s="37">
        <v>1113385</v>
      </c>
      <c r="F26" s="39">
        <v>2737800</v>
      </c>
      <c r="G26" s="34">
        <v>2737800</v>
      </c>
      <c r="H26" s="37">
        <v>2737800</v>
      </c>
      <c r="I26" s="41">
        <v>1171090</v>
      </c>
      <c r="J26" s="39">
        <v>2869214</v>
      </c>
      <c r="K26" s="34">
        <v>3012675</v>
      </c>
      <c r="L26" s="37">
        <v>3169334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-240000</v>
      </c>
      <c r="D29" s="34">
        <v>-562023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478000</v>
      </c>
      <c r="E30" s="37">
        <v>3099000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293829088</v>
      </c>
      <c r="D32" s="52">
        <f t="shared" ref="D32:L32" si="0">SUM(D6:D19)+SUM(D21:D31)</f>
        <v>267270069</v>
      </c>
      <c r="E32" s="53">
        <f t="shared" si="0"/>
        <v>298744315</v>
      </c>
      <c r="F32" s="54">
        <f t="shared" si="0"/>
        <v>330883455</v>
      </c>
      <c r="G32" s="52">
        <f t="shared" si="0"/>
        <v>330403455</v>
      </c>
      <c r="H32" s="55">
        <f t="shared" si="0"/>
        <v>330403455</v>
      </c>
      <c r="I32" s="56">
        <f t="shared" si="0"/>
        <v>304877938</v>
      </c>
      <c r="J32" s="57">
        <f t="shared" si="0"/>
        <v>359664123</v>
      </c>
      <c r="K32" s="52">
        <f t="shared" si="0"/>
        <v>362406488</v>
      </c>
      <c r="L32" s="53">
        <f t="shared" si="0"/>
        <v>359075714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121543425</v>
      </c>
      <c r="D34" s="34">
        <v>123656546</v>
      </c>
      <c r="E34" s="37">
        <v>127012376</v>
      </c>
      <c r="F34" s="38">
        <v>134368451</v>
      </c>
      <c r="G34" s="34">
        <v>133143661</v>
      </c>
      <c r="H34" s="40">
        <v>133143661</v>
      </c>
      <c r="I34" s="41">
        <v>125130791</v>
      </c>
      <c r="J34" s="39">
        <v>143085679</v>
      </c>
      <c r="K34" s="34">
        <v>149940316</v>
      </c>
      <c r="L34" s="37">
        <v>157489410</v>
      </c>
    </row>
    <row r="35" spans="1:12" ht="13.5" x14ac:dyDescent="0.25">
      <c r="A35" s="28" t="s">
        <v>49</v>
      </c>
      <c r="B35" s="21" t="s">
        <v>19</v>
      </c>
      <c r="C35" s="34">
        <v>20076304</v>
      </c>
      <c r="D35" s="34">
        <v>20217449</v>
      </c>
      <c r="E35" s="37">
        <v>20920268</v>
      </c>
      <c r="F35" s="38">
        <v>23278531</v>
      </c>
      <c r="G35" s="34">
        <v>23278531</v>
      </c>
      <c r="H35" s="40">
        <v>23278531</v>
      </c>
      <c r="I35" s="41">
        <v>27356564</v>
      </c>
      <c r="J35" s="39">
        <v>24908027</v>
      </c>
      <c r="K35" s="34">
        <v>26103612</v>
      </c>
      <c r="L35" s="37">
        <v>27408792</v>
      </c>
    </row>
    <row r="36" spans="1:12" ht="13.5" x14ac:dyDescent="0.25">
      <c r="A36" s="28" t="s">
        <v>50</v>
      </c>
      <c r="B36" s="21" t="s">
        <v>22</v>
      </c>
      <c r="C36" s="34">
        <v>4014988</v>
      </c>
      <c r="D36" s="34">
        <v>4510763</v>
      </c>
      <c r="E36" s="37">
        <v>4668831</v>
      </c>
      <c r="F36" s="39">
        <v>5500000</v>
      </c>
      <c r="G36" s="34">
        <v>9605932</v>
      </c>
      <c r="H36" s="37">
        <v>9605932</v>
      </c>
      <c r="I36" s="41">
        <v>6208992</v>
      </c>
      <c r="J36" s="39">
        <v>7256359</v>
      </c>
      <c r="K36" s="34">
        <v>7546613</v>
      </c>
      <c r="L36" s="37">
        <v>7863571</v>
      </c>
    </row>
    <row r="37" spans="1:12" ht="13.5" x14ac:dyDescent="0.25">
      <c r="A37" s="28" t="s">
        <v>51</v>
      </c>
      <c r="B37" s="21" t="s">
        <v>52</v>
      </c>
      <c r="C37" s="34">
        <v>3166604</v>
      </c>
      <c r="D37" s="34">
        <v>5365558</v>
      </c>
      <c r="E37" s="37">
        <v>10396434</v>
      </c>
      <c r="F37" s="39">
        <v>7985400</v>
      </c>
      <c r="G37" s="34">
        <v>7937400</v>
      </c>
      <c r="H37" s="37">
        <v>7937400</v>
      </c>
      <c r="I37" s="41">
        <v>7235044</v>
      </c>
      <c r="J37" s="39">
        <v>8190000</v>
      </c>
      <c r="K37" s="34">
        <v>8518860</v>
      </c>
      <c r="L37" s="37">
        <v>8877386</v>
      </c>
    </row>
    <row r="38" spans="1:12" ht="13.5" x14ac:dyDescent="0.25">
      <c r="A38" s="28" t="s">
        <v>53</v>
      </c>
      <c r="B38" s="21" t="s">
        <v>54</v>
      </c>
      <c r="C38" s="34">
        <v>29000</v>
      </c>
      <c r="D38" s="34">
        <v>0</v>
      </c>
      <c r="E38" s="37">
        <v>0</v>
      </c>
      <c r="F38" s="38">
        <v>5500000</v>
      </c>
      <c r="G38" s="34">
        <v>5500000</v>
      </c>
      <c r="H38" s="40">
        <v>5500000</v>
      </c>
      <c r="I38" s="41">
        <v>0</v>
      </c>
      <c r="J38" s="39">
        <v>5000000</v>
      </c>
      <c r="K38" s="34">
        <v>5200001</v>
      </c>
      <c r="L38" s="37">
        <v>5500000</v>
      </c>
    </row>
    <row r="39" spans="1:12" ht="13.5" x14ac:dyDescent="0.25">
      <c r="A39" s="28" t="s">
        <v>55</v>
      </c>
      <c r="B39" s="21" t="s">
        <v>19</v>
      </c>
      <c r="C39" s="34">
        <v>32185901</v>
      </c>
      <c r="D39" s="34">
        <v>34846996</v>
      </c>
      <c r="E39" s="37">
        <v>44796005</v>
      </c>
      <c r="F39" s="39">
        <v>36499996</v>
      </c>
      <c r="G39" s="34">
        <v>36354413</v>
      </c>
      <c r="H39" s="37">
        <v>36354413</v>
      </c>
      <c r="I39" s="41">
        <v>38458843</v>
      </c>
      <c r="J39" s="39">
        <v>38251993</v>
      </c>
      <c r="K39" s="34">
        <v>39782073</v>
      </c>
      <c r="L39" s="37">
        <v>41452921</v>
      </c>
    </row>
    <row r="40" spans="1:12" ht="13.5" x14ac:dyDescent="0.25">
      <c r="A40" s="28" t="s">
        <v>28</v>
      </c>
      <c r="B40" s="21" t="s">
        <v>19</v>
      </c>
      <c r="C40" s="34">
        <v>1647326</v>
      </c>
      <c r="D40" s="34">
        <v>2089071</v>
      </c>
      <c r="E40" s="37">
        <v>2819176</v>
      </c>
      <c r="F40" s="38">
        <v>634969</v>
      </c>
      <c r="G40" s="34">
        <v>634969</v>
      </c>
      <c r="H40" s="40">
        <v>634969</v>
      </c>
      <c r="I40" s="41">
        <v>92942</v>
      </c>
      <c r="J40" s="39">
        <v>400000</v>
      </c>
      <c r="K40" s="34">
        <v>416000</v>
      </c>
      <c r="L40" s="37">
        <v>433472</v>
      </c>
    </row>
    <row r="41" spans="1:12" ht="13.5" x14ac:dyDescent="0.25">
      <c r="A41" s="28" t="s">
        <v>56</v>
      </c>
      <c r="B41" s="21" t="s">
        <v>19</v>
      </c>
      <c r="C41" s="34">
        <v>60416369</v>
      </c>
      <c r="D41" s="34">
        <v>68959453</v>
      </c>
      <c r="E41" s="37">
        <v>79751929</v>
      </c>
      <c r="F41" s="38">
        <v>65915550</v>
      </c>
      <c r="G41" s="34">
        <v>70143550</v>
      </c>
      <c r="H41" s="40">
        <v>70143550</v>
      </c>
      <c r="I41" s="41">
        <v>80550730</v>
      </c>
      <c r="J41" s="39">
        <v>63342000</v>
      </c>
      <c r="K41" s="34">
        <v>65736220</v>
      </c>
      <c r="L41" s="37">
        <v>68459655</v>
      </c>
    </row>
    <row r="42" spans="1:12" ht="13.5" x14ac:dyDescent="0.25">
      <c r="A42" s="28" t="s">
        <v>57</v>
      </c>
      <c r="B42" s="21" t="s">
        <v>19</v>
      </c>
      <c r="C42" s="34">
        <v>1224548</v>
      </c>
      <c r="D42" s="34">
        <v>394400</v>
      </c>
      <c r="E42" s="37">
        <v>948996</v>
      </c>
      <c r="F42" s="39">
        <v>1000000</v>
      </c>
      <c r="G42" s="34">
        <v>510000</v>
      </c>
      <c r="H42" s="37">
        <v>510000</v>
      </c>
      <c r="I42" s="41">
        <v>306909</v>
      </c>
      <c r="J42" s="39">
        <v>50000</v>
      </c>
      <c r="K42" s="34">
        <v>52000</v>
      </c>
      <c r="L42" s="37">
        <v>54184</v>
      </c>
    </row>
    <row r="43" spans="1:12" ht="13.5" x14ac:dyDescent="0.25">
      <c r="A43" s="28" t="s">
        <v>58</v>
      </c>
      <c r="B43" s="21" t="s">
        <v>19</v>
      </c>
      <c r="C43" s="34">
        <v>18283437</v>
      </c>
      <c r="D43" s="34">
        <v>4154191</v>
      </c>
      <c r="E43" s="37">
        <v>11761422</v>
      </c>
      <c r="F43" s="38">
        <v>0</v>
      </c>
      <c r="G43" s="34">
        <v>0</v>
      </c>
      <c r="H43" s="40">
        <v>0</v>
      </c>
      <c r="I43" s="41">
        <v>2794315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56882297</v>
      </c>
      <c r="D44" s="34">
        <v>66699168</v>
      </c>
      <c r="E44" s="37">
        <v>79490154</v>
      </c>
      <c r="F44" s="39">
        <v>79578210</v>
      </c>
      <c r="G44" s="34">
        <v>72672210</v>
      </c>
      <c r="H44" s="37">
        <v>72672210</v>
      </c>
      <c r="I44" s="41">
        <v>74437133</v>
      </c>
      <c r="J44" s="39">
        <v>65313200</v>
      </c>
      <c r="K44" s="34">
        <v>67669684</v>
      </c>
      <c r="L44" s="37">
        <v>70473467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255937</v>
      </c>
      <c r="E45" s="37">
        <v>128855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-169955</v>
      </c>
      <c r="D46" s="34">
        <v>12982</v>
      </c>
      <c r="E46" s="37">
        <v>19540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319300244</v>
      </c>
      <c r="D47" s="52">
        <f t="shared" ref="D47:L47" si="1">SUM(D34:D46)</f>
        <v>331162514</v>
      </c>
      <c r="E47" s="53">
        <f t="shared" si="1"/>
        <v>382713986</v>
      </c>
      <c r="F47" s="54">
        <f t="shared" si="1"/>
        <v>360261107</v>
      </c>
      <c r="G47" s="52">
        <f t="shared" si="1"/>
        <v>359780666</v>
      </c>
      <c r="H47" s="53">
        <f t="shared" si="1"/>
        <v>359780666</v>
      </c>
      <c r="I47" s="56">
        <f t="shared" si="1"/>
        <v>362572263</v>
      </c>
      <c r="J47" s="57">
        <f t="shared" si="1"/>
        <v>355797258</v>
      </c>
      <c r="K47" s="52">
        <f t="shared" si="1"/>
        <v>370965379</v>
      </c>
      <c r="L47" s="53">
        <f t="shared" si="1"/>
        <v>388012858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-25471156</v>
      </c>
      <c r="D48" s="61">
        <f t="shared" si="2"/>
        <v>-63892445</v>
      </c>
      <c r="E48" s="62">
        <f t="shared" si="2"/>
        <v>-83969671</v>
      </c>
      <c r="F48" s="63">
        <f t="shared" si="2"/>
        <v>-29377652</v>
      </c>
      <c r="G48" s="61">
        <f t="shared" si="2"/>
        <v>-29377211</v>
      </c>
      <c r="H48" s="62">
        <f t="shared" si="2"/>
        <v>-29377211</v>
      </c>
      <c r="I48" s="64">
        <f t="shared" si="2"/>
        <v>-57694325</v>
      </c>
      <c r="J48" s="65">
        <f t="shared" si="2"/>
        <v>3866865</v>
      </c>
      <c r="K48" s="61">
        <f t="shared" si="2"/>
        <v>-8558891</v>
      </c>
      <c r="L48" s="62">
        <f t="shared" si="2"/>
        <v>-28937144</v>
      </c>
    </row>
    <row r="49" spans="1:12" ht="25.5" x14ac:dyDescent="0.25">
      <c r="A49" s="66" t="s">
        <v>64</v>
      </c>
      <c r="B49" s="21" t="s">
        <v>65</v>
      </c>
      <c r="C49" s="34">
        <v>41759417</v>
      </c>
      <c r="D49" s="34">
        <v>43842956</v>
      </c>
      <c r="E49" s="37">
        <v>51636940</v>
      </c>
      <c r="F49" s="39">
        <v>53691150</v>
      </c>
      <c r="G49" s="34">
        <v>53691150</v>
      </c>
      <c r="H49" s="37">
        <v>53691150</v>
      </c>
      <c r="I49" s="41">
        <v>50127452</v>
      </c>
      <c r="J49" s="39">
        <v>69600200</v>
      </c>
      <c r="K49" s="34">
        <v>55417970</v>
      </c>
      <c r="L49" s="37">
        <v>60102162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16288261</v>
      </c>
      <c r="D51" s="68">
        <f t="shared" si="3"/>
        <v>-20049489</v>
      </c>
      <c r="E51" s="69">
        <f t="shared" si="3"/>
        <v>-32332731</v>
      </c>
      <c r="F51" s="70">
        <f t="shared" si="3"/>
        <v>24313498</v>
      </c>
      <c r="G51" s="68">
        <f t="shared" si="3"/>
        <v>24313939</v>
      </c>
      <c r="H51" s="69">
        <f t="shared" si="3"/>
        <v>24313939</v>
      </c>
      <c r="I51" s="71">
        <f t="shared" si="3"/>
        <v>-7566873</v>
      </c>
      <c r="J51" s="72">
        <f t="shared" si="3"/>
        <v>73467065</v>
      </c>
      <c r="K51" s="68">
        <f t="shared" si="3"/>
        <v>46859079</v>
      </c>
      <c r="L51" s="69">
        <f t="shared" si="3"/>
        <v>31165018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16288261</v>
      </c>
      <c r="D53" s="79">
        <f t="shared" ref="D53:L53" si="4">+D51-D52</f>
        <v>-20049489</v>
      </c>
      <c r="E53" s="80">
        <f t="shared" si="4"/>
        <v>-32332731</v>
      </c>
      <c r="F53" s="81">
        <f t="shared" si="4"/>
        <v>24313498</v>
      </c>
      <c r="G53" s="79">
        <f t="shared" si="4"/>
        <v>24313939</v>
      </c>
      <c r="H53" s="80">
        <f t="shared" si="4"/>
        <v>24313939</v>
      </c>
      <c r="I53" s="82">
        <f t="shared" si="4"/>
        <v>-7566873</v>
      </c>
      <c r="J53" s="83">
        <f t="shared" si="4"/>
        <v>73467065</v>
      </c>
      <c r="K53" s="79">
        <f t="shared" si="4"/>
        <v>46859079</v>
      </c>
      <c r="L53" s="80">
        <f t="shared" si="4"/>
        <v>31165018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16288261</v>
      </c>
      <c r="D56" s="68">
        <f t="shared" ref="D56:L56" si="5">SUM(D53:D55)</f>
        <v>-20049489</v>
      </c>
      <c r="E56" s="69">
        <f t="shared" si="5"/>
        <v>-32332731</v>
      </c>
      <c r="F56" s="70">
        <f t="shared" si="5"/>
        <v>24313498</v>
      </c>
      <c r="G56" s="68">
        <f t="shared" si="5"/>
        <v>24313939</v>
      </c>
      <c r="H56" s="69">
        <f t="shared" si="5"/>
        <v>24313939</v>
      </c>
      <c r="I56" s="71">
        <f t="shared" si="5"/>
        <v>-7566873</v>
      </c>
      <c r="J56" s="72">
        <f t="shared" si="5"/>
        <v>73467065</v>
      </c>
      <c r="K56" s="68">
        <f t="shared" si="5"/>
        <v>46859079</v>
      </c>
      <c r="L56" s="69">
        <f t="shared" si="5"/>
        <v>31165018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16288261</v>
      </c>
      <c r="D59" s="87">
        <f t="shared" ref="D59:L59" si="6">SUM(D56:D58)</f>
        <v>-20049489</v>
      </c>
      <c r="E59" s="88">
        <f t="shared" si="6"/>
        <v>-32332731</v>
      </c>
      <c r="F59" s="89">
        <f t="shared" si="6"/>
        <v>24313498</v>
      </c>
      <c r="G59" s="87">
        <f t="shared" si="6"/>
        <v>24313939</v>
      </c>
      <c r="H59" s="90">
        <f t="shared" si="6"/>
        <v>24313939</v>
      </c>
      <c r="I59" s="91">
        <f t="shared" si="6"/>
        <v>-7566873</v>
      </c>
      <c r="J59" s="92">
        <f t="shared" si="6"/>
        <v>73467065</v>
      </c>
      <c r="K59" s="87">
        <f t="shared" si="6"/>
        <v>46859079</v>
      </c>
      <c r="L59" s="88">
        <f t="shared" si="6"/>
        <v>31165018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86609577</v>
      </c>
      <c r="D6" s="29">
        <v>76678136</v>
      </c>
      <c r="E6" s="30">
        <v>87633960</v>
      </c>
      <c r="F6" s="31">
        <v>120846902</v>
      </c>
      <c r="G6" s="29">
        <v>108763832</v>
      </c>
      <c r="H6" s="32">
        <v>108763832</v>
      </c>
      <c r="I6" s="30">
        <v>90896659</v>
      </c>
      <c r="J6" s="33">
        <v>122576839</v>
      </c>
      <c r="K6" s="29">
        <v>141821402</v>
      </c>
      <c r="L6" s="32">
        <v>164087363</v>
      </c>
    </row>
    <row r="7" spans="1:12" ht="13.5" x14ac:dyDescent="0.25">
      <c r="A7" s="28" t="s">
        <v>23</v>
      </c>
      <c r="B7" s="21" t="s">
        <v>22</v>
      </c>
      <c r="C7" s="29">
        <v>29978838</v>
      </c>
      <c r="D7" s="29">
        <v>10527151</v>
      </c>
      <c r="E7" s="30">
        <v>16347969</v>
      </c>
      <c r="F7" s="31">
        <v>17904669</v>
      </c>
      <c r="G7" s="29">
        <v>25177713</v>
      </c>
      <c r="H7" s="32">
        <v>25177713</v>
      </c>
      <c r="I7" s="30">
        <v>20169083</v>
      </c>
      <c r="J7" s="33">
        <v>26411421</v>
      </c>
      <c r="K7" s="29">
        <v>27626346</v>
      </c>
      <c r="L7" s="32">
        <v>28897158</v>
      </c>
    </row>
    <row r="8" spans="1:12" ht="13.5" x14ac:dyDescent="0.25">
      <c r="A8" s="28" t="s">
        <v>24</v>
      </c>
      <c r="B8" s="21" t="s">
        <v>22</v>
      </c>
      <c r="C8" s="29">
        <v>14163008</v>
      </c>
      <c r="D8" s="29">
        <v>14454364</v>
      </c>
      <c r="E8" s="30">
        <v>15566652</v>
      </c>
      <c r="F8" s="31">
        <v>16217418</v>
      </c>
      <c r="G8" s="29">
        <v>16217418</v>
      </c>
      <c r="H8" s="32">
        <v>16217418</v>
      </c>
      <c r="I8" s="30">
        <v>16000298</v>
      </c>
      <c r="J8" s="33">
        <v>17012072</v>
      </c>
      <c r="K8" s="29">
        <v>17794627</v>
      </c>
      <c r="L8" s="32">
        <v>18613179</v>
      </c>
    </row>
    <row r="9" spans="1:12" ht="13.5" x14ac:dyDescent="0.25">
      <c r="A9" s="28" t="s">
        <v>25</v>
      </c>
      <c r="B9" s="21" t="s">
        <v>22</v>
      </c>
      <c r="C9" s="29">
        <v>11126761</v>
      </c>
      <c r="D9" s="29">
        <v>11340057</v>
      </c>
      <c r="E9" s="30">
        <v>12203468</v>
      </c>
      <c r="F9" s="31">
        <v>12696249</v>
      </c>
      <c r="G9" s="29">
        <v>12696249</v>
      </c>
      <c r="H9" s="32">
        <v>12696249</v>
      </c>
      <c r="I9" s="30">
        <v>13068831</v>
      </c>
      <c r="J9" s="33">
        <v>13318365</v>
      </c>
      <c r="K9" s="29">
        <v>13931010</v>
      </c>
      <c r="L9" s="32">
        <v>14571836</v>
      </c>
    </row>
    <row r="10" spans="1:12" ht="13.5" x14ac:dyDescent="0.25">
      <c r="A10" s="28" t="s">
        <v>26</v>
      </c>
      <c r="B10" s="21" t="s">
        <v>19</v>
      </c>
      <c r="C10" s="29">
        <v>1531554</v>
      </c>
      <c r="D10" s="29">
        <v>1673568</v>
      </c>
      <c r="E10" s="30">
        <v>414272</v>
      </c>
      <c r="F10" s="31">
        <v>539903</v>
      </c>
      <c r="G10" s="29">
        <v>539903</v>
      </c>
      <c r="H10" s="32">
        <v>539903</v>
      </c>
      <c r="I10" s="30">
        <v>583473</v>
      </c>
      <c r="J10" s="33">
        <v>681979</v>
      </c>
      <c r="K10" s="29">
        <v>713350</v>
      </c>
      <c r="L10" s="32">
        <v>746165</v>
      </c>
    </row>
    <row r="11" spans="1:12" ht="13.5" x14ac:dyDescent="0.25">
      <c r="A11" s="28" t="s">
        <v>27</v>
      </c>
      <c r="B11" s="21" t="s">
        <v>19</v>
      </c>
      <c r="C11" s="29">
        <v>3669994</v>
      </c>
      <c r="D11" s="29">
        <v>3204394</v>
      </c>
      <c r="E11" s="30">
        <v>2523762</v>
      </c>
      <c r="F11" s="31">
        <v>3313732</v>
      </c>
      <c r="G11" s="29">
        <v>3313732</v>
      </c>
      <c r="H11" s="32">
        <v>3313732</v>
      </c>
      <c r="I11" s="30">
        <v>0</v>
      </c>
      <c r="J11" s="33">
        <v>3476105</v>
      </c>
      <c r="K11" s="29">
        <v>3636006</v>
      </c>
      <c r="L11" s="32">
        <v>3799626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45573122</v>
      </c>
      <c r="D13" s="29">
        <v>50945242</v>
      </c>
      <c r="E13" s="30">
        <v>54187467</v>
      </c>
      <c r="F13" s="31">
        <v>46293000</v>
      </c>
      <c r="G13" s="29">
        <v>50609091</v>
      </c>
      <c r="H13" s="32">
        <v>50609091</v>
      </c>
      <c r="I13" s="30">
        <v>3192358</v>
      </c>
      <c r="J13" s="33">
        <v>54315136</v>
      </c>
      <c r="K13" s="29">
        <v>58780221</v>
      </c>
      <c r="L13" s="32">
        <v>61484112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55617</v>
      </c>
      <c r="G14" s="29">
        <v>55617</v>
      </c>
      <c r="H14" s="32">
        <v>55617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17268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39240</v>
      </c>
      <c r="D17" s="34">
        <v>17865</v>
      </c>
      <c r="E17" s="37">
        <v>22641</v>
      </c>
      <c r="F17" s="39">
        <v>16290</v>
      </c>
      <c r="G17" s="34">
        <v>16290</v>
      </c>
      <c r="H17" s="37">
        <v>16290</v>
      </c>
      <c r="I17" s="40">
        <v>43501</v>
      </c>
      <c r="J17" s="39">
        <v>17089</v>
      </c>
      <c r="K17" s="34">
        <v>17873</v>
      </c>
      <c r="L17" s="37">
        <v>18697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776390</v>
      </c>
      <c r="D19" s="34">
        <v>31600</v>
      </c>
      <c r="E19" s="37">
        <v>919900</v>
      </c>
      <c r="F19" s="39">
        <v>97500</v>
      </c>
      <c r="G19" s="34">
        <v>97500</v>
      </c>
      <c r="H19" s="37">
        <v>97500</v>
      </c>
      <c r="I19" s="41">
        <v>934250</v>
      </c>
      <c r="J19" s="39">
        <v>102278</v>
      </c>
      <c r="K19" s="34">
        <v>106982</v>
      </c>
      <c r="L19" s="37">
        <v>111903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28484772</v>
      </c>
      <c r="D21" s="34">
        <v>28122493</v>
      </c>
      <c r="E21" s="37">
        <v>35575861</v>
      </c>
      <c r="F21" s="39">
        <v>37510869</v>
      </c>
      <c r="G21" s="34">
        <v>49366758</v>
      </c>
      <c r="H21" s="37">
        <v>49366758</v>
      </c>
      <c r="I21" s="41">
        <v>39919187</v>
      </c>
      <c r="J21" s="39">
        <v>51785730</v>
      </c>
      <c r="K21" s="34">
        <v>54167873</v>
      </c>
      <c r="L21" s="37">
        <v>56659594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3211619</v>
      </c>
      <c r="D23" s="34">
        <v>179510</v>
      </c>
      <c r="E23" s="37">
        <v>1368449</v>
      </c>
      <c r="F23" s="39">
        <v>235755</v>
      </c>
      <c r="G23" s="34">
        <v>235755</v>
      </c>
      <c r="H23" s="37">
        <v>235755</v>
      </c>
      <c r="I23" s="41">
        <v>590717</v>
      </c>
      <c r="J23" s="39">
        <v>247307</v>
      </c>
      <c r="K23" s="34">
        <v>258683</v>
      </c>
      <c r="L23" s="37">
        <v>270583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67427000</v>
      </c>
      <c r="D25" s="34">
        <v>61603000</v>
      </c>
      <c r="E25" s="37">
        <v>59959000</v>
      </c>
      <c r="F25" s="39">
        <v>70136000</v>
      </c>
      <c r="G25" s="34">
        <v>82594000</v>
      </c>
      <c r="H25" s="37">
        <v>82594000</v>
      </c>
      <c r="I25" s="41">
        <v>66799908</v>
      </c>
      <c r="J25" s="39">
        <v>74519900</v>
      </c>
      <c r="K25" s="34">
        <v>74645400</v>
      </c>
      <c r="L25" s="37">
        <v>73406150</v>
      </c>
    </row>
    <row r="26" spans="1:12" ht="13.5" x14ac:dyDescent="0.25">
      <c r="A26" s="28" t="s">
        <v>28</v>
      </c>
      <c r="B26" s="21" t="s">
        <v>19</v>
      </c>
      <c r="C26" s="34">
        <v>67746628</v>
      </c>
      <c r="D26" s="34">
        <v>26020102</v>
      </c>
      <c r="E26" s="37">
        <v>35154743</v>
      </c>
      <c r="F26" s="39">
        <v>27897623</v>
      </c>
      <c r="G26" s="34">
        <v>20246013</v>
      </c>
      <c r="H26" s="37">
        <v>20246013</v>
      </c>
      <c r="I26" s="41">
        <v>1863335</v>
      </c>
      <c r="J26" s="39">
        <v>21238068</v>
      </c>
      <c r="K26" s="34">
        <v>22215019</v>
      </c>
      <c r="L26" s="37">
        <v>23236910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59868732</v>
      </c>
      <c r="D30" s="34">
        <v>3343816</v>
      </c>
      <c r="E30" s="37">
        <v>19344686</v>
      </c>
      <c r="F30" s="38">
        <v>0</v>
      </c>
      <c r="G30" s="34">
        <v>0</v>
      </c>
      <c r="H30" s="37">
        <v>0</v>
      </c>
      <c r="I30" s="41">
        <v>0</v>
      </c>
      <c r="J30" s="39">
        <v>54041000</v>
      </c>
      <c r="K30" s="34">
        <v>54041000</v>
      </c>
      <c r="L30" s="37">
        <v>54041000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420224503</v>
      </c>
      <c r="D32" s="52">
        <f t="shared" ref="D32:L32" si="0">SUM(D6:D19)+SUM(D21:D31)</f>
        <v>288141298</v>
      </c>
      <c r="E32" s="53">
        <f t="shared" si="0"/>
        <v>341222830</v>
      </c>
      <c r="F32" s="54">
        <f t="shared" si="0"/>
        <v>353761527</v>
      </c>
      <c r="G32" s="52">
        <f t="shared" si="0"/>
        <v>369929871</v>
      </c>
      <c r="H32" s="55">
        <f t="shared" si="0"/>
        <v>369929871</v>
      </c>
      <c r="I32" s="56">
        <f t="shared" si="0"/>
        <v>254061600</v>
      </c>
      <c r="J32" s="57">
        <f t="shared" si="0"/>
        <v>439743289</v>
      </c>
      <c r="K32" s="52">
        <f t="shared" si="0"/>
        <v>469755792</v>
      </c>
      <c r="L32" s="53">
        <f t="shared" si="0"/>
        <v>499944276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72793471</v>
      </c>
      <c r="D34" s="34">
        <v>75286996</v>
      </c>
      <c r="E34" s="37">
        <v>75623542</v>
      </c>
      <c r="F34" s="38">
        <v>88449588</v>
      </c>
      <c r="G34" s="34">
        <v>88435398</v>
      </c>
      <c r="H34" s="40">
        <v>88435398</v>
      </c>
      <c r="I34" s="41">
        <v>77778481</v>
      </c>
      <c r="J34" s="39">
        <v>92768734</v>
      </c>
      <c r="K34" s="34">
        <v>97036098</v>
      </c>
      <c r="L34" s="37">
        <v>101499761</v>
      </c>
    </row>
    <row r="35" spans="1:12" ht="13.5" x14ac:dyDescent="0.25">
      <c r="A35" s="28" t="s">
        <v>49</v>
      </c>
      <c r="B35" s="21" t="s">
        <v>19</v>
      </c>
      <c r="C35" s="34">
        <v>4777085</v>
      </c>
      <c r="D35" s="34">
        <v>5258602</v>
      </c>
      <c r="E35" s="37">
        <v>6982412</v>
      </c>
      <c r="F35" s="38">
        <v>6236385</v>
      </c>
      <c r="G35" s="34">
        <v>7059833</v>
      </c>
      <c r="H35" s="40">
        <v>7059833</v>
      </c>
      <c r="I35" s="41">
        <v>6506601</v>
      </c>
      <c r="J35" s="39">
        <v>7405764</v>
      </c>
      <c r="K35" s="34">
        <v>7746428</v>
      </c>
      <c r="L35" s="37">
        <v>8102766</v>
      </c>
    </row>
    <row r="36" spans="1:12" ht="13.5" x14ac:dyDescent="0.25">
      <c r="A36" s="28" t="s">
        <v>50</v>
      </c>
      <c r="B36" s="21" t="s">
        <v>22</v>
      </c>
      <c r="C36" s="34">
        <v>53572477</v>
      </c>
      <c r="D36" s="34">
        <v>53205146</v>
      </c>
      <c r="E36" s="37">
        <v>55056194</v>
      </c>
      <c r="F36" s="39">
        <v>64908928</v>
      </c>
      <c r="G36" s="34">
        <v>64908928</v>
      </c>
      <c r="H36" s="37">
        <v>64908928</v>
      </c>
      <c r="I36" s="41">
        <v>56965947</v>
      </c>
      <c r="J36" s="39">
        <v>73152362</v>
      </c>
      <c r="K36" s="34">
        <v>84637282</v>
      </c>
      <c r="L36" s="37">
        <v>98117364</v>
      </c>
    </row>
    <row r="37" spans="1:12" ht="13.5" x14ac:dyDescent="0.25">
      <c r="A37" s="28" t="s">
        <v>51</v>
      </c>
      <c r="B37" s="21" t="s">
        <v>52</v>
      </c>
      <c r="C37" s="34">
        <v>33390661</v>
      </c>
      <c r="D37" s="34">
        <v>34754882</v>
      </c>
      <c r="E37" s="37">
        <v>22106525</v>
      </c>
      <c r="F37" s="39">
        <v>3352089</v>
      </c>
      <c r="G37" s="34">
        <v>-776742</v>
      </c>
      <c r="H37" s="37">
        <v>-776742</v>
      </c>
      <c r="I37" s="41">
        <v>14426861</v>
      </c>
      <c r="J37" s="39">
        <v>5720999</v>
      </c>
      <c r="K37" s="34">
        <v>5984167</v>
      </c>
      <c r="L37" s="37">
        <v>6259436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132340002</v>
      </c>
      <c r="G38" s="34">
        <v>152320802</v>
      </c>
      <c r="H38" s="40">
        <v>152320802</v>
      </c>
      <c r="I38" s="41">
        <v>0</v>
      </c>
      <c r="J38" s="39">
        <v>83519976</v>
      </c>
      <c r="K38" s="34">
        <v>87361896</v>
      </c>
      <c r="L38" s="37">
        <v>91380544</v>
      </c>
    </row>
    <row r="39" spans="1:12" ht="13.5" x14ac:dyDescent="0.25">
      <c r="A39" s="28" t="s">
        <v>55</v>
      </c>
      <c r="B39" s="21" t="s">
        <v>19</v>
      </c>
      <c r="C39" s="34">
        <v>80701070</v>
      </c>
      <c r="D39" s="34">
        <v>24323090</v>
      </c>
      <c r="E39" s="37">
        <v>25355584</v>
      </c>
      <c r="F39" s="39">
        <v>23070634</v>
      </c>
      <c r="G39" s="34">
        <v>23070634</v>
      </c>
      <c r="H39" s="37">
        <v>23070634</v>
      </c>
      <c r="I39" s="41">
        <v>0</v>
      </c>
      <c r="J39" s="39">
        <v>33980734</v>
      </c>
      <c r="K39" s="34">
        <v>26205126</v>
      </c>
      <c r="L39" s="37">
        <v>18482530</v>
      </c>
    </row>
    <row r="40" spans="1:12" ht="13.5" x14ac:dyDescent="0.25">
      <c r="A40" s="28" t="s">
        <v>28</v>
      </c>
      <c r="B40" s="21" t="s">
        <v>19</v>
      </c>
      <c r="C40" s="34">
        <v>34876667</v>
      </c>
      <c r="D40" s="34">
        <v>31502776</v>
      </c>
      <c r="E40" s="37">
        <v>44610744</v>
      </c>
      <c r="F40" s="38">
        <v>2096657</v>
      </c>
      <c r="G40" s="34">
        <v>2096657</v>
      </c>
      <c r="H40" s="40">
        <v>2096657</v>
      </c>
      <c r="I40" s="41">
        <v>24003921</v>
      </c>
      <c r="J40" s="39">
        <v>2100000</v>
      </c>
      <c r="K40" s="34">
        <v>2196600</v>
      </c>
      <c r="L40" s="37">
        <v>2297644</v>
      </c>
    </row>
    <row r="41" spans="1:12" ht="13.5" x14ac:dyDescent="0.25">
      <c r="A41" s="28" t="s">
        <v>56</v>
      </c>
      <c r="B41" s="21" t="s">
        <v>19</v>
      </c>
      <c r="C41" s="34">
        <v>26315900</v>
      </c>
      <c r="D41" s="34">
        <v>30092398</v>
      </c>
      <c r="E41" s="37">
        <v>30011676</v>
      </c>
      <c r="F41" s="38">
        <v>17959622</v>
      </c>
      <c r="G41" s="34">
        <v>17576246</v>
      </c>
      <c r="H41" s="40">
        <v>17576246</v>
      </c>
      <c r="I41" s="41">
        <v>31811784</v>
      </c>
      <c r="J41" s="39">
        <v>23500002</v>
      </c>
      <c r="K41" s="34">
        <v>24505102</v>
      </c>
      <c r="L41" s="37">
        <v>20004358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1040000</v>
      </c>
      <c r="F42" s="39">
        <v>1000000</v>
      </c>
      <c r="G42" s="34">
        <v>1000000</v>
      </c>
      <c r="H42" s="37">
        <v>1000000</v>
      </c>
      <c r="I42" s="41">
        <v>1571805</v>
      </c>
      <c r="J42" s="39">
        <v>1100000</v>
      </c>
      <c r="K42" s="34">
        <v>1100000</v>
      </c>
      <c r="L42" s="37">
        <v>1100000</v>
      </c>
    </row>
    <row r="43" spans="1:12" ht="13.5" x14ac:dyDescent="0.25">
      <c r="A43" s="28" t="s">
        <v>58</v>
      </c>
      <c r="B43" s="21" t="s">
        <v>19</v>
      </c>
      <c r="C43" s="34">
        <v>353815869</v>
      </c>
      <c r="D43" s="34">
        <v>113253054</v>
      </c>
      <c r="E43" s="37">
        <v>75814300</v>
      </c>
      <c r="F43" s="38">
        <v>0</v>
      </c>
      <c r="G43" s="34">
        <v>0</v>
      </c>
      <c r="H43" s="40">
        <v>0</v>
      </c>
      <c r="I43" s="41">
        <v>6986854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23727288</v>
      </c>
      <c r="D44" s="34">
        <v>26709593</v>
      </c>
      <c r="E44" s="37">
        <v>26148009</v>
      </c>
      <c r="F44" s="39">
        <v>12281101</v>
      </c>
      <c r="G44" s="34">
        <v>11970172</v>
      </c>
      <c r="H44" s="37">
        <v>11970172</v>
      </c>
      <c r="I44" s="41">
        <v>18133679</v>
      </c>
      <c r="J44" s="39">
        <v>17485000</v>
      </c>
      <c r="K44" s="34">
        <v>17616510</v>
      </c>
      <c r="L44" s="37">
        <v>17580794</v>
      </c>
    </row>
    <row r="45" spans="1:12" ht="13.5" x14ac:dyDescent="0.25">
      <c r="A45" s="28" t="s">
        <v>60</v>
      </c>
      <c r="B45" s="21" t="s">
        <v>19</v>
      </c>
      <c r="C45" s="34">
        <v>28345</v>
      </c>
      <c r="D45" s="34">
        <v>-2018567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683998833</v>
      </c>
      <c r="D47" s="52">
        <f t="shared" ref="D47:L47" si="1">SUM(D34:D46)</f>
        <v>392367970</v>
      </c>
      <c r="E47" s="53">
        <f t="shared" si="1"/>
        <v>362748986</v>
      </c>
      <c r="F47" s="54">
        <f t="shared" si="1"/>
        <v>351695006</v>
      </c>
      <c r="G47" s="52">
        <f t="shared" si="1"/>
        <v>367661928</v>
      </c>
      <c r="H47" s="53">
        <f t="shared" si="1"/>
        <v>367661928</v>
      </c>
      <c r="I47" s="56">
        <f t="shared" si="1"/>
        <v>238185933</v>
      </c>
      <c r="J47" s="57">
        <f t="shared" si="1"/>
        <v>340733571</v>
      </c>
      <c r="K47" s="52">
        <f t="shared" si="1"/>
        <v>354389209</v>
      </c>
      <c r="L47" s="53">
        <f t="shared" si="1"/>
        <v>364825197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-263774330</v>
      </c>
      <c r="D48" s="61">
        <f t="shared" si="2"/>
        <v>-104226672</v>
      </c>
      <c r="E48" s="62">
        <f t="shared" si="2"/>
        <v>-21526156</v>
      </c>
      <c r="F48" s="63">
        <f t="shared" si="2"/>
        <v>2066521</v>
      </c>
      <c r="G48" s="61">
        <f t="shared" si="2"/>
        <v>2267943</v>
      </c>
      <c r="H48" s="62">
        <f t="shared" si="2"/>
        <v>2267943</v>
      </c>
      <c r="I48" s="64">
        <f t="shared" si="2"/>
        <v>15875667</v>
      </c>
      <c r="J48" s="65">
        <f t="shared" si="2"/>
        <v>99009718</v>
      </c>
      <c r="K48" s="61">
        <f t="shared" si="2"/>
        <v>115366583</v>
      </c>
      <c r="L48" s="62">
        <f t="shared" si="2"/>
        <v>135119079</v>
      </c>
    </row>
    <row r="49" spans="1:12" ht="25.5" x14ac:dyDescent="0.25">
      <c r="A49" s="66" t="s">
        <v>64</v>
      </c>
      <c r="B49" s="21" t="s">
        <v>65</v>
      </c>
      <c r="C49" s="34">
        <v>14511208</v>
      </c>
      <c r="D49" s="34">
        <v>34818819</v>
      </c>
      <c r="E49" s="37">
        <v>39601372</v>
      </c>
      <c r="F49" s="39">
        <v>16840000</v>
      </c>
      <c r="G49" s="34">
        <v>41827432</v>
      </c>
      <c r="H49" s="37">
        <v>41827432</v>
      </c>
      <c r="I49" s="41">
        <v>16994097</v>
      </c>
      <c r="J49" s="39">
        <v>38653100</v>
      </c>
      <c r="K49" s="34">
        <v>20404600</v>
      </c>
      <c r="L49" s="37">
        <v>17482850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-249263122</v>
      </c>
      <c r="D51" s="68">
        <f t="shared" si="3"/>
        <v>-69407853</v>
      </c>
      <c r="E51" s="69">
        <f t="shared" si="3"/>
        <v>18075216</v>
      </c>
      <c r="F51" s="70">
        <f t="shared" si="3"/>
        <v>18906521</v>
      </c>
      <c r="G51" s="68">
        <f t="shared" si="3"/>
        <v>44095375</v>
      </c>
      <c r="H51" s="69">
        <f t="shared" si="3"/>
        <v>44095375</v>
      </c>
      <c r="I51" s="71">
        <f t="shared" si="3"/>
        <v>32869764</v>
      </c>
      <c r="J51" s="72">
        <f t="shared" si="3"/>
        <v>137662818</v>
      </c>
      <c r="K51" s="68">
        <f t="shared" si="3"/>
        <v>135771183</v>
      </c>
      <c r="L51" s="69">
        <f t="shared" si="3"/>
        <v>152601929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-249263122</v>
      </c>
      <c r="D53" s="79">
        <f t="shared" ref="D53:L53" si="4">+D51-D52</f>
        <v>-69407853</v>
      </c>
      <c r="E53" s="80">
        <f t="shared" si="4"/>
        <v>18075216</v>
      </c>
      <c r="F53" s="81">
        <f t="shared" si="4"/>
        <v>18906521</v>
      </c>
      <c r="G53" s="79">
        <f t="shared" si="4"/>
        <v>44095375</v>
      </c>
      <c r="H53" s="80">
        <f t="shared" si="4"/>
        <v>44095375</v>
      </c>
      <c r="I53" s="82">
        <f t="shared" si="4"/>
        <v>32869764</v>
      </c>
      <c r="J53" s="83">
        <f t="shared" si="4"/>
        <v>137662818</v>
      </c>
      <c r="K53" s="79">
        <f t="shared" si="4"/>
        <v>135771183</v>
      </c>
      <c r="L53" s="80">
        <f t="shared" si="4"/>
        <v>152601929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-249263122</v>
      </c>
      <c r="D56" s="68">
        <f t="shared" ref="D56:L56" si="5">SUM(D53:D55)</f>
        <v>-69407853</v>
      </c>
      <c r="E56" s="69">
        <f t="shared" si="5"/>
        <v>18075216</v>
      </c>
      <c r="F56" s="70">
        <f t="shared" si="5"/>
        <v>18906521</v>
      </c>
      <c r="G56" s="68">
        <f t="shared" si="5"/>
        <v>44095375</v>
      </c>
      <c r="H56" s="69">
        <f t="shared" si="5"/>
        <v>44095375</v>
      </c>
      <c r="I56" s="71">
        <f t="shared" si="5"/>
        <v>32869764</v>
      </c>
      <c r="J56" s="72">
        <f t="shared" si="5"/>
        <v>137662818</v>
      </c>
      <c r="K56" s="68">
        <f t="shared" si="5"/>
        <v>135771183</v>
      </c>
      <c r="L56" s="69">
        <f t="shared" si="5"/>
        <v>152601929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-249263122</v>
      </c>
      <c r="D59" s="87">
        <f t="shared" ref="D59:L59" si="6">SUM(D56:D58)</f>
        <v>-69407853</v>
      </c>
      <c r="E59" s="88">
        <f t="shared" si="6"/>
        <v>18075216</v>
      </c>
      <c r="F59" s="89">
        <f t="shared" si="6"/>
        <v>18906521</v>
      </c>
      <c r="G59" s="87">
        <f t="shared" si="6"/>
        <v>44095375</v>
      </c>
      <c r="H59" s="90">
        <f t="shared" si="6"/>
        <v>44095375</v>
      </c>
      <c r="I59" s="91">
        <f t="shared" si="6"/>
        <v>32869764</v>
      </c>
      <c r="J59" s="92">
        <f t="shared" si="6"/>
        <v>137662818</v>
      </c>
      <c r="K59" s="87">
        <f t="shared" si="6"/>
        <v>135771183</v>
      </c>
      <c r="L59" s="88">
        <f t="shared" si="6"/>
        <v>152601929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261276</v>
      </c>
      <c r="D10" s="29">
        <v>209739</v>
      </c>
      <c r="E10" s="30">
        <v>99952</v>
      </c>
      <c r="F10" s="31">
        <v>127236</v>
      </c>
      <c r="G10" s="29">
        <v>127236</v>
      </c>
      <c r="H10" s="32">
        <v>127236</v>
      </c>
      <c r="I10" s="30">
        <v>138242</v>
      </c>
      <c r="J10" s="33">
        <v>133235</v>
      </c>
      <c r="K10" s="29">
        <v>139893</v>
      </c>
      <c r="L10" s="32">
        <v>146888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1985993</v>
      </c>
      <c r="D13" s="29">
        <v>2513613</v>
      </c>
      <c r="E13" s="30">
        <v>25619362</v>
      </c>
      <c r="F13" s="31">
        <v>2553180</v>
      </c>
      <c r="G13" s="29">
        <v>2553180</v>
      </c>
      <c r="H13" s="32">
        <v>2553180</v>
      </c>
      <c r="I13" s="30">
        <v>1194985</v>
      </c>
      <c r="J13" s="33">
        <v>2553180</v>
      </c>
      <c r="K13" s="29">
        <v>2808496</v>
      </c>
      <c r="L13" s="32">
        <v>3098345</v>
      </c>
    </row>
    <row r="14" spans="1:12" ht="13.5" x14ac:dyDescent="0.25">
      <c r="A14" s="28" t="s">
        <v>30</v>
      </c>
      <c r="B14" s="21" t="s">
        <v>19</v>
      </c>
      <c r="C14" s="29">
        <v>1090978</v>
      </c>
      <c r="D14" s="29">
        <v>907096</v>
      </c>
      <c r="E14" s="30">
        <v>1416128</v>
      </c>
      <c r="F14" s="31">
        <v>1250004</v>
      </c>
      <c r="G14" s="29">
        <v>1250004</v>
      </c>
      <c r="H14" s="32">
        <v>1250004</v>
      </c>
      <c r="I14" s="30">
        <v>1009806</v>
      </c>
      <c r="J14" s="33">
        <v>2030004</v>
      </c>
      <c r="K14" s="29">
        <v>2172100</v>
      </c>
      <c r="L14" s="32">
        <v>2324147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1288622</v>
      </c>
      <c r="D17" s="34">
        <v>1291874</v>
      </c>
      <c r="E17" s="37">
        <v>1373604</v>
      </c>
      <c r="F17" s="39">
        <v>1450140</v>
      </c>
      <c r="G17" s="34">
        <v>1450140</v>
      </c>
      <c r="H17" s="37">
        <v>1450140</v>
      </c>
      <c r="I17" s="40">
        <v>1141410</v>
      </c>
      <c r="J17" s="39">
        <v>1582848</v>
      </c>
      <c r="K17" s="34">
        <v>1661987</v>
      </c>
      <c r="L17" s="37">
        <v>1751678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260613</v>
      </c>
      <c r="E19" s="37">
        <v>179593</v>
      </c>
      <c r="F19" s="39">
        <v>800004</v>
      </c>
      <c r="G19" s="34">
        <v>800004</v>
      </c>
      <c r="H19" s="37">
        <v>800004</v>
      </c>
      <c r="I19" s="41">
        <v>205276</v>
      </c>
      <c r="J19" s="39">
        <v>112092</v>
      </c>
      <c r="K19" s="34">
        <v>117696</v>
      </c>
      <c r="L19" s="37">
        <v>123581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35314072</v>
      </c>
      <c r="D21" s="34">
        <v>20937984</v>
      </c>
      <c r="E21" s="37">
        <v>13390540</v>
      </c>
      <c r="F21" s="39">
        <v>10346532</v>
      </c>
      <c r="G21" s="34">
        <v>10346532</v>
      </c>
      <c r="H21" s="37">
        <v>10346532</v>
      </c>
      <c r="I21" s="41">
        <v>10630379</v>
      </c>
      <c r="J21" s="39">
        <v>11215812</v>
      </c>
      <c r="K21" s="34">
        <v>12213526</v>
      </c>
      <c r="L21" s="37">
        <v>12494179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197975756</v>
      </c>
      <c r="D25" s="34">
        <v>175173393</v>
      </c>
      <c r="E25" s="37">
        <v>187772360</v>
      </c>
      <c r="F25" s="39">
        <v>160533373</v>
      </c>
      <c r="G25" s="34">
        <v>153604381</v>
      </c>
      <c r="H25" s="37">
        <v>153604381</v>
      </c>
      <c r="I25" s="41">
        <v>110767327</v>
      </c>
      <c r="J25" s="39">
        <v>169329900</v>
      </c>
      <c r="K25" s="34">
        <v>165914800</v>
      </c>
      <c r="L25" s="37">
        <v>160424700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18683926</v>
      </c>
      <c r="E26" s="37">
        <v>0</v>
      </c>
      <c r="F26" s="39">
        <v>13644420</v>
      </c>
      <c r="G26" s="34">
        <v>13644420</v>
      </c>
      <c r="H26" s="37">
        <v>13644420</v>
      </c>
      <c r="I26" s="41">
        <v>0</v>
      </c>
      <c r="J26" s="39">
        <v>13644420</v>
      </c>
      <c r="K26" s="34">
        <v>14599529</v>
      </c>
      <c r="L26" s="37">
        <v>15621496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-894005</v>
      </c>
      <c r="E29" s="37">
        <v>-7377572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882672</v>
      </c>
      <c r="K30" s="34">
        <v>900325</v>
      </c>
      <c r="L30" s="37">
        <v>918332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237916697</v>
      </c>
      <c r="D32" s="52">
        <f t="shared" ref="D32:L32" si="0">SUM(D6:D19)+SUM(D21:D31)</f>
        <v>219084233</v>
      </c>
      <c r="E32" s="53">
        <f t="shared" si="0"/>
        <v>222473967</v>
      </c>
      <c r="F32" s="54">
        <f t="shared" si="0"/>
        <v>190704889</v>
      </c>
      <c r="G32" s="52">
        <f t="shared" si="0"/>
        <v>183775897</v>
      </c>
      <c r="H32" s="55">
        <f t="shared" si="0"/>
        <v>183775897</v>
      </c>
      <c r="I32" s="56">
        <f t="shared" si="0"/>
        <v>125087425</v>
      </c>
      <c r="J32" s="57">
        <f t="shared" si="0"/>
        <v>201484163</v>
      </c>
      <c r="K32" s="52">
        <f t="shared" si="0"/>
        <v>200528352</v>
      </c>
      <c r="L32" s="53">
        <f t="shared" si="0"/>
        <v>196903346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44999747</v>
      </c>
      <c r="D34" s="34">
        <v>45893955</v>
      </c>
      <c r="E34" s="37">
        <v>47763646</v>
      </c>
      <c r="F34" s="38">
        <v>60947328</v>
      </c>
      <c r="G34" s="34">
        <v>56924652</v>
      </c>
      <c r="H34" s="40">
        <v>56924652</v>
      </c>
      <c r="I34" s="41">
        <v>51280507</v>
      </c>
      <c r="J34" s="39">
        <v>72028848</v>
      </c>
      <c r="K34" s="34">
        <v>77786019</v>
      </c>
      <c r="L34" s="37">
        <v>81352706</v>
      </c>
    </row>
    <row r="35" spans="1:12" ht="13.5" x14ac:dyDescent="0.25">
      <c r="A35" s="28" t="s">
        <v>49</v>
      </c>
      <c r="B35" s="21" t="s">
        <v>19</v>
      </c>
      <c r="C35" s="34">
        <v>12089789</v>
      </c>
      <c r="D35" s="34">
        <v>12519431</v>
      </c>
      <c r="E35" s="37">
        <v>13025423</v>
      </c>
      <c r="F35" s="38">
        <v>13585560</v>
      </c>
      <c r="G35" s="34">
        <v>13065360</v>
      </c>
      <c r="H35" s="40">
        <v>13065360</v>
      </c>
      <c r="I35" s="41">
        <v>13017009</v>
      </c>
      <c r="J35" s="39">
        <v>14130768</v>
      </c>
      <c r="K35" s="34">
        <v>14645882</v>
      </c>
      <c r="L35" s="37">
        <v>15181607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6683126</v>
      </c>
      <c r="D37" s="34">
        <v>3898909</v>
      </c>
      <c r="E37" s="37">
        <v>3130304</v>
      </c>
      <c r="F37" s="39">
        <v>0</v>
      </c>
      <c r="G37" s="34">
        <v>0</v>
      </c>
      <c r="H37" s="37">
        <v>0</v>
      </c>
      <c r="I37" s="41">
        <v>3961524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12000000</v>
      </c>
      <c r="G38" s="34">
        <v>12000000</v>
      </c>
      <c r="H38" s="40">
        <v>12000000</v>
      </c>
      <c r="I38" s="41">
        <v>0</v>
      </c>
      <c r="J38" s="39">
        <v>12000000</v>
      </c>
      <c r="K38" s="34">
        <v>13200000</v>
      </c>
      <c r="L38" s="37">
        <v>11839846</v>
      </c>
    </row>
    <row r="39" spans="1:12" ht="13.5" x14ac:dyDescent="0.25">
      <c r="A39" s="28" t="s">
        <v>55</v>
      </c>
      <c r="B39" s="21" t="s">
        <v>19</v>
      </c>
      <c r="C39" s="34">
        <v>25167779</v>
      </c>
      <c r="D39" s="34">
        <v>40517156</v>
      </c>
      <c r="E39" s="37">
        <v>24899552</v>
      </c>
      <c r="F39" s="39">
        <v>25459380</v>
      </c>
      <c r="G39" s="34">
        <v>25287900</v>
      </c>
      <c r="H39" s="37">
        <v>25287900</v>
      </c>
      <c r="I39" s="41">
        <v>57806</v>
      </c>
      <c r="J39" s="39">
        <v>27934404</v>
      </c>
      <c r="K39" s="34">
        <v>28117363</v>
      </c>
      <c r="L39" s="37">
        <v>28281977</v>
      </c>
    </row>
    <row r="40" spans="1:12" ht="13.5" x14ac:dyDescent="0.25">
      <c r="A40" s="28" t="s">
        <v>28</v>
      </c>
      <c r="B40" s="21" t="s">
        <v>19</v>
      </c>
      <c r="C40" s="34">
        <v>2913014</v>
      </c>
      <c r="D40" s="34">
        <v>89856</v>
      </c>
      <c r="E40" s="37">
        <v>1038232</v>
      </c>
      <c r="F40" s="38">
        <v>99996</v>
      </c>
      <c r="G40" s="34">
        <v>99996</v>
      </c>
      <c r="H40" s="40">
        <v>99996</v>
      </c>
      <c r="I40" s="41">
        <v>224207</v>
      </c>
      <c r="J40" s="39">
        <v>249996</v>
      </c>
      <c r="K40" s="34">
        <v>175000</v>
      </c>
      <c r="L40" s="37">
        <v>175000</v>
      </c>
    </row>
    <row r="41" spans="1:12" ht="13.5" x14ac:dyDescent="0.25">
      <c r="A41" s="28" t="s">
        <v>56</v>
      </c>
      <c r="B41" s="21" t="s">
        <v>19</v>
      </c>
      <c r="C41" s="34">
        <v>40542687</v>
      </c>
      <c r="D41" s="34">
        <v>47840913</v>
      </c>
      <c r="E41" s="37">
        <v>69327644</v>
      </c>
      <c r="F41" s="38">
        <v>44103288</v>
      </c>
      <c r="G41" s="34">
        <v>52583424</v>
      </c>
      <c r="H41" s="40">
        <v>52583424</v>
      </c>
      <c r="I41" s="41">
        <v>56022613</v>
      </c>
      <c r="J41" s="39">
        <v>47684616</v>
      </c>
      <c r="K41" s="34">
        <v>47063814</v>
      </c>
      <c r="L41" s="37">
        <v>43194040</v>
      </c>
    </row>
    <row r="42" spans="1:12" ht="13.5" x14ac:dyDescent="0.25">
      <c r="A42" s="28" t="s">
        <v>57</v>
      </c>
      <c r="B42" s="21" t="s">
        <v>19</v>
      </c>
      <c r="C42" s="34">
        <v>1242000</v>
      </c>
      <c r="D42" s="34">
        <v>1427860</v>
      </c>
      <c r="E42" s="37">
        <v>0</v>
      </c>
      <c r="F42" s="39">
        <v>9187248</v>
      </c>
      <c r="G42" s="34">
        <v>7371504</v>
      </c>
      <c r="H42" s="37">
        <v>7371504</v>
      </c>
      <c r="I42" s="41">
        <v>504913</v>
      </c>
      <c r="J42" s="39">
        <v>8500008</v>
      </c>
      <c r="K42" s="34">
        <v>4500000</v>
      </c>
      <c r="L42" s="37">
        <v>4549600</v>
      </c>
    </row>
    <row r="43" spans="1:12" ht="13.5" x14ac:dyDescent="0.25">
      <c r="A43" s="28" t="s">
        <v>58</v>
      </c>
      <c r="B43" s="21" t="s">
        <v>19</v>
      </c>
      <c r="C43" s="34">
        <v>7274452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52122825</v>
      </c>
      <c r="D44" s="34">
        <v>48324070</v>
      </c>
      <c r="E44" s="37">
        <v>47053767</v>
      </c>
      <c r="F44" s="39">
        <v>46706160</v>
      </c>
      <c r="G44" s="34">
        <v>54839099</v>
      </c>
      <c r="H44" s="37">
        <v>54839099</v>
      </c>
      <c r="I44" s="41">
        <v>51375582</v>
      </c>
      <c r="J44" s="39">
        <v>47354292</v>
      </c>
      <c r="K44" s="34">
        <v>41570740</v>
      </c>
      <c r="L44" s="37">
        <v>43342040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-2914134</v>
      </c>
      <c r="D46" s="34">
        <v>429000</v>
      </c>
      <c r="E46" s="37">
        <v>-998061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190121285</v>
      </c>
      <c r="D47" s="52">
        <f t="shared" ref="D47:L47" si="1">SUM(D34:D46)</f>
        <v>200941150</v>
      </c>
      <c r="E47" s="53">
        <f t="shared" si="1"/>
        <v>205240507</v>
      </c>
      <c r="F47" s="54">
        <f t="shared" si="1"/>
        <v>212088960</v>
      </c>
      <c r="G47" s="52">
        <f t="shared" si="1"/>
        <v>222171935</v>
      </c>
      <c r="H47" s="53">
        <f t="shared" si="1"/>
        <v>222171935</v>
      </c>
      <c r="I47" s="56">
        <f t="shared" si="1"/>
        <v>176444161</v>
      </c>
      <c r="J47" s="57">
        <f t="shared" si="1"/>
        <v>229882932</v>
      </c>
      <c r="K47" s="52">
        <f t="shared" si="1"/>
        <v>227058818</v>
      </c>
      <c r="L47" s="53">
        <f t="shared" si="1"/>
        <v>227916816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47795412</v>
      </c>
      <c r="D48" s="61">
        <f t="shared" si="2"/>
        <v>18143083</v>
      </c>
      <c r="E48" s="62">
        <f t="shared" si="2"/>
        <v>17233460</v>
      </c>
      <c r="F48" s="63">
        <f t="shared" si="2"/>
        <v>-21384071</v>
      </c>
      <c r="G48" s="61">
        <f t="shared" si="2"/>
        <v>-38396038</v>
      </c>
      <c r="H48" s="62">
        <f t="shared" si="2"/>
        <v>-38396038</v>
      </c>
      <c r="I48" s="64">
        <f t="shared" si="2"/>
        <v>-51356736</v>
      </c>
      <c r="J48" s="65">
        <f t="shared" si="2"/>
        <v>-28398769</v>
      </c>
      <c r="K48" s="61">
        <f t="shared" si="2"/>
        <v>-26530466</v>
      </c>
      <c r="L48" s="62">
        <f t="shared" si="2"/>
        <v>-31013470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33542604</v>
      </c>
      <c r="G49" s="34">
        <v>31180608</v>
      </c>
      <c r="H49" s="37">
        <v>31180608</v>
      </c>
      <c r="I49" s="41">
        <v>12865195</v>
      </c>
      <c r="J49" s="39">
        <v>37039092</v>
      </c>
      <c r="K49" s="34">
        <v>37519200</v>
      </c>
      <c r="L49" s="37">
        <v>37272300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47795412</v>
      </c>
      <c r="D51" s="68">
        <f t="shared" si="3"/>
        <v>18143083</v>
      </c>
      <c r="E51" s="69">
        <f t="shared" si="3"/>
        <v>17233460</v>
      </c>
      <c r="F51" s="70">
        <f t="shared" si="3"/>
        <v>12158533</v>
      </c>
      <c r="G51" s="68">
        <f t="shared" si="3"/>
        <v>-7215430</v>
      </c>
      <c r="H51" s="69">
        <f t="shared" si="3"/>
        <v>-7215430</v>
      </c>
      <c r="I51" s="71">
        <f t="shared" si="3"/>
        <v>-38491541</v>
      </c>
      <c r="J51" s="72">
        <f t="shared" si="3"/>
        <v>8640323</v>
      </c>
      <c r="K51" s="68">
        <f t="shared" si="3"/>
        <v>10988734</v>
      </c>
      <c r="L51" s="69">
        <f t="shared" si="3"/>
        <v>6258830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47795412</v>
      </c>
      <c r="D53" s="79">
        <f t="shared" ref="D53:L53" si="4">+D51-D52</f>
        <v>18143083</v>
      </c>
      <c r="E53" s="80">
        <f t="shared" si="4"/>
        <v>17233460</v>
      </c>
      <c r="F53" s="81">
        <f t="shared" si="4"/>
        <v>12158533</v>
      </c>
      <c r="G53" s="79">
        <f t="shared" si="4"/>
        <v>-7215430</v>
      </c>
      <c r="H53" s="80">
        <f t="shared" si="4"/>
        <v>-7215430</v>
      </c>
      <c r="I53" s="82">
        <f t="shared" si="4"/>
        <v>-38491541</v>
      </c>
      <c r="J53" s="83">
        <f t="shared" si="4"/>
        <v>8640323</v>
      </c>
      <c r="K53" s="79">
        <f t="shared" si="4"/>
        <v>10988734</v>
      </c>
      <c r="L53" s="80">
        <f t="shared" si="4"/>
        <v>6258830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47795412</v>
      </c>
      <c r="D56" s="68">
        <f t="shared" ref="D56:L56" si="5">SUM(D53:D55)</f>
        <v>18143083</v>
      </c>
      <c r="E56" s="69">
        <f t="shared" si="5"/>
        <v>17233460</v>
      </c>
      <c r="F56" s="70">
        <f t="shared" si="5"/>
        <v>12158533</v>
      </c>
      <c r="G56" s="68">
        <f t="shared" si="5"/>
        <v>-7215430</v>
      </c>
      <c r="H56" s="69">
        <f t="shared" si="5"/>
        <v>-7215430</v>
      </c>
      <c r="I56" s="71">
        <f t="shared" si="5"/>
        <v>-38491541</v>
      </c>
      <c r="J56" s="72">
        <f t="shared" si="5"/>
        <v>8640323</v>
      </c>
      <c r="K56" s="68">
        <f t="shared" si="5"/>
        <v>10988734</v>
      </c>
      <c r="L56" s="69">
        <f t="shared" si="5"/>
        <v>6258830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47795412</v>
      </c>
      <c r="D59" s="87">
        <f t="shared" ref="D59:L59" si="6">SUM(D56:D58)</f>
        <v>18143083</v>
      </c>
      <c r="E59" s="88">
        <f t="shared" si="6"/>
        <v>17233460</v>
      </c>
      <c r="F59" s="89">
        <f t="shared" si="6"/>
        <v>12158533</v>
      </c>
      <c r="G59" s="87">
        <f t="shared" si="6"/>
        <v>-7215430</v>
      </c>
      <c r="H59" s="90">
        <f t="shared" si="6"/>
        <v>-7215430</v>
      </c>
      <c r="I59" s="91">
        <f t="shared" si="6"/>
        <v>-38491541</v>
      </c>
      <c r="J59" s="92">
        <f t="shared" si="6"/>
        <v>8640323</v>
      </c>
      <c r="K59" s="87">
        <f t="shared" si="6"/>
        <v>10988734</v>
      </c>
      <c r="L59" s="88">
        <f t="shared" si="6"/>
        <v>6258830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298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10500000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246154</v>
      </c>
      <c r="D10" s="29">
        <v>26259</v>
      </c>
      <c r="E10" s="30">
        <v>414979</v>
      </c>
      <c r="F10" s="31">
        <v>450000</v>
      </c>
      <c r="G10" s="29">
        <v>255402</v>
      </c>
      <c r="H10" s="32">
        <v>255402</v>
      </c>
      <c r="I10" s="30">
        <v>222802</v>
      </c>
      <c r="J10" s="33">
        <v>255402</v>
      </c>
      <c r="K10" s="29">
        <v>263100</v>
      </c>
      <c r="L10" s="32">
        <v>271102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3181203</v>
      </c>
      <c r="D14" s="29">
        <v>8417486</v>
      </c>
      <c r="E14" s="30">
        <v>18994811</v>
      </c>
      <c r="F14" s="31">
        <v>15000000</v>
      </c>
      <c r="G14" s="29">
        <v>18900000</v>
      </c>
      <c r="H14" s="32">
        <v>18900000</v>
      </c>
      <c r="I14" s="30">
        <v>-43871691</v>
      </c>
      <c r="J14" s="33">
        <v>18000000</v>
      </c>
      <c r="K14" s="29">
        <v>18500000</v>
      </c>
      <c r="L14" s="32">
        <v>19000000</v>
      </c>
    </row>
    <row r="15" spans="1:12" ht="13.5" x14ac:dyDescent="0.25">
      <c r="A15" s="28" t="s">
        <v>31</v>
      </c>
      <c r="B15" s="21" t="s">
        <v>19</v>
      </c>
      <c r="C15" s="29">
        <v>242115</v>
      </c>
      <c r="D15" s="29">
        <v>1088792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1135612</v>
      </c>
      <c r="D17" s="34">
        <v>1249338</v>
      </c>
      <c r="E17" s="37">
        <v>1374272</v>
      </c>
      <c r="F17" s="39">
        <v>1474829</v>
      </c>
      <c r="G17" s="34">
        <v>1474829</v>
      </c>
      <c r="H17" s="37">
        <v>1474829</v>
      </c>
      <c r="I17" s="40">
        <v>1265895</v>
      </c>
      <c r="J17" s="39">
        <v>1622312</v>
      </c>
      <c r="K17" s="34">
        <v>1784544</v>
      </c>
      <c r="L17" s="37">
        <v>1962998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263813</v>
      </c>
      <c r="D19" s="34">
        <v>1137289</v>
      </c>
      <c r="E19" s="37">
        <v>509532</v>
      </c>
      <c r="F19" s="39">
        <v>986900</v>
      </c>
      <c r="G19" s="34">
        <v>686900</v>
      </c>
      <c r="H19" s="37">
        <v>686900</v>
      </c>
      <c r="I19" s="41">
        <v>632331</v>
      </c>
      <c r="J19" s="39">
        <v>500135</v>
      </c>
      <c r="K19" s="34">
        <v>521497</v>
      </c>
      <c r="L19" s="37">
        <v>552596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393330640</v>
      </c>
      <c r="D25" s="34">
        <v>408120362</v>
      </c>
      <c r="E25" s="37">
        <v>452116723</v>
      </c>
      <c r="F25" s="39">
        <v>507127000</v>
      </c>
      <c r="G25" s="34">
        <v>501527000</v>
      </c>
      <c r="H25" s="37">
        <v>501527000</v>
      </c>
      <c r="I25" s="41">
        <v>483779336</v>
      </c>
      <c r="J25" s="39">
        <v>528159949</v>
      </c>
      <c r="K25" s="34">
        <v>552710151</v>
      </c>
      <c r="L25" s="37">
        <v>582075051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3584888</v>
      </c>
      <c r="D29" s="34">
        <v>-22500</v>
      </c>
      <c r="E29" s="37">
        <v>546200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401984425</v>
      </c>
      <c r="D32" s="52">
        <f t="shared" ref="D32:L32" si="0">SUM(D6:D19)+SUM(D21:D31)</f>
        <v>430517026</v>
      </c>
      <c r="E32" s="53">
        <f t="shared" si="0"/>
        <v>473956517</v>
      </c>
      <c r="F32" s="54">
        <f t="shared" si="0"/>
        <v>525038729</v>
      </c>
      <c r="G32" s="52">
        <f t="shared" si="0"/>
        <v>522844131</v>
      </c>
      <c r="H32" s="55">
        <f t="shared" si="0"/>
        <v>522844131</v>
      </c>
      <c r="I32" s="56">
        <f t="shared" si="0"/>
        <v>442028673</v>
      </c>
      <c r="J32" s="57">
        <f t="shared" si="0"/>
        <v>548537798</v>
      </c>
      <c r="K32" s="52">
        <f t="shared" si="0"/>
        <v>573779292</v>
      </c>
      <c r="L32" s="53">
        <f t="shared" si="0"/>
        <v>603861747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146092238</v>
      </c>
      <c r="D34" s="34">
        <v>161963490</v>
      </c>
      <c r="E34" s="37">
        <v>155907535</v>
      </c>
      <c r="F34" s="38">
        <v>162549626</v>
      </c>
      <c r="G34" s="34">
        <v>167206674</v>
      </c>
      <c r="H34" s="40">
        <v>167206674</v>
      </c>
      <c r="I34" s="41">
        <v>172282317</v>
      </c>
      <c r="J34" s="39">
        <v>183813563</v>
      </c>
      <c r="K34" s="34">
        <v>194902435</v>
      </c>
      <c r="L34" s="37">
        <v>206302574</v>
      </c>
    </row>
    <row r="35" spans="1:12" ht="13.5" x14ac:dyDescent="0.25">
      <c r="A35" s="28" t="s">
        <v>49</v>
      </c>
      <c r="B35" s="21" t="s">
        <v>19</v>
      </c>
      <c r="C35" s="34">
        <v>6966698</v>
      </c>
      <c r="D35" s="34">
        <v>9123819</v>
      </c>
      <c r="E35" s="37">
        <v>15785311</v>
      </c>
      <c r="F35" s="38">
        <v>11294649</v>
      </c>
      <c r="G35" s="34">
        <v>9889496</v>
      </c>
      <c r="H35" s="40">
        <v>9889496</v>
      </c>
      <c r="I35" s="41">
        <v>16427030</v>
      </c>
      <c r="J35" s="39">
        <v>10128440</v>
      </c>
      <c r="K35" s="34">
        <v>10367660</v>
      </c>
      <c r="L35" s="37">
        <v>10869533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16667800</v>
      </c>
      <c r="D37" s="34">
        <v>14369462</v>
      </c>
      <c r="E37" s="37">
        <v>10025087</v>
      </c>
      <c r="F37" s="39">
        <v>700000</v>
      </c>
      <c r="G37" s="34">
        <v>700000</v>
      </c>
      <c r="H37" s="37">
        <v>700000</v>
      </c>
      <c r="I37" s="41">
        <v>3845539</v>
      </c>
      <c r="J37" s="39">
        <v>180920000</v>
      </c>
      <c r="K37" s="34">
        <v>210931500</v>
      </c>
      <c r="L37" s="37">
        <v>230943000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92278058</v>
      </c>
      <c r="D39" s="34">
        <v>101721881</v>
      </c>
      <c r="E39" s="37">
        <v>89047863</v>
      </c>
      <c r="F39" s="39">
        <v>87458955</v>
      </c>
      <c r="G39" s="34">
        <v>87458955</v>
      </c>
      <c r="H39" s="37">
        <v>87458955</v>
      </c>
      <c r="I39" s="41">
        <v>0</v>
      </c>
      <c r="J39" s="39">
        <v>98554204</v>
      </c>
      <c r="K39" s="34">
        <v>97580797</v>
      </c>
      <c r="L39" s="37">
        <v>98554204</v>
      </c>
    </row>
    <row r="40" spans="1:12" ht="13.5" x14ac:dyDescent="0.25">
      <c r="A40" s="28" t="s">
        <v>28</v>
      </c>
      <c r="B40" s="21" t="s">
        <v>19</v>
      </c>
      <c r="C40" s="34">
        <v>5339443</v>
      </c>
      <c r="D40" s="34">
        <v>4967217</v>
      </c>
      <c r="E40" s="37">
        <v>6372659</v>
      </c>
      <c r="F40" s="38">
        <v>560000</v>
      </c>
      <c r="G40" s="34">
        <v>560000</v>
      </c>
      <c r="H40" s="40">
        <v>560000</v>
      </c>
      <c r="I40" s="41">
        <v>27795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274404996</v>
      </c>
      <c r="D41" s="34">
        <v>338102849</v>
      </c>
      <c r="E41" s="37">
        <v>317295101</v>
      </c>
      <c r="F41" s="38">
        <v>191908739</v>
      </c>
      <c r="G41" s="34">
        <v>160325095</v>
      </c>
      <c r="H41" s="40">
        <v>160325095</v>
      </c>
      <c r="I41" s="41">
        <v>168443667</v>
      </c>
      <c r="J41" s="39">
        <v>146610256</v>
      </c>
      <c r="K41" s="34">
        <v>151549243</v>
      </c>
      <c r="L41" s="37">
        <v>155724550</v>
      </c>
    </row>
    <row r="42" spans="1:12" ht="13.5" x14ac:dyDescent="0.25">
      <c r="A42" s="28" t="s">
        <v>57</v>
      </c>
      <c r="B42" s="21" t="s">
        <v>19</v>
      </c>
      <c r="C42" s="34">
        <v>1379318</v>
      </c>
      <c r="D42" s="34">
        <v>4410247</v>
      </c>
      <c r="E42" s="37">
        <v>251635726</v>
      </c>
      <c r="F42" s="39">
        <v>18200000</v>
      </c>
      <c r="G42" s="34">
        <v>18205978</v>
      </c>
      <c r="H42" s="37">
        <v>18205978</v>
      </c>
      <c r="I42" s="41">
        <v>19970274</v>
      </c>
      <c r="J42" s="39">
        <v>16850000</v>
      </c>
      <c r="K42" s="34">
        <v>3650000</v>
      </c>
      <c r="L42" s="37">
        <v>3830000</v>
      </c>
    </row>
    <row r="43" spans="1:12" ht="13.5" x14ac:dyDescent="0.25">
      <c r="A43" s="28" t="s">
        <v>58</v>
      </c>
      <c r="B43" s="21" t="s">
        <v>19</v>
      </c>
      <c r="C43" s="34">
        <v>369922</v>
      </c>
      <c r="D43" s="34">
        <v>209939</v>
      </c>
      <c r="E43" s="37">
        <v>8179464</v>
      </c>
      <c r="F43" s="38">
        <v>-345000</v>
      </c>
      <c r="G43" s="34">
        <v>-300000</v>
      </c>
      <c r="H43" s="40">
        <v>-300000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32290653</v>
      </c>
      <c r="D44" s="34">
        <v>34125177</v>
      </c>
      <c r="E44" s="37">
        <v>43048265</v>
      </c>
      <c r="F44" s="39">
        <v>69715542</v>
      </c>
      <c r="G44" s="34">
        <v>72620313</v>
      </c>
      <c r="H44" s="37">
        <v>72620313</v>
      </c>
      <c r="I44" s="41">
        <v>56843726</v>
      </c>
      <c r="J44" s="39">
        <v>54718451</v>
      </c>
      <c r="K44" s="34">
        <v>58496603</v>
      </c>
      <c r="L44" s="37">
        <v>60534943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575789126</v>
      </c>
      <c r="D47" s="52">
        <f t="shared" ref="D47:L47" si="1">SUM(D34:D46)</f>
        <v>668994081</v>
      </c>
      <c r="E47" s="53">
        <f t="shared" si="1"/>
        <v>897297011</v>
      </c>
      <c r="F47" s="54">
        <f t="shared" si="1"/>
        <v>542042511</v>
      </c>
      <c r="G47" s="52">
        <f t="shared" si="1"/>
        <v>516666511</v>
      </c>
      <c r="H47" s="53">
        <f t="shared" si="1"/>
        <v>516666511</v>
      </c>
      <c r="I47" s="56">
        <f t="shared" si="1"/>
        <v>437840348</v>
      </c>
      <c r="J47" s="57">
        <f t="shared" si="1"/>
        <v>691594914</v>
      </c>
      <c r="K47" s="52">
        <f t="shared" si="1"/>
        <v>727478238</v>
      </c>
      <c r="L47" s="53">
        <f t="shared" si="1"/>
        <v>766758804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-173804701</v>
      </c>
      <c r="D48" s="61">
        <f t="shared" si="2"/>
        <v>-238477055</v>
      </c>
      <c r="E48" s="62">
        <f t="shared" si="2"/>
        <v>-423340494</v>
      </c>
      <c r="F48" s="63">
        <f t="shared" si="2"/>
        <v>-17003782</v>
      </c>
      <c r="G48" s="61">
        <f t="shared" si="2"/>
        <v>6177620</v>
      </c>
      <c r="H48" s="62">
        <f t="shared" si="2"/>
        <v>6177620</v>
      </c>
      <c r="I48" s="64">
        <f t="shared" si="2"/>
        <v>4188325</v>
      </c>
      <c r="J48" s="65">
        <f t="shared" si="2"/>
        <v>-143057116</v>
      </c>
      <c r="K48" s="61">
        <f t="shared" si="2"/>
        <v>-153698946</v>
      </c>
      <c r="L48" s="62">
        <f t="shared" si="2"/>
        <v>-162897057</v>
      </c>
    </row>
    <row r="49" spans="1:12" ht="25.5" x14ac:dyDescent="0.25">
      <c r="A49" s="66" t="s">
        <v>64</v>
      </c>
      <c r="B49" s="21" t="s">
        <v>65</v>
      </c>
      <c r="C49" s="34">
        <v>301469093</v>
      </c>
      <c r="D49" s="34">
        <v>432885709</v>
      </c>
      <c r="E49" s="37">
        <v>469928121</v>
      </c>
      <c r="F49" s="39">
        <v>607777000</v>
      </c>
      <c r="G49" s="34">
        <v>607777000</v>
      </c>
      <c r="H49" s="37">
        <v>607777000</v>
      </c>
      <c r="I49" s="41">
        <v>513884964</v>
      </c>
      <c r="J49" s="39">
        <v>627109050</v>
      </c>
      <c r="K49" s="34">
        <v>695039850</v>
      </c>
      <c r="L49" s="37">
        <v>801556950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127664392</v>
      </c>
      <c r="D51" s="68">
        <f t="shared" si="3"/>
        <v>194408654</v>
      </c>
      <c r="E51" s="69">
        <f t="shared" si="3"/>
        <v>46587627</v>
      </c>
      <c r="F51" s="70">
        <f t="shared" si="3"/>
        <v>590773218</v>
      </c>
      <c r="G51" s="68">
        <f t="shared" si="3"/>
        <v>613954620</v>
      </c>
      <c r="H51" s="69">
        <f t="shared" si="3"/>
        <v>613954620</v>
      </c>
      <c r="I51" s="71">
        <f t="shared" si="3"/>
        <v>518073289</v>
      </c>
      <c r="J51" s="72">
        <f t="shared" si="3"/>
        <v>484051934</v>
      </c>
      <c r="K51" s="68">
        <f t="shared" si="3"/>
        <v>541340904</v>
      </c>
      <c r="L51" s="69">
        <f t="shared" si="3"/>
        <v>638659893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127664392</v>
      </c>
      <c r="D53" s="79">
        <f t="shared" ref="D53:L53" si="4">+D51-D52</f>
        <v>194408654</v>
      </c>
      <c r="E53" s="80">
        <f t="shared" si="4"/>
        <v>46587627</v>
      </c>
      <c r="F53" s="81">
        <f t="shared" si="4"/>
        <v>590773218</v>
      </c>
      <c r="G53" s="79">
        <f t="shared" si="4"/>
        <v>613954620</v>
      </c>
      <c r="H53" s="80">
        <f t="shared" si="4"/>
        <v>613954620</v>
      </c>
      <c r="I53" s="82">
        <f t="shared" si="4"/>
        <v>518073289</v>
      </c>
      <c r="J53" s="83">
        <f t="shared" si="4"/>
        <v>484051934</v>
      </c>
      <c r="K53" s="79">
        <f t="shared" si="4"/>
        <v>541340904</v>
      </c>
      <c r="L53" s="80">
        <f t="shared" si="4"/>
        <v>638659893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127664392</v>
      </c>
      <c r="D56" s="68">
        <f t="shared" ref="D56:L56" si="5">SUM(D53:D55)</f>
        <v>194408654</v>
      </c>
      <c r="E56" s="69">
        <f t="shared" si="5"/>
        <v>46587627</v>
      </c>
      <c r="F56" s="70">
        <f t="shared" si="5"/>
        <v>590773218</v>
      </c>
      <c r="G56" s="68">
        <f t="shared" si="5"/>
        <v>613954620</v>
      </c>
      <c r="H56" s="69">
        <f t="shared" si="5"/>
        <v>613954620</v>
      </c>
      <c r="I56" s="71">
        <f t="shared" si="5"/>
        <v>518073289</v>
      </c>
      <c r="J56" s="72">
        <f t="shared" si="5"/>
        <v>484051934</v>
      </c>
      <c r="K56" s="68">
        <f t="shared" si="5"/>
        <v>541340904</v>
      </c>
      <c r="L56" s="69">
        <f t="shared" si="5"/>
        <v>638659893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127664392</v>
      </c>
      <c r="D59" s="87">
        <f t="shared" ref="D59:L59" si="6">SUM(D56:D58)</f>
        <v>194408654</v>
      </c>
      <c r="E59" s="88">
        <f t="shared" si="6"/>
        <v>46587627</v>
      </c>
      <c r="F59" s="89">
        <f t="shared" si="6"/>
        <v>590773218</v>
      </c>
      <c r="G59" s="87">
        <f t="shared" si="6"/>
        <v>613954620</v>
      </c>
      <c r="H59" s="90">
        <f t="shared" si="6"/>
        <v>613954620</v>
      </c>
      <c r="I59" s="91">
        <f t="shared" si="6"/>
        <v>518073289</v>
      </c>
      <c r="J59" s="92">
        <f t="shared" si="6"/>
        <v>484051934</v>
      </c>
      <c r="K59" s="87">
        <f t="shared" si="6"/>
        <v>541340904</v>
      </c>
      <c r="L59" s="88">
        <f t="shared" si="6"/>
        <v>638659893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299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854445511</v>
      </c>
      <c r="D6" s="29">
        <v>957446991</v>
      </c>
      <c r="E6" s="30">
        <v>876123970</v>
      </c>
      <c r="F6" s="31">
        <v>1100939658</v>
      </c>
      <c r="G6" s="29">
        <v>1071668308</v>
      </c>
      <c r="H6" s="32">
        <v>1071668308</v>
      </c>
      <c r="I6" s="30">
        <v>972817550</v>
      </c>
      <c r="J6" s="33">
        <v>1109135987</v>
      </c>
      <c r="K6" s="29">
        <v>1160156248</v>
      </c>
      <c r="L6" s="32">
        <v>1213523436</v>
      </c>
    </row>
    <row r="7" spans="1:12" ht="13.5" x14ac:dyDescent="0.25">
      <c r="A7" s="28" t="s">
        <v>23</v>
      </c>
      <c r="B7" s="21" t="s">
        <v>22</v>
      </c>
      <c r="C7" s="29">
        <v>653812484</v>
      </c>
      <c r="D7" s="29">
        <v>650601667</v>
      </c>
      <c r="E7" s="30">
        <v>736820317</v>
      </c>
      <c r="F7" s="31">
        <v>787552383</v>
      </c>
      <c r="G7" s="29">
        <v>677105651</v>
      </c>
      <c r="H7" s="32">
        <v>677105651</v>
      </c>
      <c r="I7" s="30">
        <v>718628014</v>
      </c>
      <c r="J7" s="33">
        <v>845005452</v>
      </c>
      <c r="K7" s="29">
        <v>883875703</v>
      </c>
      <c r="L7" s="32">
        <v>924533985</v>
      </c>
    </row>
    <row r="8" spans="1:12" ht="13.5" x14ac:dyDescent="0.25">
      <c r="A8" s="28" t="s">
        <v>24</v>
      </c>
      <c r="B8" s="21" t="s">
        <v>22</v>
      </c>
      <c r="C8" s="29">
        <v>118205183</v>
      </c>
      <c r="D8" s="29">
        <v>125355609</v>
      </c>
      <c r="E8" s="30">
        <v>141372936</v>
      </c>
      <c r="F8" s="31">
        <v>162318990</v>
      </c>
      <c r="G8" s="29">
        <v>141273006</v>
      </c>
      <c r="H8" s="32">
        <v>141273006</v>
      </c>
      <c r="I8" s="30">
        <v>145700376</v>
      </c>
      <c r="J8" s="33">
        <v>176453343</v>
      </c>
      <c r="K8" s="29">
        <v>184570199</v>
      </c>
      <c r="L8" s="32">
        <v>193060427</v>
      </c>
    </row>
    <row r="9" spans="1:12" ht="13.5" x14ac:dyDescent="0.25">
      <c r="A9" s="28" t="s">
        <v>25</v>
      </c>
      <c r="B9" s="21" t="s">
        <v>22</v>
      </c>
      <c r="C9" s="29">
        <v>140063279</v>
      </c>
      <c r="D9" s="29">
        <v>167811803</v>
      </c>
      <c r="E9" s="30">
        <v>195290903</v>
      </c>
      <c r="F9" s="31">
        <v>254855693</v>
      </c>
      <c r="G9" s="29">
        <v>220000000</v>
      </c>
      <c r="H9" s="32">
        <v>220000000</v>
      </c>
      <c r="I9" s="30">
        <v>197202191</v>
      </c>
      <c r="J9" s="33">
        <v>219500000</v>
      </c>
      <c r="K9" s="29">
        <v>229597000</v>
      </c>
      <c r="L9" s="32">
        <v>240158462</v>
      </c>
    </row>
    <row r="10" spans="1:12" ht="13.5" x14ac:dyDescent="0.25">
      <c r="A10" s="28" t="s">
        <v>26</v>
      </c>
      <c r="B10" s="21" t="s">
        <v>19</v>
      </c>
      <c r="C10" s="29">
        <v>7246255</v>
      </c>
      <c r="D10" s="29">
        <v>6384381</v>
      </c>
      <c r="E10" s="30">
        <v>6086282</v>
      </c>
      <c r="F10" s="31">
        <v>8971004</v>
      </c>
      <c r="G10" s="29">
        <v>8971004</v>
      </c>
      <c r="H10" s="32">
        <v>8971004</v>
      </c>
      <c r="I10" s="30">
        <v>10253362</v>
      </c>
      <c r="J10" s="33">
        <v>9805305</v>
      </c>
      <c r="K10" s="29">
        <v>10306758</v>
      </c>
      <c r="L10" s="32">
        <v>10780867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383188907</v>
      </c>
      <c r="D13" s="29">
        <v>461282219</v>
      </c>
      <c r="E13" s="30">
        <v>550656209</v>
      </c>
      <c r="F13" s="31">
        <v>558180554</v>
      </c>
      <c r="G13" s="29">
        <v>508181000</v>
      </c>
      <c r="H13" s="32">
        <v>508181000</v>
      </c>
      <c r="I13" s="30">
        <v>604701962</v>
      </c>
      <c r="J13" s="33">
        <v>508204666</v>
      </c>
      <c r="K13" s="29">
        <v>509259076</v>
      </c>
      <c r="L13" s="32">
        <v>528764992</v>
      </c>
    </row>
    <row r="14" spans="1:12" ht="13.5" x14ac:dyDescent="0.25">
      <c r="A14" s="28" t="s">
        <v>30</v>
      </c>
      <c r="B14" s="21" t="s">
        <v>19</v>
      </c>
      <c r="C14" s="29">
        <v>8059667</v>
      </c>
      <c r="D14" s="29">
        <v>10685431</v>
      </c>
      <c r="E14" s="30">
        <v>15402442</v>
      </c>
      <c r="F14" s="31">
        <v>9760918</v>
      </c>
      <c r="G14" s="29">
        <v>9760918</v>
      </c>
      <c r="H14" s="32">
        <v>9760918</v>
      </c>
      <c r="I14" s="30">
        <v>9377287</v>
      </c>
      <c r="J14" s="33">
        <v>10239203</v>
      </c>
      <c r="K14" s="29">
        <v>10740924</v>
      </c>
      <c r="L14" s="32">
        <v>11235006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365557173</v>
      </c>
      <c r="D17" s="34">
        <v>251709428</v>
      </c>
      <c r="E17" s="37">
        <v>106775416</v>
      </c>
      <c r="F17" s="39">
        <v>9300468</v>
      </c>
      <c r="G17" s="34">
        <v>9149251</v>
      </c>
      <c r="H17" s="37">
        <v>9149251</v>
      </c>
      <c r="I17" s="40">
        <v>9088769</v>
      </c>
      <c r="J17" s="39">
        <v>9857011</v>
      </c>
      <c r="K17" s="34">
        <v>9889724</v>
      </c>
      <c r="L17" s="37">
        <v>10344652</v>
      </c>
    </row>
    <row r="18" spans="1:12" ht="13.5" x14ac:dyDescent="0.25">
      <c r="A18" s="28" t="s">
        <v>34</v>
      </c>
      <c r="B18" s="21" t="s">
        <v>19</v>
      </c>
      <c r="C18" s="34">
        <v>8749133</v>
      </c>
      <c r="D18" s="34">
        <v>7870876</v>
      </c>
      <c r="E18" s="37">
        <v>7528074</v>
      </c>
      <c r="F18" s="39">
        <v>8909223</v>
      </c>
      <c r="G18" s="34">
        <v>7409223</v>
      </c>
      <c r="H18" s="37">
        <v>7409223</v>
      </c>
      <c r="I18" s="41">
        <v>7828315</v>
      </c>
      <c r="J18" s="39">
        <v>7427464</v>
      </c>
      <c r="K18" s="34">
        <v>7769128</v>
      </c>
      <c r="L18" s="37">
        <v>8126509</v>
      </c>
    </row>
    <row r="19" spans="1:12" ht="13.5" x14ac:dyDescent="0.25">
      <c r="A19" s="28" t="s">
        <v>35</v>
      </c>
      <c r="B19" s="21" t="s">
        <v>19</v>
      </c>
      <c r="C19" s="34">
        <v>46411669</v>
      </c>
      <c r="D19" s="34">
        <v>42360493</v>
      </c>
      <c r="E19" s="37">
        <v>49985540</v>
      </c>
      <c r="F19" s="39">
        <v>77619600</v>
      </c>
      <c r="G19" s="34">
        <v>51910000</v>
      </c>
      <c r="H19" s="37">
        <v>51910000</v>
      </c>
      <c r="I19" s="41">
        <v>52704320</v>
      </c>
      <c r="J19" s="39">
        <v>51084078</v>
      </c>
      <c r="K19" s="34">
        <v>54406729</v>
      </c>
      <c r="L19" s="37">
        <v>56909443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425503360</v>
      </c>
      <c r="D21" s="34">
        <v>451441227</v>
      </c>
      <c r="E21" s="37">
        <v>456396935</v>
      </c>
      <c r="F21" s="39">
        <v>561076166</v>
      </c>
      <c r="G21" s="34">
        <v>546004467</v>
      </c>
      <c r="H21" s="37">
        <v>546004467</v>
      </c>
      <c r="I21" s="41">
        <v>507433752</v>
      </c>
      <c r="J21" s="39">
        <v>593684392</v>
      </c>
      <c r="K21" s="34">
        <v>616369951</v>
      </c>
      <c r="L21" s="37">
        <v>644722968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14334</v>
      </c>
      <c r="F22" s="39">
        <v>240782</v>
      </c>
      <c r="G22" s="34">
        <v>240782</v>
      </c>
      <c r="H22" s="37">
        <v>240782</v>
      </c>
      <c r="I22" s="41">
        <v>0</v>
      </c>
      <c r="J22" s="39">
        <v>150000</v>
      </c>
      <c r="K22" s="34">
        <v>156900</v>
      </c>
      <c r="L22" s="37">
        <v>164118</v>
      </c>
    </row>
    <row r="23" spans="1:12" ht="13.5" x14ac:dyDescent="0.25">
      <c r="A23" s="28" t="s">
        <v>39</v>
      </c>
      <c r="B23" s="21" t="s">
        <v>19</v>
      </c>
      <c r="C23" s="34">
        <v>24736992</v>
      </c>
      <c r="D23" s="34">
        <v>7356291</v>
      </c>
      <c r="E23" s="37">
        <v>8377450</v>
      </c>
      <c r="F23" s="39">
        <v>3103615</v>
      </c>
      <c r="G23" s="34">
        <v>3053781</v>
      </c>
      <c r="H23" s="37">
        <v>3053781</v>
      </c>
      <c r="I23" s="41">
        <v>3828114</v>
      </c>
      <c r="J23" s="39">
        <v>11710752</v>
      </c>
      <c r="K23" s="34">
        <v>12249448</v>
      </c>
      <c r="L23" s="37">
        <v>12812925</v>
      </c>
    </row>
    <row r="24" spans="1:12" ht="13.5" x14ac:dyDescent="0.25">
      <c r="A24" s="28" t="s">
        <v>40</v>
      </c>
      <c r="B24" s="21" t="s">
        <v>19</v>
      </c>
      <c r="C24" s="34">
        <v>479210</v>
      </c>
      <c r="D24" s="34">
        <v>152347</v>
      </c>
      <c r="E24" s="37">
        <v>261075</v>
      </c>
      <c r="F24" s="39">
        <v>50000</v>
      </c>
      <c r="G24" s="34">
        <v>50000</v>
      </c>
      <c r="H24" s="37">
        <v>50000</v>
      </c>
      <c r="I24" s="41">
        <v>0</v>
      </c>
      <c r="J24" s="39">
        <v>50000</v>
      </c>
      <c r="K24" s="34">
        <v>52300</v>
      </c>
      <c r="L24" s="37">
        <v>54706</v>
      </c>
    </row>
    <row r="25" spans="1:12" ht="13.5" x14ac:dyDescent="0.25">
      <c r="A25" s="28" t="s">
        <v>41</v>
      </c>
      <c r="B25" s="21" t="s">
        <v>19</v>
      </c>
      <c r="C25" s="34">
        <v>530447694</v>
      </c>
      <c r="D25" s="34">
        <v>511230911</v>
      </c>
      <c r="E25" s="37">
        <v>559520047</v>
      </c>
      <c r="F25" s="39">
        <v>616920600</v>
      </c>
      <c r="G25" s="34">
        <v>616487600</v>
      </c>
      <c r="H25" s="37">
        <v>616487600</v>
      </c>
      <c r="I25" s="41">
        <v>595655544</v>
      </c>
      <c r="J25" s="39">
        <v>657797200</v>
      </c>
      <c r="K25" s="34">
        <v>698315000</v>
      </c>
      <c r="L25" s="37">
        <v>741650000</v>
      </c>
    </row>
    <row r="26" spans="1:12" ht="13.5" x14ac:dyDescent="0.25">
      <c r="A26" s="28" t="s">
        <v>28</v>
      </c>
      <c r="B26" s="21" t="s">
        <v>19</v>
      </c>
      <c r="C26" s="34">
        <v>40881153</v>
      </c>
      <c r="D26" s="34">
        <v>43424197</v>
      </c>
      <c r="E26" s="37">
        <v>50406437</v>
      </c>
      <c r="F26" s="39">
        <v>54756000</v>
      </c>
      <c r="G26" s="34">
        <v>54756000</v>
      </c>
      <c r="H26" s="37">
        <v>54756000</v>
      </c>
      <c r="I26" s="41">
        <v>52760734</v>
      </c>
      <c r="J26" s="39">
        <v>54756000</v>
      </c>
      <c r="K26" s="34">
        <v>54756000</v>
      </c>
      <c r="L26" s="37">
        <v>54756000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-9489101</v>
      </c>
      <c r="D29" s="34">
        <v>-2163763</v>
      </c>
      <c r="E29" s="37">
        <v>-16572392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1966859</v>
      </c>
      <c r="D30" s="34">
        <v>2864874</v>
      </c>
      <c r="E30" s="37">
        <v>1275862</v>
      </c>
      <c r="F30" s="38">
        <v>0</v>
      </c>
      <c r="G30" s="34">
        <v>0</v>
      </c>
      <c r="H30" s="37">
        <v>0</v>
      </c>
      <c r="I30" s="41">
        <v>2965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3600265428</v>
      </c>
      <c r="D32" s="52">
        <f t="shared" ref="D32:L32" si="0">SUM(D6:D19)+SUM(D21:D31)</f>
        <v>3695814982</v>
      </c>
      <c r="E32" s="53">
        <f t="shared" si="0"/>
        <v>3745721837</v>
      </c>
      <c r="F32" s="54">
        <f t="shared" si="0"/>
        <v>4214555654</v>
      </c>
      <c r="G32" s="52">
        <f t="shared" si="0"/>
        <v>3926020991</v>
      </c>
      <c r="H32" s="55">
        <f t="shared" si="0"/>
        <v>3926020991</v>
      </c>
      <c r="I32" s="56">
        <f t="shared" si="0"/>
        <v>3887983255</v>
      </c>
      <c r="J32" s="57">
        <f t="shared" si="0"/>
        <v>4264860853</v>
      </c>
      <c r="K32" s="52">
        <f t="shared" si="0"/>
        <v>4442471088</v>
      </c>
      <c r="L32" s="53">
        <f t="shared" si="0"/>
        <v>4651598496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711929295</v>
      </c>
      <c r="D34" s="34">
        <v>686188400</v>
      </c>
      <c r="E34" s="37">
        <v>696837018</v>
      </c>
      <c r="F34" s="38">
        <v>785821472</v>
      </c>
      <c r="G34" s="34">
        <v>770974710</v>
      </c>
      <c r="H34" s="40">
        <v>770974710</v>
      </c>
      <c r="I34" s="41">
        <v>773739075</v>
      </c>
      <c r="J34" s="39">
        <v>794681905</v>
      </c>
      <c r="K34" s="34">
        <v>835809548</v>
      </c>
      <c r="L34" s="37">
        <v>874256784</v>
      </c>
    </row>
    <row r="35" spans="1:12" ht="13.5" x14ac:dyDescent="0.25">
      <c r="A35" s="28" t="s">
        <v>49</v>
      </c>
      <c r="B35" s="21" t="s">
        <v>19</v>
      </c>
      <c r="C35" s="34">
        <v>36495510</v>
      </c>
      <c r="D35" s="34">
        <v>34189333</v>
      </c>
      <c r="E35" s="37">
        <v>36911611</v>
      </c>
      <c r="F35" s="38">
        <v>41586467</v>
      </c>
      <c r="G35" s="34">
        <v>43497293</v>
      </c>
      <c r="H35" s="40">
        <v>43497293</v>
      </c>
      <c r="I35" s="41">
        <v>39838304</v>
      </c>
      <c r="J35" s="39">
        <v>46107129</v>
      </c>
      <c r="K35" s="34">
        <v>48228064</v>
      </c>
      <c r="L35" s="37">
        <v>50446558</v>
      </c>
    </row>
    <row r="36" spans="1:12" ht="13.5" x14ac:dyDescent="0.25">
      <c r="A36" s="28" t="s">
        <v>50</v>
      </c>
      <c r="B36" s="21" t="s">
        <v>22</v>
      </c>
      <c r="C36" s="34">
        <v>746597082</v>
      </c>
      <c r="D36" s="34">
        <v>874375148</v>
      </c>
      <c r="E36" s="37">
        <v>848229632</v>
      </c>
      <c r="F36" s="39">
        <v>1109286788</v>
      </c>
      <c r="G36" s="34">
        <v>1109286788</v>
      </c>
      <c r="H36" s="37">
        <v>1109286788</v>
      </c>
      <c r="I36" s="41">
        <v>681371220</v>
      </c>
      <c r="J36" s="39">
        <v>925000000</v>
      </c>
      <c r="K36" s="34">
        <v>950000000</v>
      </c>
      <c r="L36" s="37">
        <v>1025000000</v>
      </c>
    </row>
    <row r="37" spans="1:12" ht="13.5" x14ac:dyDescent="0.25">
      <c r="A37" s="28" t="s">
        <v>51</v>
      </c>
      <c r="B37" s="21" t="s">
        <v>52</v>
      </c>
      <c r="C37" s="34">
        <v>435870453</v>
      </c>
      <c r="D37" s="34">
        <v>501185123</v>
      </c>
      <c r="E37" s="37">
        <v>582248213</v>
      </c>
      <c r="F37" s="39">
        <v>536125414</v>
      </c>
      <c r="G37" s="34">
        <v>555113272</v>
      </c>
      <c r="H37" s="37">
        <v>555113272</v>
      </c>
      <c r="I37" s="41">
        <v>382270534</v>
      </c>
      <c r="J37" s="39">
        <v>434300935</v>
      </c>
      <c r="K37" s="34">
        <v>557715577</v>
      </c>
      <c r="L37" s="37">
        <v>667145740</v>
      </c>
    </row>
    <row r="38" spans="1:12" ht="13.5" x14ac:dyDescent="0.25">
      <c r="A38" s="28" t="s">
        <v>53</v>
      </c>
      <c r="B38" s="21" t="s">
        <v>54</v>
      </c>
      <c r="C38" s="34">
        <v>-4252300</v>
      </c>
      <c r="D38" s="34">
        <v>18029723</v>
      </c>
      <c r="E38" s="37">
        <v>3749543</v>
      </c>
      <c r="F38" s="38">
        <v>579348578</v>
      </c>
      <c r="G38" s="34">
        <v>239090995</v>
      </c>
      <c r="H38" s="40">
        <v>239090995</v>
      </c>
      <c r="I38" s="41">
        <v>0</v>
      </c>
      <c r="J38" s="39">
        <v>1030322710</v>
      </c>
      <c r="K38" s="34">
        <v>768642276</v>
      </c>
      <c r="L38" s="37">
        <v>482399891</v>
      </c>
    </row>
    <row r="39" spans="1:12" ht="13.5" x14ac:dyDescent="0.25">
      <c r="A39" s="28" t="s">
        <v>55</v>
      </c>
      <c r="B39" s="21" t="s">
        <v>19</v>
      </c>
      <c r="C39" s="34">
        <v>417553087</v>
      </c>
      <c r="D39" s="34">
        <v>383480413</v>
      </c>
      <c r="E39" s="37">
        <v>382953199</v>
      </c>
      <c r="F39" s="39">
        <v>440000000</v>
      </c>
      <c r="G39" s="34">
        <v>420000000</v>
      </c>
      <c r="H39" s="37">
        <v>420000000</v>
      </c>
      <c r="I39" s="41">
        <v>316085324</v>
      </c>
      <c r="J39" s="39">
        <v>411097601</v>
      </c>
      <c r="K39" s="34">
        <v>456158103</v>
      </c>
      <c r="L39" s="37">
        <v>477141378</v>
      </c>
    </row>
    <row r="40" spans="1:12" ht="13.5" x14ac:dyDescent="0.25">
      <c r="A40" s="28" t="s">
        <v>28</v>
      </c>
      <c r="B40" s="21" t="s">
        <v>19</v>
      </c>
      <c r="C40" s="34">
        <v>74477211</v>
      </c>
      <c r="D40" s="34">
        <v>116935916</v>
      </c>
      <c r="E40" s="37">
        <v>237534473</v>
      </c>
      <c r="F40" s="38">
        <v>10710640</v>
      </c>
      <c r="G40" s="34">
        <v>10707640</v>
      </c>
      <c r="H40" s="40">
        <v>10707640</v>
      </c>
      <c r="I40" s="41">
        <v>844264</v>
      </c>
      <c r="J40" s="39">
        <v>10144245</v>
      </c>
      <c r="K40" s="34">
        <v>10610895</v>
      </c>
      <c r="L40" s="37">
        <v>11098993</v>
      </c>
    </row>
    <row r="41" spans="1:12" ht="13.5" x14ac:dyDescent="0.25">
      <c r="A41" s="28" t="s">
        <v>56</v>
      </c>
      <c r="B41" s="21" t="s">
        <v>19</v>
      </c>
      <c r="C41" s="34">
        <v>250964308</v>
      </c>
      <c r="D41" s="34">
        <v>333129896</v>
      </c>
      <c r="E41" s="37">
        <v>249463160</v>
      </c>
      <c r="F41" s="38">
        <v>465091629</v>
      </c>
      <c r="G41" s="34">
        <v>468366092</v>
      </c>
      <c r="H41" s="40">
        <v>468366092</v>
      </c>
      <c r="I41" s="41">
        <v>296709692</v>
      </c>
      <c r="J41" s="39">
        <v>363507814</v>
      </c>
      <c r="K41" s="34">
        <v>432877406</v>
      </c>
      <c r="L41" s="37">
        <v>454322741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1149479591</v>
      </c>
      <c r="D43" s="34">
        <v>1284786460</v>
      </c>
      <c r="E43" s="37">
        <v>1386491357</v>
      </c>
      <c r="F43" s="38">
        <v>0</v>
      </c>
      <c r="G43" s="34">
        <v>0</v>
      </c>
      <c r="H43" s="40">
        <v>0</v>
      </c>
      <c r="I43" s="41">
        <v>1109458700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211236742</v>
      </c>
      <c r="D44" s="34">
        <v>215671055</v>
      </c>
      <c r="E44" s="37">
        <v>312936029</v>
      </c>
      <c r="F44" s="39">
        <v>319736957</v>
      </c>
      <c r="G44" s="34">
        <v>310588188</v>
      </c>
      <c r="H44" s="37">
        <v>310588188</v>
      </c>
      <c r="I44" s="41">
        <v>210172146</v>
      </c>
      <c r="J44" s="39">
        <v>247478466</v>
      </c>
      <c r="K44" s="34">
        <v>264841362</v>
      </c>
      <c r="L44" s="37">
        <v>277196069</v>
      </c>
    </row>
    <row r="45" spans="1:12" ht="13.5" x14ac:dyDescent="0.25">
      <c r="A45" s="28" t="s">
        <v>60</v>
      </c>
      <c r="B45" s="21" t="s">
        <v>19</v>
      </c>
      <c r="C45" s="34">
        <v>12256905</v>
      </c>
      <c r="D45" s="34">
        <v>19269842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7439913</v>
      </c>
      <c r="D46" s="34">
        <v>2575419</v>
      </c>
      <c r="E46" s="37">
        <v>342161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4050047797</v>
      </c>
      <c r="D47" s="52">
        <f t="shared" ref="D47:L47" si="1">SUM(D34:D46)</f>
        <v>4469816728</v>
      </c>
      <c r="E47" s="53">
        <f t="shared" si="1"/>
        <v>4737696396</v>
      </c>
      <c r="F47" s="54">
        <f t="shared" si="1"/>
        <v>4287707945</v>
      </c>
      <c r="G47" s="52">
        <f t="shared" si="1"/>
        <v>3927624978</v>
      </c>
      <c r="H47" s="53">
        <f t="shared" si="1"/>
        <v>3927624978</v>
      </c>
      <c r="I47" s="56">
        <f t="shared" si="1"/>
        <v>3810489259</v>
      </c>
      <c r="J47" s="57">
        <f t="shared" si="1"/>
        <v>4262640805</v>
      </c>
      <c r="K47" s="52">
        <f t="shared" si="1"/>
        <v>4324883231</v>
      </c>
      <c r="L47" s="53">
        <f t="shared" si="1"/>
        <v>4319008154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-449782369</v>
      </c>
      <c r="D48" s="61">
        <f t="shared" si="2"/>
        <v>-774001746</v>
      </c>
      <c r="E48" s="62">
        <f t="shared" si="2"/>
        <v>-991974559</v>
      </c>
      <c r="F48" s="63">
        <f t="shared" si="2"/>
        <v>-73152291</v>
      </c>
      <c r="G48" s="61">
        <f t="shared" si="2"/>
        <v>-1603987</v>
      </c>
      <c r="H48" s="62">
        <f t="shared" si="2"/>
        <v>-1603987</v>
      </c>
      <c r="I48" s="64">
        <f t="shared" si="2"/>
        <v>77493996</v>
      </c>
      <c r="J48" s="65">
        <f t="shared" si="2"/>
        <v>2220048</v>
      </c>
      <c r="K48" s="61">
        <f t="shared" si="2"/>
        <v>117587857</v>
      </c>
      <c r="L48" s="62">
        <f t="shared" si="2"/>
        <v>332590342</v>
      </c>
    </row>
    <row r="49" spans="1:12" ht="25.5" x14ac:dyDescent="0.25">
      <c r="A49" s="66" t="s">
        <v>64</v>
      </c>
      <c r="B49" s="21" t="s">
        <v>65</v>
      </c>
      <c r="C49" s="34">
        <v>189550765</v>
      </c>
      <c r="D49" s="34">
        <v>156811323</v>
      </c>
      <c r="E49" s="37">
        <v>107436570</v>
      </c>
      <c r="F49" s="39">
        <v>191469400</v>
      </c>
      <c r="G49" s="34">
        <v>171529401</v>
      </c>
      <c r="H49" s="37">
        <v>171529401</v>
      </c>
      <c r="I49" s="41">
        <v>120648576</v>
      </c>
      <c r="J49" s="39">
        <v>186249799</v>
      </c>
      <c r="K49" s="34">
        <v>197524000</v>
      </c>
      <c r="L49" s="37">
        <v>225287000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-260231604</v>
      </c>
      <c r="D51" s="68">
        <f t="shared" si="3"/>
        <v>-617190423</v>
      </c>
      <c r="E51" s="69">
        <f t="shared" si="3"/>
        <v>-884537989</v>
      </c>
      <c r="F51" s="70">
        <f t="shared" si="3"/>
        <v>118317109</v>
      </c>
      <c r="G51" s="68">
        <f t="shared" si="3"/>
        <v>169925414</v>
      </c>
      <c r="H51" s="69">
        <f t="shared" si="3"/>
        <v>169925414</v>
      </c>
      <c r="I51" s="71">
        <f t="shared" si="3"/>
        <v>198142572</v>
      </c>
      <c r="J51" s="72">
        <f t="shared" si="3"/>
        <v>188469847</v>
      </c>
      <c r="K51" s="68">
        <f t="shared" si="3"/>
        <v>315111857</v>
      </c>
      <c r="L51" s="69">
        <f t="shared" si="3"/>
        <v>557877342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-260231604</v>
      </c>
      <c r="D53" s="79">
        <f t="shared" ref="D53:L53" si="4">+D51-D52</f>
        <v>-617190423</v>
      </c>
      <c r="E53" s="80">
        <f t="shared" si="4"/>
        <v>-884537989</v>
      </c>
      <c r="F53" s="81">
        <f t="shared" si="4"/>
        <v>118317109</v>
      </c>
      <c r="G53" s="79">
        <f t="shared" si="4"/>
        <v>169925414</v>
      </c>
      <c r="H53" s="80">
        <f t="shared" si="4"/>
        <v>169925414</v>
      </c>
      <c r="I53" s="82">
        <f t="shared" si="4"/>
        <v>198142572</v>
      </c>
      <c r="J53" s="83">
        <f t="shared" si="4"/>
        <v>188469847</v>
      </c>
      <c r="K53" s="79">
        <f t="shared" si="4"/>
        <v>315111857</v>
      </c>
      <c r="L53" s="80">
        <f t="shared" si="4"/>
        <v>557877342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-260231604</v>
      </c>
      <c r="D56" s="68">
        <f t="shared" ref="D56:L56" si="5">SUM(D53:D55)</f>
        <v>-617190423</v>
      </c>
      <c r="E56" s="69">
        <f t="shared" si="5"/>
        <v>-884537989</v>
      </c>
      <c r="F56" s="70">
        <f t="shared" si="5"/>
        <v>118317109</v>
      </c>
      <c r="G56" s="68">
        <f t="shared" si="5"/>
        <v>169925414</v>
      </c>
      <c r="H56" s="69">
        <f t="shared" si="5"/>
        <v>169925414</v>
      </c>
      <c r="I56" s="71">
        <f t="shared" si="5"/>
        <v>198142572</v>
      </c>
      <c r="J56" s="72">
        <f t="shared" si="5"/>
        <v>188469847</v>
      </c>
      <c r="K56" s="68">
        <f t="shared" si="5"/>
        <v>315111857</v>
      </c>
      <c r="L56" s="69">
        <f t="shared" si="5"/>
        <v>557877342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-260231604</v>
      </c>
      <c r="D59" s="87">
        <f t="shared" ref="D59:L59" si="6">SUM(D56:D58)</f>
        <v>-617190423</v>
      </c>
      <c r="E59" s="88">
        <f t="shared" si="6"/>
        <v>-884537989</v>
      </c>
      <c r="F59" s="89">
        <f t="shared" si="6"/>
        <v>118317109</v>
      </c>
      <c r="G59" s="87">
        <f t="shared" si="6"/>
        <v>169925414</v>
      </c>
      <c r="H59" s="90">
        <f t="shared" si="6"/>
        <v>169925414</v>
      </c>
      <c r="I59" s="91">
        <f t="shared" si="6"/>
        <v>198142572</v>
      </c>
      <c r="J59" s="92">
        <f t="shared" si="6"/>
        <v>188469847</v>
      </c>
      <c r="K59" s="87">
        <f t="shared" si="6"/>
        <v>315111857</v>
      </c>
      <c r="L59" s="88">
        <f t="shared" si="6"/>
        <v>557877342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81229598</v>
      </c>
      <c r="D6" s="29">
        <v>67742322</v>
      </c>
      <c r="E6" s="30">
        <v>63815696</v>
      </c>
      <c r="F6" s="31">
        <v>86183856</v>
      </c>
      <c r="G6" s="29">
        <v>66805874</v>
      </c>
      <c r="H6" s="32">
        <v>66805874</v>
      </c>
      <c r="I6" s="30">
        <v>60548204</v>
      </c>
      <c r="J6" s="33">
        <v>72341212</v>
      </c>
      <c r="K6" s="29">
        <v>75885931</v>
      </c>
      <c r="L6" s="32">
        <v>78851921</v>
      </c>
    </row>
    <row r="7" spans="1:12" ht="13.5" x14ac:dyDescent="0.25">
      <c r="A7" s="28" t="s">
        <v>23</v>
      </c>
      <c r="B7" s="21" t="s">
        <v>22</v>
      </c>
      <c r="C7" s="29">
        <v>97607534</v>
      </c>
      <c r="D7" s="29">
        <v>68148453</v>
      </c>
      <c r="E7" s="30">
        <v>49246318</v>
      </c>
      <c r="F7" s="31">
        <v>74400119</v>
      </c>
      <c r="G7" s="29">
        <v>51336082</v>
      </c>
      <c r="H7" s="32">
        <v>51336082</v>
      </c>
      <c r="I7" s="30">
        <v>54137257</v>
      </c>
      <c r="J7" s="33">
        <v>61200440</v>
      </c>
      <c r="K7" s="29">
        <v>64199262</v>
      </c>
      <c r="L7" s="32">
        <v>66708480</v>
      </c>
    </row>
    <row r="8" spans="1:12" ht="13.5" x14ac:dyDescent="0.25">
      <c r="A8" s="28" t="s">
        <v>24</v>
      </c>
      <c r="B8" s="21" t="s">
        <v>22</v>
      </c>
      <c r="C8" s="29">
        <v>28357124</v>
      </c>
      <c r="D8" s="29">
        <v>30646378</v>
      </c>
      <c r="E8" s="30">
        <v>38226568</v>
      </c>
      <c r="F8" s="31">
        <v>40041196</v>
      </c>
      <c r="G8" s="29">
        <v>40041196</v>
      </c>
      <c r="H8" s="32">
        <v>40041196</v>
      </c>
      <c r="I8" s="30">
        <v>36131709</v>
      </c>
      <c r="J8" s="33">
        <v>42003215</v>
      </c>
      <c r="K8" s="29">
        <v>44061373</v>
      </c>
      <c r="L8" s="32">
        <v>45783504</v>
      </c>
    </row>
    <row r="9" spans="1:12" ht="13.5" x14ac:dyDescent="0.25">
      <c r="A9" s="28" t="s">
        <v>25</v>
      </c>
      <c r="B9" s="21" t="s">
        <v>22</v>
      </c>
      <c r="C9" s="29">
        <v>13991106</v>
      </c>
      <c r="D9" s="29">
        <v>15147492</v>
      </c>
      <c r="E9" s="30">
        <v>19271196</v>
      </c>
      <c r="F9" s="31">
        <v>19034997</v>
      </c>
      <c r="G9" s="29">
        <v>19946666</v>
      </c>
      <c r="H9" s="32">
        <v>19946666</v>
      </c>
      <c r="I9" s="30">
        <v>17977871</v>
      </c>
      <c r="J9" s="33">
        <v>20924052</v>
      </c>
      <c r="K9" s="29">
        <v>21949331</v>
      </c>
      <c r="L9" s="32">
        <v>22807217</v>
      </c>
    </row>
    <row r="10" spans="1:12" ht="13.5" x14ac:dyDescent="0.25">
      <c r="A10" s="28" t="s">
        <v>26</v>
      </c>
      <c r="B10" s="21" t="s">
        <v>19</v>
      </c>
      <c r="C10" s="29">
        <v>712461</v>
      </c>
      <c r="D10" s="29">
        <v>549804</v>
      </c>
      <c r="E10" s="30">
        <v>160184075</v>
      </c>
      <c r="F10" s="31">
        <v>17500</v>
      </c>
      <c r="G10" s="29">
        <v>17500</v>
      </c>
      <c r="H10" s="32">
        <v>17500</v>
      </c>
      <c r="I10" s="30">
        <v>476314</v>
      </c>
      <c r="J10" s="33">
        <v>6237471</v>
      </c>
      <c r="K10" s="29">
        <v>19931</v>
      </c>
      <c r="L10" s="32">
        <v>20710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58613705</v>
      </c>
      <c r="D13" s="29">
        <v>73979803</v>
      </c>
      <c r="E13" s="30">
        <v>111109235</v>
      </c>
      <c r="F13" s="31">
        <v>127556970</v>
      </c>
      <c r="G13" s="29">
        <v>140809322</v>
      </c>
      <c r="H13" s="32">
        <v>140809322</v>
      </c>
      <c r="I13" s="30">
        <v>140758928</v>
      </c>
      <c r="J13" s="33">
        <v>143721300</v>
      </c>
      <c r="K13" s="29">
        <v>150763644</v>
      </c>
      <c r="L13" s="32">
        <v>156656217</v>
      </c>
    </row>
    <row r="14" spans="1:12" ht="13.5" x14ac:dyDescent="0.25">
      <c r="A14" s="28" t="s">
        <v>30</v>
      </c>
      <c r="B14" s="21" t="s">
        <v>19</v>
      </c>
      <c r="C14" s="29">
        <v>753803</v>
      </c>
      <c r="D14" s="29">
        <v>622607</v>
      </c>
      <c r="E14" s="30">
        <v>2031486</v>
      </c>
      <c r="F14" s="31">
        <v>810000</v>
      </c>
      <c r="G14" s="29">
        <v>810000</v>
      </c>
      <c r="H14" s="32">
        <v>810000</v>
      </c>
      <c r="I14" s="30">
        <v>1146920</v>
      </c>
      <c r="J14" s="33">
        <v>800000</v>
      </c>
      <c r="K14" s="29">
        <v>839200</v>
      </c>
      <c r="L14" s="32">
        <v>872000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147529</v>
      </c>
      <c r="D16" s="34">
        <v>135472</v>
      </c>
      <c r="E16" s="35">
        <v>423234</v>
      </c>
      <c r="F16" s="36">
        <v>0</v>
      </c>
      <c r="G16" s="34">
        <v>0</v>
      </c>
      <c r="H16" s="37">
        <v>0</v>
      </c>
      <c r="I16" s="38">
        <v>2004054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134318</v>
      </c>
      <c r="D17" s="34">
        <v>186597</v>
      </c>
      <c r="E17" s="37">
        <v>136310</v>
      </c>
      <c r="F17" s="39">
        <v>300000</v>
      </c>
      <c r="G17" s="34">
        <v>342000</v>
      </c>
      <c r="H17" s="37">
        <v>342000</v>
      </c>
      <c r="I17" s="40">
        <v>326294</v>
      </c>
      <c r="J17" s="39">
        <v>350000</v>
      </c>
      <c r="K17" s="34">
        <v>367150</v>
      </c>
      <c r="L17" s="37">
        <v>381500</v>
      </c>
    </row>
    <row r="18" spans="1:12" ht="13.5" x14ac:dyDescent="0.25">
      <c r="A18" s="28" t="s">
        <v>34</v>
      </c>
      <c r="B18" s="21" t="s">
        <v>19</v>
      </c>
      <c r="C18" s="34">
        <v>2164212</v>
      </c>
      <c r="D18" s="34">
        <v>3268652</v>
      </c>
      <c r="E18" s="37">
        <v>3994295</v>
      </c>
      <c r="F18" s="39">
        <v>13313160</v>
      </c>
      <c r="G18" s="34">
        <v>13313160</v>
      </c>
      <c r="H18" s="37">
        <v>13313160</v>
      </c>
      <c r="I18" s="41">
        <v>10892108</v>
      </c>
      <c r="J18" s="39">
        <v>13965505</v>
      </c>
      <c r="K18" s="34">
        <v>14649815</v>
      </c>
      <c r="L18" s="37">
        <v>15222400</v>
      </c>
    </row>
    <row r="19" spans="1:12" ht="13.5" x14ac:dyDescent="0.25">
      <c r="A19" s="28" t="s">
        <v>35</v>
      </c>
      <c r="B19" s="21" t="s">
        <v>19</v>
      </c>
      <c r="C19" s="34">
        <v>963419</v>
      </c>
      <c r="D19" s="34">
        <v>636843</v>
      </c>
      <c r="E19" s="37">
        <v>210294</v>
      </c>
      <c r="F19" s="39">
        <v>115000</v>
      </c>
      <c r="G19" s="34">
        <v>360000</v>
      </c>
      <c r="H19" s="37">
        <v>360000</v>
      </c>
      <c r="I19" s="41">
        <v>450155</v>
      </c>
      <c r="J19" s="39">
        <v>238572</v>
      </c>
      <c r="K19" s="34">
        <v>230780</v>
      </c>
      <c r="L19" s="37">
        <v>239800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53607782</v>
      </c>
      <c r="D21" s="34">
        <v>51335376</v>
      </c>
      <c r="E21" s="37">
        <v>69863400</v>
      </c>
      <c r="F21" s="39">
        <v>75792832</v>
      </c>
      <c r="G21" s="34">
        <v>75792832</v>
      </c>
      <c r="H21" s="37">
        <v>75792832</v>
      </c>
      <c r="I21" s="41">
        <v>69918334</v>
      </c>
      <c r="J21" s="39">
        <v>79506680</v>
      </c>
      <c r="K21" s="34">
        <v>83402507</v>
      </c>
      <c r="L21" s="37">
        <v>86662281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4166179</v>
      </c>
      <c r="D23" s="34">
        <v>3518112</v>
      </c>
      <c r="E23" s="37">
        <v>2048500</v>
      </c>
      <c r="F23" s="39">
        <v>5700000</v>
      </c>
      <c r="G23" s="34">
        <v>5700000</v>
      </c>
      <c r="H23" s="37">
        <v>5700000</v>
      </c>
      <c r="I23" s="41">
        <v>189060</v>
      </c>
      <c r="J23" s="39">
        <v>5000000</v>
      </c>
      <c r="K23" s="34">
        <v>5245000</v>
      </c>
      <c r="L23" s="37">
        <v>5450000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188825746</v>
      </c>
      <c r="D25" s="34">
        <v>184755407</v>
      </c>
      <c r="E25" s="37">
        <v>200159291</v>
      </c>
      <c r="F25" s="39">
        <v>176803294</v>
      </c>
      <c r="G25" s="34">
        <v>177864050</v>
      </c>
      <c r="H25" s="37">
        <v>177864050</v>
      </c>
      <c r="I25" s="41">
        <v>206296573</v>
      </c>
      <c r="J25" s="39">
        <v>187383273</v>
      </c>
      <c r="K25" s="34">
        <v>196975921</v>
      </c>
      <c r="L25" s="37">
        <v>203206520</v>
      </c>
    </row>
    <row r="26" spans="1:12" ht="13.5" x14ac:dyDescent="0.25">
      <c r="A26" s="28" t="s">
        <v>28</v>
      </c>
      <c r="B26" s="21" t="s">
        <v>19</v>
      </c>
      <c r="C26" s="34">
        <v>9644055</v>
      </c>
      <c r="D26" s="34">
        <v>11589644</v>
      </c>
      <c r="E26" s="37">
        <v>16436035</v>
      </c>
      <c r="F26" s="39">
        <v>0</v>
      </c>
      <c r="G26" s="34">
        <v>0</v>
      </c>
      <c r="H26" s="37">
        <v>0</v>
      </c>
      <c r="I26" s="41">
        <v>23792347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-18773007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4755009</v>
      </c>
      <c r="D30" s="34">
        <v>14007999</v>
      </c>
      <c r="E30" s="37">
        <v>11003576</v>
      </c>
      <c r="F30" s="38">
        <v>0</v>
      </c>
      <c r="G30" s="34">
        <v>0</v>
      </c>
      <c r="H30" s="37">
        <v>0</v>
      </c>
      <c r="I30" s="41">
        <v>-221744165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545673580</v>
      </c>
      <c r="D32" s="52">
        <f t="shared" ref="D32:L32" si="0">SUM(D6:D19)+SUM(D21:D31)</f>
        <v>526270961</v>
      </c>
      <c r="E32" s="53">
        <f t="shared" si="0"/>
        <v>729386502</v>
      </c>
      <c r="F32" s="54">
        <f t="shared" si="0"/>
        <v>620068924</v>
      </c>
      <c r="G32" s="52">
        <f t="shared" si="0"/>
        <v>593138682</v>
      </c>
      <c r="H32" s="55">
        <f t="shared" si="0"/>
        <v>593138682</v>
      </c>
      <c r="I32" s="56">
        <f t="shared" si="0"/>
        <v>403301963</v>
      </c>
      <c r="J32" s="57">
        <f t="shared" si="0"/>
        <v>633671720</v>
      </c>
      <c r="K32" s="52">
        <f t="shared" si="0"/>
        <v>658589845</v>
      </c>
      <c r="L32" s="53">
        <f t="shared" si="0"/>
        <v>682862550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86950853</v>
      </c>
      <c r="D34" s="34">
        <v>91167318</v>
      </c>
      <c r="E34" s="37">
        <v>100253846</v>
      </c>
      <c r="F34" s="38">
        <v>123482106</v>
      </c>
      <c r="G34" s="34">
        <v>126583922</v>
      </c>
      <c r="H34" s="40">
        <v>126583922</v>
      </c>
      <c r="I34" s="41">
        <v>110311697</v>
      </c>
      <c r="J34" s="39">
        <v>133386677</v>
      </c>
      <c r="K34" s="34">
        <v>138141625</v>
      </c>
      <c r="L34" s="37">
        <v>143118715</v>
      </c>
    </row>
    <row r="35" spans="1:12" ht="13.5" x14ac:dyDescent="0.25">
      <c r="A35" s="28" t="s">
        <v>49</v>
      </c>
      <c r="B35" s="21" t="s">
        <v>19</v>
      </c>
      <c r="C35" s="34">
        <v>9662381</v>
      </c>
      <c r="D35" s="34">
        <v>8957854</v>
      </c>
      <c r="E35" s="37">
        <v>9716341</v>
      </c>
      <c r="F35" s="38">
        <v>9784552</v>
      </c>
      <c r="G35" s="34">
        <v>10436356</v>
      </c>
      <c r="H35" s="40">
        <v>10436356</v>
      </c>
      <c r="I35" s="41">
        <v>8825459</v>
      </c>
      <c r="J35" s="39">
        <v>10606051</v>
      </c>
      <c r="K35" s="34">
        <v>11006566</v>
      </c>
      <c r="L35" s="37">
        <v>11436759</v>
      </c>
    </row>
    <row r="36" spans="1:12" ht="13.5" x14ac:dyDescent="0.25">
      <c r="A36" s="28" t="s">
        <v>50</v>
      </c>
      <c r="B36" s="21" t="s">
        <v>22</v>
      </c>
      <c r="C36" s="34">
        <v>-317516</v>
      </c>
      <c r="D36" s="34">
        <v>80908351</v>
      </c>
      <c r="E36" s="37">
        <v>70779887</v>
      </c>
      <c r="F36" s="39">
        <v>68586878</v>
      </c>
      <c r="G36" s="34">
        <v>58298846</v>
      </c>
      <c r="H36" s="37">
        <v>58298846</v>
      </c>
      <c r="I36" s="41">
        <v>70536544</v>
      </c>
      <c r="J36" s="39">
        <v>64322721</v>
      </c>
      <c r="K36" s="34">
        <v>67474534</v>
      </c>
      <c r="L36" s="37">
        <v>70111766</v>
      </c>
    </row>
    <row r="37" spans="1:12" ht="13.5" x14ac:dyDescent="0.25">
      <c r="A37" s="28" t="s">
        <v>51</v>
      </c>
      <c r="B37" s="21" t="s">
        <v>52</v>
      </c>
      <c r="C37" s="34">
        <v>68911528</v>
      </c>
      <c r="D37" s="34">
        <v>72639329</v>
      </c>
      <c r="E37" s="37">
        <v>91666101</v>
      </c>
      <c r="F37" s="39">
        <v>120553590</v>
      </c>
      <c r="G37" s="34">
        <v>104135772</v>
      </c>
      <c r="H37" s="37">
        <v>104135772</v>
      </c>
      <c r="I37" s="41">
        <v>108896059</v>
      </c>
      <c r="J37" s="39">
        <v>137218494</v>
      </c>
      <c r="K37" s="34">
        <v>132460745</v>
      </c>
      <c r="L37" s="37">
        <v>137637953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145042035</v>
      </c>
      <c r="G38" s="34">
        <v>135042035</v>
      </c>
      <c r="H38" s="40">
        <v>135042035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46945619</v>
      </c>
      <c r="D39" s="34">
        <v>59687802</v>
      </c>
      <c r="E39" s="37">
        <v>202151552</v>
      </c>
      <c r="F39" s="39">
        <v>55948545</v>
      </c>
      <c r="G39" s="34">
        <v>55948545</v>
      </c>
      <c r="H39" s="37">
        <v>55948545</v>
      </c>
      <c r="I39" s="41">
        <v>0</v>
      </c>
      <c r="J39" s="39">
        <v>56461364</v>
      </c>
      <c r="K39" s="34">
        <v>61063721</v>
      </c>
      <c r="L39" s="37">
        <v>63450387</v>
      </c>
    </row>
    <row r="40" spans="1:12" ht="13.5" x14ac:dyDescent="0.25">
      <c r="A40" s="28" t="s">
        <v>28</v>
      </c>
      <c r="B40" s="21" t="s">
        <v>19</v>
      </c>
      <c r="C40" s="34">
        <v>4355398</v>
      </c>
      <c r="D40" s="34">
        <v>9313225</v>
      </c>
      <c r="E40" s="37">
        <v>15986517</v>
      </c>
      <c r="F40" s="38">
        <v>5126414</v>
      </c>
      <c r="G40" s="34">
        <v>8738387</v>
      </c>
      <c r="H40" s="40">
        <v>8738387</v>
      </c>
      <c r="I40" s="41">
        <v>11544467</v>
      </c>
      <c r="J40" s="39">
        <v>13865160</v>
      </c>
      <c r="K40" s="34">
        <v>10106276</v>
      </c>
      <c r="L40" s="37">
        <v>10501278</v>
      </c>
    </row>
    <row r="41" spans="1:12" ht="13.5" x14ac:dyDescent="0.25">
      <c r="A41" s="28" t="s">
        <v>56</v>
      </c>
      <c r="B41" s="21" t="s">
        <v>19</v>
      </c>
      <c r="C41" s="34">
        <v>92300453</v>
      </c>
      <c r="D41" s="34">
        <v>27079758</v>
      </c>
      <c r="E41" s="37">
        <v>43028856</v>
      </c>
      <c r="F41" s="38">
        <v>23383129</v>
      </c>
      <c r="G41" s="34">
        <v>32387810</v>
      </c>
      <c r="H41" s="40">
        <v>32387810</v>
      </c>
      <c r="I41" s="41">
        <v>30594175</v>
      </c>
      <c r="J41" s="39">
        <v>50467229</v>
      </c>
      <c r="K41" s="34">
        <v>52468981</v>
      </c>
      <c r="L41" s="37">
        <v>54369944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240415373</v>
      </c>
      <c r="D43" s="34">
        <v>241500325</v>
      </c>
      <c r="E43" s="37">
        <v>273593384</v>
      </c>
      <c r="F43" s="38">
        <v>1</v>
      </c>
      <c r="G43" s="34">
        <v>1</v>
      </c>
      <c r="H43" s="40">
        <v>1</v>
      </c>
      <c r="I43" s="41">
        <v>0</v>
      </c>
      <c r="J43" s="39">
        <v>148383860</v>
      </c>
      <c r="K43" s="34">
        <v>183170367</v>
      </c>
      <c r="L43" s="37">
        <v>190329552</v>
      </c>
    </row>
    <row r="44" spans="1:12" ht="13.5" x14ac:dyDescent="0.25">
      <c r="A44" s="28" t="s">
        <v>59</v>
      </c>
      <c r="B44" s="21" t="s">
        <v>19</v>
      </c>
      <c r="C44" s="34">
        <v>18348490</v>
      </c>
      <c r="D44" s="34">
        <v>32600626</v>
      </c>
      <c r="E44" s="37">
        <v>25850300</v>
      </c>
      <c r="F44" s="39">
        <v>33543479</v>
      </c>
      <c r="G44" s="34">
        <v>38064925</v>
      </c>
      <c r="H44" s="37">
        <v>38064925</v>
      </c>
      <c r="I44" s="41">
        <v>33712916</v>
      </c>
      <c r="J44" s="39">
        <v>55907000</v>
      </c>
      <c r="K44" s="34">
        <v>40143300</v>
      </c>
      <c r="L44" s="37">
        <v>39252462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20589</v>
      </c>
      <c r="D46" s="34">
        <v>0</v>
      </c>
      <c r="E46" s="37">
        <v>8424</v>
      </c>
      <c r="F46" s="39">
        <v>0</v>
      </c>
      <c r="G46" s="34">
        <v>0</v>
      </c>
      <c r="H46" s="37">
        <v>0</v>
      </c>
      <c r="I46" s="41">
        <v>98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567593168</v>
      </c>
      <c r="D47" s="52">
        <f t="shared" ref="D47:L47" si="1">SUM(D34:D46)</f>
        <v>623854588</v>
      </c>
      <c r="E47" s="53">
        <f t="shared" si="1"/>
        <v>833035208</v>
      </c>
      <c r="F47" s="54">
        <f t="shared" si="1"/>
        <v>585450729</v>
      </c>
      <c r="G47" s="52">
        <f t="shared" si="1"/>
        <v>569636599</v>
      </c>
      <c r="H47" s="53">
        <f t="shared" si="1"/>
        <v>569636599</v>
      </c>
      <c r="I47" s="56">
        <f t="shared" si="1"/>
        <v>374421415</v>
      </c>
      <c r="J47" s="57">
        <f t="shared" si="1"/>
        <v>670618556</v>
      </c>
      <c r="K47" s="52">
        <f t="shared" si="1"/>
        <v>696036115</v>
      </c>
      <c r="L47" s="53">
        <f t="shared" si="1"/>
        <v>720208816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-21919588</v>
      </c>
      <c r="D48" s="61">
        <f t="shared" si="2"/>
        <v>-97583627</v>
      </c>
      <c r="E48" s="62">
        <f t="shared" si="2"/>
        <v>-103648706</v>
      </c>
      <c r="F48" s="63">
        <f t="shared" si="2"/>
        <v>34618195</v>
      </c>
      <c r="G48" s="61">
        <f t="shared" si="2"/>
        <v>23502083</v>
      </c>
      <c r="H48" s="62">
        <f t="shared" si="2"/>
        <v>23502083</v>
      </c>
      <c r="I48" s="64">
        <f t="shared" si="2"/>
        <v>28880548</v>
      </c>
      <c r="J48" s="65">
        <f t="shared" si="2"/>
        <v>-36946836</v>
      </c>
      <c r="K48" s="61">
        <f t="shared" si="2"/>
        <v>-37446270</v>
      </c>
      <c r="L48" s="62">
        <f t="shared" si="2"/>
        <v>-37346266</v>
      </c>
    </row>
    <row r="49" spans="1:12" ht="25.5" x14ac:dyDescent="0.25">
      <c r="A49" s="66" t="s">
        <v>64</v>
      </c>
      <c r="B49" s="21" t="s">
        <v>65</v>
      </c>
      <c r="C49" s="34">
        <v>805201</v>
      </c>
      <c r="D49" s="34">
        <v>33447741</v>
      </c>
      <c r="E49" s="37">
        <v>33977606</v>
      </c>
      <c r="F49" s="39">
        <v>32439706</v>
      </c>
      <c r="G49" s="34">
        <v>73673000</v>
      </c>
      <c r="H49" s="37">
        <v>73673000</v>
      </c>
      <c r="I49" s="41">
        <v>56043000</v>
      </c>
      <c r="J49" s="39">
        <v>50160733</v>
      </c>
      <c r="K49" s="34">
        <v>36821329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-21114387</v>
      </c>
      <c r="D51" s="68">
        <f t="shared" si="3"/>
        <v>-64135886</v>
      </c>
      <c r="E51" s="69">
        <f t="shared" si="3"/>
        <v>-69671100</v>
      </c>
      <c r="F51" s="70">
        <f t="shared" si="3"/>
        <v>67057901</v>
      </c>
      <c r="G51" s="68">
        <f t="shared" si="3"/>
        <v>97175083</v>
      </c>
      <c r="H51" s="69">
        <f t="shared" si="3"/>
        <v>97175083</v>
      </c>
      <c r="I51" s="71">
        <f t="shared" si="3"/>
        <v>84923548</v>
      </c>
      <c r="J51" s="72">
        <f t="shared" si="3"/>
        <v>13213897</v>
      </c>
      <c r="K51" s="68">
        <f t="shared" si="3"/>
        <v>-624941</v>
      </c>
      <c r="L51" s="69">
        <f t="shared" si="3"/>
        <v>-37346266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-21114387</v>
      </c>
      <c r="D53" s="79">
        <f t="shared" ref="D53:L53" si="4">+D51-D52</f>
        <v>-64135886</v>
      </c>
      <c r="E53" s="80">
        <f t="shared" si="4"/>
        <v>-69671100</v>
      </c>
      <c r="F53" s="81">
        <f t="shared" si="4"/>
        <v>67057901</v>
      </c>
      <c r="G53" s="79">
        <f t="shared" si="4"/>
        <v>97175083</v>
      </c>
      <c r="H53" s="80">
        <f t="shared" si="4"/>
        <v>97175083</v>
      </c>
      <c r="I53" s="82">
        <f t="shared" si="4"/>
        <v>84923548</v>
      </c>
      <c r="J53" s="83">
        <f t="shared" si="4"/>
        <v>13213897</v>
      </c>
      <c r="K53" s="79">
        <f t="shared" si="4"/>
        <v>-624941</v>
      </c>
      <c r="L53" s="80">
        <f t="shared" si="4"/>
        <v>-37346266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-21114387</v>
      </c>
      <c r="D56" s="68">
        <f t="shared" ref="D56:L56" si="5">SUM(D53:D55)</f>
        <v>-64135886</v>
      </c>
      <c r="E56" s="69">
        <f t="shared" si="5"/>
        <v>-69671100</v>
      </c>
      <c r="F56" s="70">
        <f t="shared" si="5"/>
        <v>67057901</v>
      </c>
      <c r="G56" s="68">
        <f t="shared" si="5"/>
        <v>97175083</v>
      </c>
      <c r="H56" s="69">
        <f t="shared" si="5"/>
        <v>97175083</v>
      </c>
      <c r="I56" s="71">
        <f t="shared" si="5"/>
        <v>84923548</v>
      </c>
      <c r="J56" s="72">
        <f t="shared" si="5"/>
        <v>13213897</v>
      </c>
      <c r="K56" s="68">
        <f t="shared" si="5"/>
        <v>-624941</v>
      </c>
      <c r="L56" s="69">
        <f t="shared" si="5"/>
        <v>-37346266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-21114387</v>
      </c>
      <c r="D59" s="87">
        <f t="shared" ref="D59:L59" si="6">SUM(D56:D58)</f>
        <v>-64135886</v>
      </c>
      <c r="E59" s="88">
        <f t="shared" si="6"/>
        <v>-69671100</v>
      </c>
      <c r="F59" s="89">
        <f t="shared" si="6"/>
        <v>67057901</v>
      </c>
      <c r="G59" s="87">
        <f t="shared" si="6"/>
        <v>97175083</v>
      </c>
      <c r="H59" s="90">
        <f t="shared" si="6"/>
        <v>97175083</v>
      </c>
      <c r="I59" s="91">
        <f t="shared" si="6"/>
        <v>84923548</v>
      </c>
      <c r="J59" s="92">
        <f t="shared" si="6"/>
        <v>13213897</v>
      </c>
      <c r="K59" s="87">
        <f t="shared" si="6"/>
        <v>-624941</v>
      </c>
      <c r="L59" s="88">
        <f t="shared" si="6"/>
        <v>-37346266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301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746028405</v>
      </c>
      <c r="D6" s="29">
        <v>804977152</v>
      </c>
      <c r="E6" s="30">
        <v>754922762</v>
      </c>
      <c r="F6" s="31">
        <v>1095219930</v>
      </c>
      <c r="G6" s="29">
        <v>1069936997</v>
      </c>
      <c r="H6" s="32">
        <v>1069936997</v>
      </c>
      <c r="I6" s="30">
        <v>798067566</v>
      </c>
      <c r="J6" s="33">
        <v>970613844</v>
      </c>
      <c r="K6" s="29">
        <v>919265458</v>
      </c>
      <c r="L6" s="32">
        <v>1049729317</v>
      </c>
    </row>
    <row r="7" spans="1:12" ht="13.5" x14ac:dyDescent="0.25">
      <c r="A7" s="28" t="s">
        <v>23</v>
      </c>
      <c r="B7" s="21" t="s">
        <v>22</v>
      </c>
      <c r="C7" s="29">
        <v>111262929</v>
      </c>
      <c r="D7" s="29">
        <v>123897465</v>
      </c>
      <c r="E7" s="30">
        <v>127989205</v>
      </c>
      <c r="F7" s="31">
        <v>142940475</v>
      </c>
      <c r="G7" s="29">
        <v>120840475</v>
      </c>
      <c r="H7" s="32">
        <v>120840475</v>
      </c>
      <c r="I7" s="30">
        <v>128405287</v>
      </c>
      <c r="J7" s="33">
        <v>122724976</v>
      </c>
      <c r="K7" s="29">
        <v>128009948</v>
      </c>
      <c r="L7" s="32">
        <v>132520593</v>
      </c>
    </row>
    <row r="8" spans="1:12" ht="13.5" x14ac:dyDescent="0.25">
      <c r="A8" s="28" t="s">
        <v>24</v>
      </c>
      <c r="B8" s="21" t="s">
        <v>22</v>
      </c>
      <c r="C8" s="29">
        <v>79043891</v>
      </c>
      <c r="D8" s="29">
        <v>85346788</v>
      </c>
      <c r="E8" s="30">
        <v>88495382</v>
      </c>
      <c r="F8" s="31">
        <v>78682035</v>
      </c>
      <c r="G8" s="29">
        <v>81953147</v>
      </c>
      <c r="H8" s="32">
        <v>81953147</v>
      </c>
      <c r="I8" s="30">
        <v>90248295</v>
      </c>
      <c r="J8" s="33">
        <v>94284330</v>
      </c>
      <c r="K8" s="29">
        <v>101846994</v>
      </c>
      <c r="L8" s="32">
        <v>101724683</v>
      </c>
    </row>
    <row r="9" spans="1:12" ht="13.5" x14ac:dyDescent="0.25">
      <c r="A9" s="28" t="s">
        <v>25</v>
      </c>
      <c r="B9" s="21" t="s">
        <v>22</v>
      </c>
      <c r="C9" s="29">
        <v>56773654</v>
      </c>
      <c r="D9" s="29">
        <v>67040233</v>
      </c>
      <c r="E9" s="30">
        <v>59984742</v>
      </c>
      <c r="F9" s="31">
        <v>66282360</v>
      </c>
      <c r="G9" s="29">
        <v>59282360</v>
      </c>
      <c r="H9" s="32">
        <v>59282360</v>
      </c>
      <c r="I9" s="30">
        <v>56136523</v>
      </c>
      <c r="J9" s="33">
        <v>62898965</v>
      </c>
      <c r="K9" s="29">
        <v>65792318</v>
      </c>
      <c r="L9" s="32">
        <v>68818763</v>
      </c>
    </row>
    <row r="10" spans="1:12" ht="13.5" x14ac:dyDescent="0.25">
      <c r="A10" s="28" t="s">
        <v>26</v>
      </c>
      <c r="B10" s="21" t="s">
        <v>19</v>
      </c>
      <c r="C10" s="29">
        <v>-10942603</v>
      </c>
      <c r="D10" s="29">
        <v>-1235447</v>
      </c>
      <c r="E10" s="30">
        <v>6144299</v>
      </c>
      <c r="F10" s="31">
        <v>5439818</v>
      </c>
      <c r="G10" s="29">
        <v>4453718</v>
      </c>
      <c r="H10" s="32">
        <v>4453718</v>
      </c>
      <c r="I10" s="30">
        <v>4354037</v>
      </c>
      <c r="J10" s="33">
        <v>5508012</v>
      </c>
      <c r="K10" s="29">
        <v>5724072</v>
      </c>
      <c r="L10" s="32">
        <v>5953550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45214597</v>
      </c>
      <c r="D13" s="29">
        <v>32776070</v>
      </c>
      <c r="E13" s="30">
        <v>69460998</v>
      </c>
      <c r="F13" s="31">
        <v>61944239</v>
      </c>
      <c r="G13" s="29">
        <v>98134239</v>
      </c>
      <c r="H13" s="32">
        <v>98134239</v>
      </c>
      <c r="I13" s="30">
        <v>77812060</v>
      </c>
      <c r="J13" s="33">
        <v>84889124</v>
      </c>
      <c r="K13" s="29">
        <v>78142787</v>
      </c>
      <c r="L13" s="32">
        <v>72185305</v>
      </c>
    </row>
    <row r="14" spans="1:12" ht="13.5" x14ac:dyDescent="0.25">
      <c r="A14" s="28" t="s">
        <v>30</v>
      </c>
      <c r="B14" s="21" t="s">
        <v>19</v>
      </c>
      <c r="C14" s="29">
        <v>13801634</v>
      </c>
      <c r="D14" s="29">
        <v>16918557</v>
      </c>
      <c r="E14" s="30">
        <v>14454912</v>
      </c>
      <c r="F14" s="31">
        <v>12500000</v>
      </c>
      <c r="G14" s="29">
        <v>13000000</v>
      </c>
      <c r="H14" s="32">
        <v>13000000</v>
      </c>
      <c r="I14" s="30">
        <v>11813511</v>
      </c>
      <c r="J14" s="33">
        <v>12825000</v>
      </c>
      <c r="K14" s="29">
        <v>13576250</v>
      </c>
      <c r="L14" s="32">
        <v>13945897</v>
      </c>
    </row>
    <row r="15" spans="1:12" ht="13.5" x14ac:dyDescent="0.25">
      <c r="A15" s="28" t="s">
        <v>31</v>
      </c>
      <c r="B15" s="21" t="s">
        <v>19</v>
      </c>
      <c r="C15" s="29">
        <v>2674</v>
      </c>
      <c r="D15" s="29">
        <v>2976</v>
      </c>
      <c r="E15" s="30">
        <v>3208</v>
      </c>
      <c r="F15" s="31">
        <v>3292</v>
      </c>
      <c r="G15" s="29">
        <v>3292</v>
      </c>
      <c r="H15" s="32">
        <v>3292</v>
      </c>
      <c r="I15" s="30">
        <v>0</v>
      </c>
      <c r="J15" s="33">
        <v>3325</v>
      </c>
      <c r="K15" s="29">
        <v>3358</v>
      </c>
      <c r="L15" s="32">
        <v>3358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2384365</v>
      </c>
      <c r="D17" s="34">
        <v>5148915</v>
      </c>
      <c r="E17" s="37">
        <v>2793114</v>
      </c>
      <c r="F17" s="39">
        <v>3323938</v>
      </c>
      <c r="G17" s="34">
        <v>4094747</v>
      </c>
      <c r="H17" s="37">
        <v>4094747</v>
      </c>
      <c r="I17" s="40">
        <v>2911831</v>
      </c>
      <c r="J17" s="39">
        <v>4272242</v>
      </c>
      <c r="K17" s="34">
        <v>4463806</v>
      </c>
      <c r="L17" s="37">
        <v>4655975</v>
      </c>
    </row>
    <row r="18" spans="1:12" ht="13.5" x14ac:dyDescent="0.25">
      <c r="A18" s="28" t="s">
        <v>34</v>
      </c>
      <c r="B18" s="21" t="s">
        <v>19</v>
      </c>
      <c r="C18" s="34">
        <v>4500</v>
      </c>
      <c r="D18" s="34">
        <v>7650</v>
      </c>
      <c r="E18" s="37">
        <v>19498</v>
      </c>
      <c r="F18" s="39">
        <v>20400</v>
      </c>
      <c r="G18" s="34">
        <v>10400</v>
      </c>
      <c r="H18" s="37">
        <v>10400</v>
      </c>
      <c r="I18" s="41">
        <v>6962</v>
      </c>
      <c r="J18" s="39">
        <v>10808</v>
      </c>
      <c r="K18" s="34">
        <v>11224</v>
      </c>
      <c r="L18" s="37">
        <v>11600</v>
      </c>
    </row>
    <row r="19" spans="1:12" ht="13.5" x14ac:dyDescent="0.25">
      <c r="A19" s="28" t="s">
        <v>35</v>
      </c>
      <c r="B19" s="21" t="s">
        <v>19</v>
      </c>
      <c r="C19" s="34">
        <v>4556577</v>
      </c>
      <c r="D19" s="34">
        <v>2639836</v>
      </c>
      <c r="E19" s="37">
        <v>-4143628</v>
      </c>
      <c r="F19" s="39">
        <v>2045000</v>
      </c>
      <c r="G19" s="34">
        <v>47000</v>
      </c>
      <c r="H19" s="37">
        <v>47000</v>
      </c>
      <c r="I19" s="41">
        <v>-966777</v>
      </c>
      <c r="J19" s="39">
        <v>59002</v>
      </c>
      <c r="K19" s="34">
        <v>60722</v>
      </c>
      <c r="L19" s="37">
        <v>63315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198587092</v>
      </c>
      <c r="D21" s="34">
        <v>221713910</v>
      </c>
      <c r="E21" s="37">
        <v>241192609</v>
      </c>
      <c r="F21" s="39">
        <v>238166765</v>
      </c>
      <c r="G21" s="34">
        <v>263232725</v>
      </c>
      <c r="H21" s="37">
        <v>263232725</v>
      </c>
      <c r="I21" s="41">
        <v>235464428</v>
      </c>
      <c r="J21" s="39">
        <v>404060492</v>
      </c>
      <c r="K21" s="34">
        <v>410620627</v>
      </c>
      <c r="L21" s="37">
        <v>414452655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5075891</v>
      </c>
      <c r="D23" s="34">
        <v>3067324</v>
      </c>
      <c r="E23" s="37">
        <v>9178767</v>
      </c>
      <c r="F23" s="39">
        <v>15946520</v>
      </c>
      <c r="G23" s="34">
        <v>15946520</v>
      </c>
      <c r="H23" s="37">
        <v>15946520</v>
      </c>
      <c r="I23" s="41">
        <v>8871322</v>
      </c>
      <c r="J23" s="39">
        <v>11073990</v>
      </c>
      <c r="K23" s="34">
        <v>11582888</v>
      </c>
      <c r="L23" s="37">
        <v>12115194</v>
      </c>
    </row>
    <row r="24" spans="1:12" ht="13.5" x14ac:dyDescent="0.25">
      <c r="A24" s="28" t="s">
        <v>40</v>
      </c>
      <c r="B24" s="21" t="s">
        <v>19</v>
      </c>
      <c r="C24" s="34">
        <v>14204852</v>
      </c>
      <c r="D24" s="34">
        <v>23417414</v>
      </c>
      <c r="E24" s="37">
        <v>16804050</v>
      </c>
      <c r="F24" s="39">
        <v>14975123</v>
      </c>
      <c r="G24" s="34">
        <v>12984379</v>
      </c>
      <c r="H24" s="37">
        <v>12984379</v>
      </c>
      <c r="I24" s="41">
        <v>12611755</v>
      </c>
      <c r="J24" s="39">
        <v>16625269</v>
      </c>
      <c r="K24" s="34">
        <v>17378431</v>
      </c>
      <c r="L24" s="37">
        <v>18177570</v>
      </c>
    </row>
    <row r="25" spans="1:12" ht="13.5" x14ac:dyDescent="0.25">
      <c r="A25" s="28" t="s">
        <v>41</v>
      </c>
      <c r="B25" s="21" t="s">
        <v>19</v>
      </c>
      <c r="C25" s="34">
        <v>332321466</v>
      </c>
      <c r="D25" s="34">
        <v>305334652</v>
      </c>
      <c r="E25" s="37">
        <v>348775000</v>
      </c>
      <c r="F25" s="39">
        <v>395440250</v>
      </c>
      <c r="G25" s="34">
        <v>392502000</v>
      </c>
      <c r="H25" s="37">
        <v>392502000</v>
      </c>
      <c r="I25" s="41">
        <v>385326192</v>
      </c>
      <c r="J25" s="39">
        <v>421660600</v>
      </c>
      <c r="K25" s="34">
        <v>448072750</v>
      </c>
      <c r="L25" s="37">
        <v>478361650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10630363</v>
      </c>
      <c r="E26" s="37">
        <v>17454852</v>
      </c>
      <c r="F26" s="39">
        <v>12644287</v>
      </c>
      <c r="G26" s="34">
        <v>12644287</v>
      </c>
      <c r="H26" s="37">
        <v>12644287</v>
      </c>
      <c r="I26" s="41">
        <v>21338987</v>
      </c>
      <c r="J26" s="39">
        <v>19704200</v>
      </c>
      <c r="K26" s="34">
        <v>22760890</v>
      </c>
      <c r="L26" s="37">
        <v>23900580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637</v>
      </c>
      <c r="D31" s="34">
        <v>354896</v>
      </c>
      <c r="E31" s="37">
        <v>72</v>
      </c>
      <c r="F31" s="39">
        <v>0</v>
      </c>
      <c r="G31" s="34">
        <v>0</v>
      </c>
      <c r="H31" s="49">
        <v>0</v>
      </c>
      <c r="I31" s="41">
        <v>806697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1598320561</v>
      </c>
      <c r="D32" s="52">
        <f t="shared" ref="D32:L32" si="0">SUM(D6:D19)+SUM(D21:D31)</f>
        <v>1702038754</v>
      </c>
      <c r="E32" s="53">
        <f t="shared" si="0"/>
        <v>1753529842</v>
      </c>
      <c r="F32" s="54">
        <f t="shared" si="0"/>
        <v>2145574432</v>
      </c>
      <c r="G32" s="52">
        <f t="shared" si="0"/>
        <v>2149066286</v>
      </c>
      <c r="H32" s="55">
        <f t="shared" si="0"/>
        <v>2149066286</v>
      </c>
      <c r="I32" s="56">
        <f t="shared" si="0"/>
        <v>1833208676</v>
      </c>
      <c r="J32" s="57">
        <f t="shared" si="0"/>
        <v>2231214179</v>
      </c>
      <c r="K32" s="52">
        <f t="shared" si="0"/>
        <v>2227312523</v>
      </c>
      <c r="L32" s="53">
        <f t="shared" si="0"/>
        <v>2396620005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521171373</v>
      </c>
      <c r="D34" s="34">
        <v>539253462</v>
      </c>
      <c r="E34" s="37">
        <v>550239316</v>
      </c>
      <c r="F34" s="38">
        <v>595159281</v>
      </c>
      <c r="G34" s="34">
        <v>593041385</v>
      </c>
      <c r="H34" s="40">
        <v>593041385</v>
      </c>
      <c r="I34" s="41">
        <v>531732614</v>
      </c>
      <c r="J34" s="39">
        <v>601099547</v>
      </c>
      <c r="K34" s="34">
        <v>629128386</v>
      </c>
      <c r="L34" s="37">
        <v>659540603</v>
      </c>
    </row>
    <row r="35" spans="1:12" ht="13.5" x14ac:dyDescent="0.25">
      <c r="A35" s="28" t="s">
        <v>49</v>
      </c>
      <c r="B35" s="21" t="s">
        <v>19</v>
      </c>
      <c r="C35" s="34">
        <v>27439723</v>
      </c>
      <c r="D35" s="34">
        <v>27577070</v>
      </c>
      <c r="E35" s="37">
        <v>29724456</v>
      </c>
      <c r="F35" s="38">
        <v>31425098</v>
      </c>
      <c r="G35" s="34">
        <v>31425098</v>
      </c>
      <c r="H35" s="40">
        <v>31425098</v>
      </c>
      <c r="I35" s="41">
        <v>27317201</v>
      </c>
      <c r="J35" s="39">
        <v>32682087</v>
      </c>
      <c r="K35" s="34">
        <v>33989372</v>
      </c>
      <c r="L35" s="37">
        <v>35348948</v>
      </c>
    </row>
    <row r="36" spans="1:12" ht="13.5" x14ac:dyDescent="0.25">
      <c r="A36" s="28" t="s">
        <v>50</v>
      </c>
      <c r="B36" s="21" t="s">
        <v>22</v>
      </c>
      <c r="C36" s="34">
        <v>581366088</v>
      </c>
      <c r="D36" s="34">
        <v>673546479</v>
      </c>
      <c r="E36" s="37">
        <v>666728327</v>
      </c>
      <c r="F36" s="39">
        <v>850478181</v>
      </c>
      <c r="G36" s="34">
        <v>843338163</v>
      </c>
      <c r="H36" s="37">
        <v>843338163</v>
      </c>
      <c r="I36" s="41">
        <v>721357319</v>
      </c>
      <c r="J36" s="39">
        <v>862012910</v>
      </c>
      <c r="K36" s="34">
        <v>995458549</v>
      </c>
      <c r="L36" s="37">
        <v>1114913575</v>
      </c>
    </row>
    <row r="37" spans="1:12" ht="13.5" x14ac:dyDescent="0.25">
      <c r="A37" s="28" t="s">
        <v>51</v>
      </c>
      <c r="B37" s="21" t="s">
        <v>52</v>
      </c>
      <c r="C37" s="34">
        <v>46888118</v>
      </c>
      <c r="D37" s="34">
        <v>40412267</v>
      </c>
      <c r="E37" s="37">
        <v>73079914</v>
      </c>
      <c r="F37" s="39">
        <v>47889818</v>
      </c>
      <c r="G37" s="34">
        <v>48123355</v>
      </c>
      <c r="H37" s="37">
        <v>48123355</v>
      </c>
      <c r="I37" s="41">
        <v>49965526</v>
      </c>
      <c r="J37" s="39">
        <v>44172761</v>
      </c>
      <c r="K37" s="34">
        <v>46626300</v>
      </c>
      <c r="L37" s="37">
        <v>50068535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147000000</v>
      </c>
      <c r="G38" s="34">
        <v>147000000</v>
      </c>
      <c r="H38" s="40">
        <v>147000000</v>
      </c>
      <c r="I38" s="41">
        <v>0</v>
      </c>
      <c r="J38" s="39">
        <v>152000000</v>
      </c>
      <c r="K38" s="34">
        <v>164000000</v>
      </c>
      <c r="L38" s="37">
        <v>176000000</v>
      </c>
    </row>
    <row r="39" spans="1:12" ht="13.5" x14ac:dyDescent="0.25">
      <c r="A39" s="28" t="s">
        <v>55</v>
      </c>
      <c r="B39" s="21" t="s">
        <v>19</v>
      </c>
      <c r="C39" s="34">
        <v>219105823</v>
      </c>
      <c r="D39" s="34">
        <v>268023208</v>
      </c>
      <c r="E39" s="37">
        <v>199228322</v>
      </c>
      <c r="F39" s="39">
        <v>258610983</v>
      </c>
      <c r="G39" s="34">
        <v>179261000</v>
      </c>
      <c r="H39" s="37">
        <v>179261000</v>
      </c>
      <c r="I39" s="41">
        <v>-29642</v>
      </c>
      <c r="J39" s="39">
        <v>200978853</v>
      </c>
      <c r="K39" s="34">
        <v>207718431</v>
      </c>
      <c r="L39" s="37">
        <v>210000000</v>
      </c>
    </row>
    <row r="40" spans="1:12" ht="13.5" x14ac:dyDescent="0.25">
      <c r="A40" s="28" t="s">
        <v>28</v>
      </c>
      <c r="B40" s="21" t="s">
        <v>19</v>
      </c>
      <c r="C40" s="34">
        <v>7645755</v>
      </c>
      <c r="D40" s="34">
        <v>4555589</v>
      </c>
      <c r="E40" s="37">
        <v>5945621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231173110</v>
      </c>
      <c r="D41" s="34">
        <v>265569175</v>
      </c>
      <c r="E41" s="37">
        <v>289985080</v>
      </c>
      <c r="F41" s="38">
        <v>251380752</v>
      </c>
      <c r="G41" s="34">
        <v>287470263</v>
      </c>
      <c r="H41" s="40">
        <v>287470263</v>
      </c>
      <c r="I41" s="41">
        <v>294314424</v>
      </c>
      <c r="J41" s="39">
        <v>245046554</v>
      </c>
      <c r="K41" s="34">
        <v>250720609</v>
      </c>
      <c r="L41" s="37">
        <v>262310480</v>
      </c>
    </row>
    <row r="42" spans="1:12" ht="13.5" x14ac:dyDescent="0.25">
      <c r="A42" s="28" t="s">
        <v>57</v>
      </c>
      <c r="B42" s="21" t="s">
        <v>19</v>
      </c>
      <c r="C42" s="34">
        <v>606806</v>
      </c>
      <c r="D42" s="34">
        <v>1985703</v>
      </c>
      <c r="E42" s="37">
        <v>5611971</v>
      </c>
      <c r="F42" s="39">
        <v>1300000</v>
      </c>
      <c r="G42" s="34">
        <v>1605000</v>
      </c>
      <c r="H42" s="37">
        <v>1605000</v>
      </c>
      <c r="I42" s="41">
        <v>461919</v>
      </c>
      <c r="J42" s="39">
        <v>1900000</v>
      </c>
      <c r="K42" s="34">
        <v>1900000</v>
      </c>
      <c r="L42" s="37">
        <v>1955000</v>
      </c>
    </row>
    <row r="43" spans="1:12" ht="13.5" x14ac:dyDescent="0.25">
      <c r="A43" s="28" t="s">
        <v>58</v>
      </c>
      <c r="B43" s="21" t="s">
        <v>19</v>
      </c>
      <c r="C43" s="34">
        <v>146324313</v>
      </c>
      <c r="D43" s="34">
        <v>140343604</v>
      </c>
      <c r="E43" s="37">
        <v>200099238</v>
      </c>
      <c r="F43" s="38">
        <v>0</v>
      </c>
      <c r="G43" s="34">
        <v>0</v>
      </c>
      <c r="H43" s="40">
        <v>0</v>
      </c>
      <c r="I43" s="41">
        <v>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74035861</v>
      </c>
      <c r="D44" s="34">
        <v>89420198</v>
      </c>
      <c r="E44" s="37">
        <v>118032905</v>
      </c>
      <c r="F44" s="39">
        <v>86851191</v>
      </c>
      <c r="G44" s="34">
        <v>89180008</v>
      </c>
      <c r="H44" s="37">
        <v>89180008</v>
      </c>
      <c r="I44" s="41">
        <v>500480699</v>
      </c>
      <c r="J44" s="39">
        <v>88951217</v>
      </c>
      <c r="K44" s="34">
        <v>91389252</v>
      </c>
      <c r="L44" s="37">
        <v>98002186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8641246</v>
      </c>
      <c r="D46" s="34">
        <v>4157198</v>
      </c>
      <c r="E46" s="37">
        <v>9206661</v>
      </c>
      <c r="F46" s="39">
        <v>0</v>
      </c>
      <c r="G46" s="34">
        <v>0</v>
      </c>
      <c r="H46" s="37">
        <v>0</v>
      </c>
      <c r="I46" s="41">
        <v>270437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1864398216</v>
      </c>
      <c r="D47" s="52">
        <f t="shared" ref="D47:L47" si="1">SUM(D34:D46)</f>
        <v>2054843953</v>
      </c>
      <c r="E47" s="53">
        <f t="shared" si="1"/>
        <v>2147881811</v>
      </c>
      <c r="F47" s="54">
        <f t="shared" si="1"/>
        <v>2270095304</v>
      </c>
      <c r="G47" s="52">
        <f t="shared" si="1"/>
        <v>2220444272</v>
      </c>
      <c r="H47" s="53">
        <f t="shared" si="1"/>
        <v>2220444272</v>
      </c>
      <c r="I47" s="56">
        <f t="shared" si="1"/>
        <v>2125870499</v>
      </c>
      <c r="J47" s="57">
        <f t="shared" si="1"/>
        <v>2228843929</v>
      </c>
      <c r="K47" s="52">
        <f t="shared" si="1"/>
        <v>2420930899</v>
      </c>
      <c r="L47" s="53">
        <f t="shared" si="1"/>
        <v>2608139327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-266077655</v>
      </c>
      <c r="D48" s="61">
        <f t="shared" si="2"/>
        <v>-352805199</v>
      </c>
      <c r="E48" s="62">
        <f t="shared" si="2"/>
        <v>-394351969</v>
      </c>
      <c r="F48" s="63">
        <f t="shared" si="2"/>
        <v>-124520872</v>
      </c>
      <c r="G48" s="61">
        <f t="shared" si="2"/>
        <v>-71377986</v>
      </c>
      <c r="H48" s="62">
        <f t="shared" si="2"/>
        <v>-71377986</v>
      </c>
      <c r="I48" s="64">
        <f t="shared" si="2"/>
        <v>-292661823</v>
      </c>
      <c r="J48" s="65">
        <f t="shared" si="2"/>
        <v>2370250</v>
      </c>
      <c r="K48" s="61">
        <f t="shared" si="2"/>
        <v>-193618376</v>
      </c>
      <c r="L48" s="62">
        <f t="shared" si="2"/>
        <v>-211519322</v>
      </c>
    </row>
    <row r="49" spans="1:12" ht="25.5" x14ac:dyDescent="0.25">
      <c r="A49" s="66" t="s">
        <v>64</v>
      </c>
      <c r="B49" s="21" t="s">
        <v>65</v>
      </c>
      <c r="C49" s="34">
        <v>145773567</v>
      </c>
      <c r="D49" s="34">
        <v>96351429</v>
      </c>
      <c r="E49" s="37">
        <v>157561002</v>
      </c>
      <c r="F49" s="39">
        <v>133041750</v>
      </c>
      <c r="G49" s="34">
        <v>125498000</v>
      </c>
      <c r="H49" s="37">
        <v>125498000</v>
      </c>
      <c r="I49" s="41">
        <v>23599000</v>
      </c>
      <c r="J49" s="39">
        <v>192802400</v>
      </c>
      <c r="K49" s="34">
        <v>218794250</v>
      </c>
      <c r="L49" s="37">
        <v>230978350</v>
      </c>
    </row>
    <row r="50" spans="1:12" ht="13.5" x14ac:dyDescent="0.25">
      <c r="A50" s="66" t="s">
        <v>66</v>
      </c>
      <c r="B50" s="21" t="s">
        <v>65</v>
      </c>
      <c r="C50" s="34">
        <v>655988</v>
      </c>
      <c r="D50" s="34">
        <v>0</v>
      </c>
      <c r="E50" s="37">
        <v>0</v>
      </c>
      <c r="F50" s="38">
        <v>0</v>
      </c>
      <c r="G50" s="34">
        <v>43964000</v>
      </c>
      <c r="H50" s="37">
        <v>43964000</v>
      </c>
      <c r="I50" s="41">
        <v>2425859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-119648100</v>
      </c>
      <c r="D51" s="68">
        <f t="shared" si="3"/>
        <v>-256453770</v>
      </c>
      <c r="E51" s="69">
        <f t="shared" si="3"/>
        <v>-236790967</v>
      </c>
      <c r="F51" s="70">
        <f t="shared" si="3"/>
        <v>8520878</v>
      </c>
      <c r="G51" s="68">
        <f t="shared" si="3"/>
        <v>98084014</v>
      </c>
      <c r="H51" s="69">
        <f t="shared" si="3"/>
        <v>98084014</v>
      </c>
      <c r="I51" s="71">
        <f t="shared" si="3"/>
        <v>-266636964</v>
      </c>
      <c r="J51" s="72">
        <f t="shared" si="3"/>
        <v>195172650</v>
      </c>
      <c r="K51" s="68">
        <f t="shared" si="3"/>
        <v>25175874</v>
      </c>
      <c r="L51" s="69">
        <f t="shared" si="3"/>
        <v>19459028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-119648100</v>
      </c>
      <c r="D53" s="79">
        <f t="shared" ref="D53:L53" si="4">+D51-D52</f>
        <v>-256453770</v>
      </c>
      <c r="E53" s="80">
        <f t="shared" si="4"/>
        <v>-236790967</v>
      </c>
      <c r="F53" s="81">
        <f t="shared" si="4"/>
        <v>8520878</v>
      </c>
      <c r="G53" s="79">
        <f t="shared" si="4"/>
        <v>98084014</v>
      </c>
      <c r="H53" s="80">
        <f t="shared" si="4"/>
        <v>98084014</v>
      </c>
      <c r="I53" s="82">
        <f t="shared" si="4"/>
        <v>-266636964</v>
      </c>
      <c r="J53" s="83">
        <f t="shared" si="4"/>
        <v>195172650</v>
      </c>
      <c r="K53" s="79">
        <f t="shared" si="4"/>
        <v>25175874</v>
      </c>
      <c r="L53" s="80">
        <f t="shared" si="4"/>
        <v>19459028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-119648100</v>
      </c>
      <c r="D56" s="68">
        <f t="shared" ref="D56:L56" si="5">SUM(D53:D55)</f>
        <v>-256453770</v>
      </c>
      <c r="E56" s="69">
        <f t="shared" si="5"/>
        <v>-236790967</v>
      </c>
      <c r="F56" s="70">
        <f t="shared" si="5"/>
        <v>8520878</v>
      </c>
      <c r="G56" s="68">
        <f t="shared" si="5"/>
        <v>98084014</v>
      </c>
      <c r="H56" s="69">
        <f t="shared" si="5"/>
        <v>98084014</v>
      </c>
      <c r="I56" s="71">
        <f t="shared" si="5"/>
        <v>-266636964</v>
      </c>
      <c r="J56" s="72">
        <f t="shared" si="5"/>
        <v>195172650</v>
      </c>
      <c r="K56" s="68">
        <f t="shared" si="5"/>
        <v>25175874</v>
      </c>
      <c r="L56" s="69">
        <f t="shared" si="5"/>
        <v>19459028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-119648100</v>
      </c>
      <c r="D59" s="87">
        <f t="shared" ref="D59:L59" si="6">SUM(D56:D58)</f>
        <v>-256453770</v>
      </c>
      <c r="E59" s="88">
        <f t="shared" si="6"/>
        <v>-236790967</v>
      </c>
      <c r="F59" s="89">
        <f t="shared" si="6"/>
        <v>8520878</v>
      </c>
      <c r="G59" s="87">
        <f t="shared" si="6"/>
        <v>98084014</v>
      </c>
      <c r="H59" s="90">
        <f t="shared" si="6"/>
        <v>98084014</v>
      </c>
      <c r="I59" s="91">
        <f t="shared" si="6"/>
        <v>-266636964</v>
      </c>
      <c r="J59" s="92">
        <f t="shared" si="6"/>
        <v>195172650</v>
      </c>
      <c r="K59" s="87">
        <f t="shared" si="6"/>
        <v>25175874</v>
      </c>
      <c r="L59" s="88">
        <f t="shared" si="6"/>
        <v>19459028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44300</v>
      </c>
      <c r="D10" s="29">
        <v>67100</v>
      </c>
      <c r="E10" s="30">
        <v>549363</v>
      </c>
      <c r="F10" s="31">
        <v>325000</v>
      </c>
      <c r="G10" s="29">
        <v>21000</v>
      </c>
      <c r="H10" s="32">
        <v>21000</v>
      </c>
      <c r="I10" s="30">
        <v>20957</v>
      </c>
      <c r="J10" s="33">
        <v>200000</v>
      </c>
      <c r="K10" s="29">
        <v>160000</v>
      </c>
      <c r="L10" s="32">
        <v>140000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4186300</v>
      </c>
      <c r="D14" s="29">
        <v>4991303</v>
      </c>
      <c r="E14" s="30">
        <v>8187105</v>
      </c>
      <c r="F14" s="31">
        <v>7400000</v>
      </c>
      <c r="G14" s="29">
        <v>9400000</v>
      </c>
      <c r="H14" s="32">
        <v>9400000</v>
      </c>
      <c r="I14" s="30">
        <v>9178790</v>
      </c>
      <c r="J14" s="33">
        <v>8980000</v>
      </c>
      <c r="K14" s="29">
        <v>9393080</v>
      </c>
      <c r="L14" s="32">
        <v>9825162</v>
      </c>
    </row>
    <row r="15" spans="1:12" ht="13.5" x14ac:dyDescent="0.25">
      <c r="A15" s="28" t="s">
        <v>31</v>
      </c>
      <c r="B15" s="21" t="s">
        <v>19</v>
      </c>
      <c r="C15" s="29">
        <v>273508</v>
      </c>
      <c r="D15" s="29">
        <v>0</v>
      </c>
      <c r="E15" s="30">
        <v>839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19585</v>
      </c>
      <c r="D19" s="34">
        <v>17913</v>
      </c>
      <c r="E19" s="37">
        <v>14027</v>
      </c>
      <c r="F19" s="39">
        <v>0</v>
      </c>
      <c r="G19" s="34">
        <v>138431</v>
      </c>
      <c r="H19" s="37">
        <v>138431</v>
      </c>
      <c r="I19" s="41">
        <v>135745</v>
      </c>
      <c r="J19" s="39">
        <v>320000</v>
      </c>
      <c r="K19" s="34">
        <v>334720</v>
      </c>
      <c r="L19" s="37">
        <v>350117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407476</v>
      </c>
      <c r="D24" s="34">
        <v>431620</v>
      </c>
      <c r="E24" s="37">
        <v>561103</v>
      </c>
      <c r="F24" s="39">
        <v>597430</v>
      </c>
      <c r="G24" s="34">
        <v>660000</v>
      </c>
      <c r="H24" s="37">
        <v>660000</v>
      </c>
      <c r="I24" s="41">
        <v>661254</v>
      </c>
      <c r="J24" s="39">
        <v>650000</v>
      </c>
      <c r="K24" s="34">
        <v>679900</v>
      </c>
      <c r="L24" s="37">
        <v>711175</v>
      </c>
    </row>
    <row r="25" spans="1:12" ht="13.5" x14ac:dyDescent="0.25">
      <c r="A25" s="28" t="s">
        <v>41</v>
      </c>
      <c r="B25" s="21" t="s">
        <v>19</v>
      </c>
      <c r="C25" s="34">
        <v>36288307</v>
      </c>
      <c r="D25" s="34">
        <v>34296334</v>
      </c>
      <c r="E25" s="37">
        <v>38030286</v>
      </c>
      <c r="F25" s="39">
        <v>40977000</v>
      </c>
      <c r="G25" s="34">
        <v>41148000</v>
      </c>
      <c r="H25" s="37">
        <v>41148000</v>
      </c>
      <c r="I25" s="41">
        <v>40712603</v>
      </c>
      <c r="J25" s="39">
        <v>46216000</v>
      </c>
      <c r="K25" s="34">
        <v>44309000</v>
      </c>
      <c r="L25" s="37">
        <v>42867406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167384000</v>
      </c>
      <c r="D27" s="34">
        <v>172078000</v>
      </c>
      <c r="E27" s="37">
        <v>176234000</v>
      </c>
      <c r="F27" s="39">
        <v>181398000</v>
      </c>
      <c r="G27" s="34">
        <v>181398000</v>
      </c>
      <c r="H27" s="37">
        <v>181398000</v>
      </c>
      <c r="I27" s="41">
        <v>181398000</v>
      </c>
      <c r="J27" s="39">
        <v>184806000</v>
      </c>
      <c r="K27" s="34">
        <v>192095000</v>
      </c>
      <c r="L27" s="37">
        <v>200378000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9256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1852984</v>
      </c>
      <c r="E30" s="37">
        <v>1799922</v>
      </c>
      <c r="F30" s="38">
        <v>0</v>
      </c>
      <c r="G30" s="34">
        <v>0</v>
      </c>
      <c r="H30" s="37">
        <v>0</v>
      </c>
      <c r="I30" s="41">
        <v>-950063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208612732</v>
      </c>
      <c r="D32" s="52">
        <f t="shared" ref="D32:L32" si="0">SUM(D6:D19)+SUM(D21:D31)</f>
        <v>213735254</v>
      </c>
      <c r="E32" s="53">
        <f t="shared" si="0"/>
        <v>225376645</v>
      </c>
      <c r="F32" s="54">
        <f t="shared" si="0"/>
        <v>230697430</v>
      </c>
      <c r="G32" s="52">
        <f t="shared" si="0"/>
        <v>232765431</v>
      </c>
      <c r="H32" s="55">
        <f t="shared" si="0"/>
        <v>232765431</v>
      </c>
      <c r="I32" s="56">
        <f t="shared" si="0"/>
        <v>231157286</v>
      </c>
      <c r="J32" s="57">
        <f t="shared" si="0"/>
        <v>241172000</v>
      </c>
      <c r="K32" s="52">
        <f t="shared" si="0"/>
        <v>246971700</v>
      </c>
      <c r="L32" s="53">
        <f t="shared" si="0"/>
        <v>254271860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111252537</v>
      </c>
      <c r="D34" s="34">
        <v>113543826</v>
      </c>
      <c r="E34" s="37">
        <v>122011944</v>
      </c>
      <c r="F34" s="38">
        <v>125695623</v>
      </c>
      <c r="G34" s="34">
        <v>130350729</v>
      </c>
      <c r="H34" s="40">
        <v>130350729</v>
      </c>
      <c r="I34" s="41">
        <v>127746591</v>
      </c>
      <c r="J34" s="39">
        <v>134489974</v>
      </c>
      <c r="K34" s="34">
        <v>140676518</v>
      </c>
      <c r="L34" s="37">
        <v>147147634</v>
      </c>
    </row>
    <row r="35" spans="1:12" ht="13.5" x14ac:dyDescent="0.25">
      <c r="A35" s="28" t="s">
        <v>49</v>
      </c>
      <c r="B35" s="21" t="s">
        <v>19</v>
      </c>
      <c r="C35" s="34">
        <v>10366967</v>
      </c>
      <c r="D35" s="34">
        <v>9969226</v>
      </c>
      <c r="E35" s="37">
        <v>11599693</v>
      </c>
      <c r="F35" s="38">
        <v>12432266</v>
      </c>
      <c r="G35" s="34">
        <v>12204316</v>
      </c>
      <c r="H35" s="40">
        <v>12204316</v>
      </c>
      <c r="I35" s="41">
        <v>12159185</v>
      </c>
      <c r="J35" s="39">
        <v>13191805</v>
      </c>
      <c r="K35" s="34">
        <v>13798627</v>
      </c>
      <c r="L35" s="37">
        <v>14433365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3386180</v>
      </c>
      <c r="D37" s="34">
        <v>5206346</v>
      </c>
      <c r="E37" s="37">
        <v>5260688</v>
      </c>
      <c r="F37" s="39">
        <v>5961120</v>
      </c>
      <c r="G37" s="34">
        <v>7097130</v>
      </c>
      <c r="H37" s="37">
        <v>7097130</v>
      </c>
      <c r="I37" s="41">
        <v>6321045</v>
      </c>
      <c r="J37" s="39">
        <v>5055000</v>
      </c>
      <c r="K37" s="34">
        <v>5287530</v>
      </c>
      <c r="L37" s="37">
        <v>5530757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2290294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5911004</v>
      </c>
      <c r="D39" s="34">
        <v>3642818</v>
      </c>
      <c r="E39" s="37">
        <v>3323157</v>
      </c>
      <c r="F39" s="39">
        <v>6987589</v>
      </c>
      <c r="G39" s="34">
        <v>6987589</v>
      </c>
      <c r="H39" s="37">
        <v>6987589</v>
      </c>
      <c r="I39" s="41">
        <v>0</v>
      </c>
      <c r="J39" s="39">
        <v>7183565</v>
      </c>
      <c r="K39" s="34">
        <v>7514007</v>
      </c>
      <c r="L39" s="37">
        <v>7859654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29692604</v>
      </c>
      <c r="D41" s="34">
        <v>34775534</v>
      </c>
      <c r="E41" s="37">
        <v>45214129</v>
      </c>
      <c r="F41" s="38">
        <v>36700956</v>
      </c>
      <c r="G41" s="34">
        <v>45811950</v>
      </c>
      <c r="H41" s="40">
        <v>45811950</v>
      </c>
      <c r="I41" s="41">
        <v>43799151</v>
      </c>
      <c r="J41" s="39">
        <v>40373000</v>
      </c>
      <c r="K41" s="34">
        <v>37721261</v>
      </c>
      <c r="L41" s="37">
        <v>38409591</v>
      </c>
    </row>
    <row r="42" spans="1:12" ht="13.5" x14ac:dyDescent="0.25">
      <c r="A42" s="28" t="s">
        <v>57</v>
      </c>
      <c r="B42" s="21" t="s">
        <v>19</v>
      </c>
      <c r="C42" s="34">
        <v>7703797</v>
      </c>
      <c r="D42" s="34">
        <v>7512348</v>
      </c>
      <c r="E42" s="37">
        <v>9888096</v>
      </c>
      <c r="F42" s="39">
        <v>6830000</v>
      </c>
      <c r="G42" s="34">
        <v>3690000</v>
      </c>
      <c r="H42" s="37">
        <v>3690000</v>
      </c>
      <c r="I42" s="41">
        <v>3366117</v>
      </c>
      <c r="J42" s="39">
        <v>4530000</v>
      </c>
      <c r="K42" s="34">
        <v>4738380</v>
      </c>
      <c r="L42" s="37">
        <v>4283410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25868121</v>
      </c>
      <c r="D44" s="34">
        <v>25170845</v>
      </c>
      <c r="E44" s="37">
        <v>35675941</v>
      </c>
      <c r="F44" s="39">
        <v>35909446</v>
      </c>
      <c r="G44" s="34">
        <v>51303444</v>
      </c>
      <c r="H44" s="37">
        <v>51303444</v>
      </c>
      <c r="I44" s="41">
        <v>49211143</v>
      </c>
      <c r="J44" s="39">
        <v>36135656</v>
      </c>
      <c r="K44" s="34">
        <v>37124045</v>
      </c>
      <c r="L44" s="37">
        <v>36539502</v>
      </c>
    </row>
    <row r="45" spans="1:12" ht="13.5" x14ac:dyDescent="0.25">
      <c r="A45" s="28" t="s">
        <v>60</v>
      </c>
      <c r="B45" s="21" t="s">
        <v>19</v>
      </c>
      <c r="C45" s="34">
        <v>535988</v>
      </c>
      <c r="D45" s="34">
        <v>-53414</v>
      </c>
      <c r="E45" s="37">
        <v>260474</v>
      </c>
      <c r="F45" s="38">
        <v>0</v>
      </c>
      <c r="G45" s="34">
        <v>0</v>
      </c>
      <c r="H45" s="37">
        <v>0</v>
      </c>
      <c r="I45" s="41">
        <v>1985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85000</v>
      </c>
      <c r="E46" s="37">
        <v>37000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194717198</v>
      </c>
      <c r="D47" s="52">
        <f t="shared" ref="D47:L47" si="1">SUM(D34:D46)</f>
        <v>202142823</v>
      </c>
      <c r="E47" s="53">
        <f t="shared" si="1"/>
        <v>233271122</v>
      </c>
      <c r="F47" s="54">
        <f t="shared" si="1"/>
        <v>230517000</v>
      </c>
      <c r="G47" s="52">
        <f t="shared" si="1"/>
        <v>257445158</v>
      </c>
      <c r="H47" s="53">
        <f t="shared" si="1"/>
        <v>257445158</v>
      </c>
      <c r="I47" s="56">
        <f t="shared" si="1"/>
        <v>242605217</v>
      </c>
      <c r="J47" s="57">
        <f t="shared" si="1"/>
        <v>240959000</v>
      </c>
      <c r="K47" s="52">
        <f t="shared" si="1"/>
        <v>246860368</v>
      </c>
      <c r="L47" s="53">
        <f t="shared" si="1"/>
        <v>254203913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13895534</v>
      </c>
      <c r="D48" s="61">
        <f t="shared" si="2"/>
        <v>11592431</v>
      </c>
      <c r="E48" s="62">
        <f t="shared" si="2"/>
        <v>-7894477</v>
      </c>
      <c r="F48" s="63">
        <f t="shared" si="2"/>
        <v>180430</v>
      </c>
      <c r="G48" s="61">
        <f t="shared" si="2"/>
        <v>-24679727</v>
      </c>
      <c r="H48" s="62">
        <f t="shared" si="2"/>
        <v>-24679727</v>
      </c>
      <c r="I48" s="64">
        <f t="shared" si="2"/>
        <v>-11447931</v>
      </c>
      <c r="J48" s="65">
        <f t="shared" si="2"/>
        <v>213000</v>
      </c>
      <c r="K48" s="61">
        <f t="shared" si="2"/>
        <v>111332</v>
      </c>
      <c r="L48" s="62">
        <f t="shared" si="2"/>
        <v>67947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20400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13915934</v>
      </c>
      <c r="D51" s="68">
        <f t="shared" si="3"/>
        <v>11592431</v>
      </c>
      <c r="E51" s="69">
        <f t="shared" si="3"/>
        <v>-7894477</v>
      </c>
      <c r="F51" s="70">
        <f t="shared" si="3"/>
        <v>180430</v>
      </c>
      <c r="G51" s="68">
        <f t="shared" si="3"/>
        <v>-24679727</v>
      </c>
      <c r="H51" s="69">
        <f t="shared" si="3"/>
        <v>-24679727</v>
      </c>
      <c r="I51" s="71">
        <f t="shared" si="3"/>
        <v>-11447931</v>
      </c>
      <c r="J51" s="72">
        <f t="shared" si="3"/>
        <v>213000</v>
      </c>
      <c r="K51" s="68">
        <f t="shared" si="3"/>
        <v>111332</v>
      </c>
      <c r="L51" s="69">
        <f t="shared" si="3"/>
        <v>67947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13915934</v>
      </c>
      <c r="D53" s="79">
        <f t="shared" ref="D53:L53" si="4">+D51-D52</f>
        <v>11592431</v>
      </c>
      <c r="E53" s="80">
        <f t="shared" si="4"/>
        <v>-7894477</v>
      </c>
      <c r="F53" s="81">
        <f t="shared" si="4"/>
        <v>180430</v>
      </c>
      <c r="G53" s="79">
        <f t="shared" si="4"/>
        <v>-24679727</v>
      </c>
      <c r="H53" s="80">
        <f t="shared" si="4"/>
        <v>-24679727</v>
      </c>
      <c r="I53" s="82">
        <f t="shared" si="4"/>
        <v>-11447931</v>
      </c>
      <c r="J53" s="83">
        <f t="shared" si="4"/>
        <v>213000</v>
      </c>
      <c r="K53" s="79">
        <f t="shared" si="4"/>
        <v>111332</v>
      </c>
      <c r="L53" s="80">
        <f t="shared" si="4"/>
        <v>67947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13915934</v>
      </c>
      <c r="D56" s="68">
        <f t="shared" ref="D56:L56" si="5">SUM(D53:D55)</f>
        <v>11592431</v>
      </c>
      <c r="E56" s="69">
        <f t="shared" si="5"/>
        <v>-7894477</v>
      </c>
      <c r="F56" s="70">
        <f t="shared" si="5"/>
        <v>180430</v>
      </c>
      <c r="G56" s="68">
        <f t="shared" si="5"/>
        <v>-24679727</v>
      </c>
      <c r="H56" s="69">
        <f t="shared" si="5"/>
        <v>-24679727</v>
      </c>
      <c r="I56" s="71">
        <f t="shared" si="5"/>
        <v>-11447931</v>
      </c>
      <c r="J56" s="72">
        <f t="shared" si="5"/>
        <v>213000</v>
      </c>
      <c r="K56" s="68">
        <f t="shared" si="5"/>
        <v>111332</v>
      </c>
      <c r="L56" s="69">
        <f t="shared" si="5"/>
        <v>67947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13915934</v>
      </c>
      <c r="D59" s="87">
        <f t="shared" ref="D59:L59" si="6">SUM(D56:D58)</f>
        <v>11592431</v>
      </c>
      <c r="E59" s="88">
        <f t="shared" si="6"/>
        <v>-7894477</v>
      </c>
      <c r="F59" s="89">
        <f t="shared" si="6"/>
        <v>180430</v>
      </c>
      <c r="G59" s="87">
        <f t="shared" si="6"/>
        <v>-24679727</v>
      </c>
      <c r="H59" s="90">
        <f t="shared" si="6"/>
        <v>-24679727</v>
      </c>
      <c r="I59" s="91">
        <f t="shared" si="6"/>
        <v>-11447931</v>
      </c>
      <c r="J59" s="92">
        <f t="shared" si="6"/>
        <v>213000</v>
      </c>
      <c r="K59" s="87">
        <f t="shared" si="6"/>
        <v>111332</v>
      </c>
      <c r="L59" s="88">
        <f t="shared" si="6"/>
        <v>67947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303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14241793612</v>
      </c>
      <c r="D6" s="29">
        <v>16228744022</v>
      </c>
      <c r="E6" s="30">
        <v>16354488558</v>
      </c>
      <c r="F6" s="31">
        <v>19641146157</v>
      </c>
      <c r="G6" s="29">
        <v>19643434365</v>
      </c>
      <c r="H6" s="32">
        <v>19643434365</v>
      </c>
      <c r="I6" s="30">
        <v>19651965773</v>
      </c>
      <c r="J6" s="33">
        <v>21283722480</v>
      </c>
      <c r="K6" s="29">
        <v>23062613551</v>
      </c>
      <c r="L6" s="32">
        <v>24947926090</v>
      </c>
    </row>
    <row r="7" spans="1:12" ht="13.5" x14ac:dyDescent="0.25">
      <c r="A7" s="28" t="s">
        <v>23</v>
      </c>
      <c r="B7" s="21" t="s">
        <v>22</v>
      </c>
      <c r="C7" s="29">
        <v>3226405820</v>
      </c>
      <c r="D7" s="29">
        <v>3670012927</v>
      </c>
      <c r="E7" s="30">
        <v>3997155585</v>
      </c>
      <c r="F7" s="31">
        <v>4434349239</v>
      </c>
      <c r="G7" s="29">
        <v>4577292477</v>
      </c>
      <c r="H7" s="32">
        <v>4577292477</v>
      </c>
      <c r="I7" s="30">
        <v>4794741914</v>
      </c>
      <c r="J7" s="33">
        <v>4995556861</v>
      </c>
      <c r="K7" s="29">
        <v>5455397814</v>
      </c>
      <c r="L7" s="32">
        <v>5963958248</v>
      </c>
    </row>
    <row r="8" spans="1:12" ht="13.5" x14ac:dyDescent="0.25">
      <c r="A8" s="28" t="s">
        <v>24</v>
      </c>
      <c r="B8" s="21" t="s">
        <v>22</v>
      </c>
      <c r="C8" s="29">
        <v>1604013547</v>
      </c>
      <c r="D8" s="29">
        <v>1841918530</v>
      </c>
      <c r="E8" s="30">
        <v>2033263227</v>
      </c>
      <c r="F8" s="31">
        <v>2278047741</v>
      </c>
      <c r="G8" s="29">
        <v>2311392820</v>
      </c>
      <c r="H8" s="32">
        <v>2311392820</v>
      </c>
      <c r="I8" s="30">
        <v>2397371964</v>
      </c>
      <c r="J8" s="33">
        <v>2547558135</v>
      </c>
      <c r="K8" s="29">
        <v>2786889727</v>
      </c>
      <c r="L8" s="32">
        <v>3023164872</v>
      </c>
    </row>
    <row r="9" spans="1:12" ht="13.5" x14ac:dyDescent="0.25">
      <c r="A9" s="28" t="s">
        <v>25</v>
      </c>
      <c r="B9" s="21" t="s">
        <v>22</v>
      </c>
      <c r="C9" s="29">
        <v>1203747021</v>
      </c>
      <c r="D9" s="29">
        <v>1240797613</v>
      </c>
      <c r="E9" s="30">
        <v>1309198330</v>
      </c>
      <c r="F9" s="31">
        <v>1424213826</v>
      </c>
      <c r="G9" s="29">
        <v>1395627233</v>
      </c>
      <c r="H9" s="32">
        <v>1395627233</v>
      </c>
      <c r="I9" s="30">
        <v>1349593234</v>
      </c>
      <c r="J9" s="33">
        <v>1516499906</v>
      </c>
      <c r="K9" s="29">
        <v>1637743261</v>
      </c>
      <c r="L9" s="32">
        <v>1762599260</v>
      </c>
    </row>
    <row r="10" spans="1:12" ht="13.5" x14ac:dyDescent="0.25">
      <c r="A10" s="28" t="s">
        <v>26</v>
      </c>
      <c r="B10" s="21" t="s">
        <v>19</v>
      </c>
      <c r="C10" s="29">
        <v>615378976</v>
      </c>
      <c r="D10" s="29">
        <v>659591007</v>
      </c>
      <c r="E10" s="30">
        <v>607524594</v>
      </c>
      <c r="F10" s="31">
        <v>600668439</v>
      </c>
      <c r="G10" s="29">
        <v>603744432</v>
      </c>
      <c r="H10" s="32">
        <v>603744432</v>
      </c>
      <c r="I10" s="30">
        <v>709104748</v>
      </c>
      <c r="J10" s="33">
        <v>675155234</v>
      </c>
      <c r="K10" s="29">
        <v>699864962</v>
      </c>
      <c r="L10" s="32">
        <v>802328092</v>
      </c>
    </row>
    <row r="11" spans="1:12" ht="13.5" x14ac:dyDescent="0.25">
      <c r="A11" s="28" t="s">
        <v>27</v>
      </c>
      <c r="B11" s="21" t="s">
        <v>19</v>
      </c>
      <c r="C11" s="29">
        <v>270810036</v>
      </c>
      <c r="D11" s="29">
        <v>262063522</v>
      </c>
      <c r="E11" s="30">
        <v>276625889</v>
      </c>
      <c r="F11" s="31">
        <v>285196541</v>
      </c>
      <c r="G11" s="29">
        <v>285196541</v>
      </c>
      <c r="H11" s="32">
        <v>285196541</v>
      </c>
      <c r="I11" s="30">
        <v>277006232</v>
      </c>
      <c r="J11" s="33">
        <v>295891412</v>
      </c>
      <c r="K11" s="29">
        <v>306987340</v>
      </c>
      <c r="L11" s="32">
        <v>318499365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320734568</v>
      </c>
      <c r="D13" s="29">
        <v>270668112</v>
      </c>
      <c r="E13" s="30">
        <v>288014136</v>
      </c>
      <c r="F13" s="31">
        <v>286756332</v>
      </c>
      <c r="G13" s="29">
        <v>293710491</v>
      </c>
      <c r="H13" s="32">
        <v>293710491</v>
      </c>
      <c r="I13" s="30">
        <v>324025471</v>
      </c>
      <c r="J13" s="33">
        <v>317697975</v>
      </c>
      <c r="K13" s="29">
        <v>331676686</v>
      </c>
      <c r="L13" s="32">
        <v>346270460</v>
      </c>
    </row>
    <row r="14" spans="1:12" ht="13.5" x14ac:dyDescent="0.25">
      <c r="A14" s="28" t="s">
        <v>30</v>
      </c>
      <c r="B14" s="21" t="s">
        <v>19</v>
      </c>
      <c r="C14" s="29">
        <v>900467473</v>
      </c>
      <c r="D14" s="29">
        <v>978894085</v>
      </c>
      <c r="E14" s="30">
        <v>1454620876</v>
      </c>
      <c r="F14" s="31">
        <v>1197801675</v>
      </c>
      <c r="G14" s="29">
        <v>1381054834</v>
      </c>
      <c r="H14" s="32">
        <v>1381054834</v>
      </c>
      <c r="I14" s="30">
        <v>1569734900</v>
      </c>
      <c r="J14" s="33">
        <v>1084122068</v>
      </c>
      <c r="K14" s="29">
        <v>772946699</v>
      </c>
      <c r="L14" s="32">
        <v>664552562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352812871</v>
      </c>
      <c r="D17" s="34">
        <v>454881150</v>
      </c>
      <c r="E17" s="37">
        <v>569530992</v>
      </c>
      <c r="F17" s="39">
        <v>583049703</v>
      </c>
      <c r="G17" s="34">
        <v>646017622</v>
      </c>
      <c r="H17" s="37">
        <v>646017622</v>
      </c>
      <c r="I17" s="40">
        <v>679473852</v>
      </c>
      <c r="J17" s="39">
        <v>673045315</v>
      </c>
      <c r="K17" s="34">
        <v>705965519</v>
      </c>
      <c r="L17" s="37">
        <v>736461731</v>
      </c>
    </row>
    <row r="18" spans="1:12" ht="13.5" x14ac:dyDescent="0.25">
      <c r="A18" s="28" t="s">
        <v>34</v>
      </c>
      <c r="B18" s="21" t="s">
        <v>19</v>
      </c>
      <c r="C18" s="34">
        <v>203426</v>
      </c>
      <c r="D18" s="34">
        <v>264338</v>
      </c>
      <c r="E18" s="37">
        <v>353444</v>
      </c>
      <c r="F18" s="39">
        <v>185314</v>
      </c>
      <c r="G18" s="34">
        <v>185314</v>
      </c>
      <c r="H18" s="37">
        <v>185314</v>
      </c>
      <c r="I18" s="41">
        <v>542818</v>
      </c>
      <c r="J18" s="39">
        <v>196247</v>
      </c>
      <c r="K18" s="34">
        <v>204883</v>
      </c>
      <c r="L18" s="37">
        <v>213897</v>
      </c>
    </row>
    <row r="19" spans="1:12" ht="13.5" x14ac:dyDescent="0.25">
      <c r="A19" s="28" t="s">
        <v>35</v>
      </c>
      <c r="B19" s="21" t="s">
        <v>19</v>
      </c>
      <c r="C19" s="34">
        <v>201854128</v>
      </c>
      <c r="D19" s="34">
        <v>284873631</v>
      </c>
      <c r="E19" s="37">
        <v>559098162</v>
      </c>
      <c r="F19" s="39">
        <v>476517543</v>
      </c>
      <c r="G19" s="34">
        <v>517308812</v>
      </c>
      <c r="H19" s="37">
        <v>517308812</v>
      </c>
      <c r="I19" s="41">
        <v>661255656</v>
      </c>
      <c r="J19" s="39">
        <v>594599967</v>
      </c>
      <c r="K19" s="34">
        <v>625103192</v>
      </c>
      <c r="L19" s="37">
        <v>656677046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10275270618</v>
      </c>
      <c r="D21" s="34">
        <v>10651828672</v>
      </c>
      <c r="E21" s="37">
        <v>11557563116</v>
      </c>
      <c r="F21" s="39">
        <v>11852008098</v>
      </c>
      <c r="G21" s="34">
        <v>11851996383</v>
      </c>
      <c r="H21" s="37">
        <v>11851996383</v>
      </c>
      <c r="I21" s="41">
        <v>11964656238</v>
      </c>
      <c r="J21" s="39">
        <v>12706623964</v>
      </c>
      <c r="K21" s="34">
        <v>13552628636</v>
      </c>
      <c r="L21" s="37">
        <v>14694563443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365452479</v>
      </c>
      <c r="G22" s="34">
        <v>365452479</v>
      </c>
      <c r="H22" s="37">
        <v>365452479</v>
      </c>
      <c r="I22" s="41">
        <v>375197645</v>
      </c>
      <c r="J22" s="39">
        <v>429894109</v>
      </c>
      <c r="K22" s="34">
        <v>459986697</v>
      </c>
      <c r="L22" s="37">
        <v>499085567</v>
      </c>
    </row>
    <row r="23" spans="1:12" ht="13.5" x14ac:dyDescent="0.25">
      <c r="A23" s="28" t="s">
        <v>39</v>
      </c>
      <c r="B23" s="21" t="s">
        <v>19</v>
      </c>
      <c r="C23" s="34">
        <v>1624643562</v>
      </c>
      <c r="D23" s="34">
        <v>1926089621</v>
      </c>
      <c r="E23" s="37">
        <v>1984418993</v>
      </c>
      <c r="F23" s="39">
        <v>1251675834</v>
      </c>
      <c r="G23" s="34">
        <v>1903534803</v>
      </c>
      <c r="H23" s="37">
        <v>1903534803</v>
      </c>
      <c r="I23" s="41">
        <v>2437405499</v>
      </c>
      <c r="J23" s="39">
        <v>1888192125</v>
      </c>
      <c r="K23" s="34">
        <v>1890906858</v>
      </c>
      <c r="L23" s="37">
        <v>1894261080</v>
      </c>
    </row>
    <row r="24" spans="1:12" ht="13.5" x14ac:dyDescent="0.25">
      <c r="A24" s="28" t="s">
        <v>40</v>
      </c>
      <c r="B24" s="21" t="s">
        <v>19</v>
      </c>
      <c r="C24" s="34">
        <v>44451156</v>
      </c>
      <c r="D24" s="34">
        <v>45225486</v>
      </c>
      <c r="E24" s="37">
        <v>45631820</v>
      </c>
      <c r="F24" s="39">
        <v>76654962</v>
      </c>
      <c r="G24" s="34">
        <v>71292376</v>
      </c>
      <c r="H24" s="37">
        <v>71292376</v>
      </c>
      <c r="I24" s="41">
        <v>49790205</v>
      </c>
      <c r="J24" s="39">
        <v>56609884</v>
      </c>
      <c r="K24" s="34">
        <v>59100717</v>
      </c>
      <c r="L24" s="37">
        <v>61701149</v>
      </c>
    </row>
    <row r="25" spans="1:12" ht="13.5" x14ac:dyDescent="0.25">
      <c r="A25" s="28" t="s">
        <v>41</v>
      </c>
      <c r="B25" s="21" t="s">
        <v>19</v>
      </c>
      <c r="C25" s="34">
        <v>5793196260</v>
      </c>
      <c r="D25" s="34">
        <v>5821582429</v>
      </c>
      <c r="E25" s="37">
        <v>6254110512</v>
      </c>
      <c r="F25" s="39">
        <v>6809560143</v>
      </c>
      <c r="G25" s="34">
        <v>6765142967</v>
      </c>
      <c r="H25" s="37">
        <v>6765142967</v>
      </c>
      <c r="I25" s="41">
        <v>6134654320</v>
      </c>
      <c r="J25" s="39">
        <v>6919169175</v>
      </c>
      <c r="K25" s="34">
        <v>7001700480</v>
      </c>
      <c r="L25" s="37">
        <v>7414386778</v>
      </c>
    </row>
    <row r="26" spans="1:12" ht="13.5" x14ac:dyDescent="0.25">
      <c r="A26" s="28" t="s">
        <v>28</v>
      </c>
      <c r="B26" s="21" t="s">
        <v>19</v>
      </c>
      <c r="C26" s="34">
        <v>134184796</v>
      </c>
      <c r="D26" s="34">
        <v>99173576</v>
      </c>
      <c r="E26" s="37">
        <v>124172654</v>
      </c>
      <c r="F26" s="39">
        <v>89164999</v>
      </c>
      <c r="G26" s="34">
        <v>89164999</v>
      </c>
      <c r="H26" s="37">
        <v>89164999</v>
      </c>
      <c r="I26" s="41">
        <v>137912303</v>
      </c>
      <c r="J26" s="39">
        <v>94425734</v>
      </c>
      <c r="K26" s="34">
        <v>98580467</v>
      </c>
      <c r="L26" s="37">
        <v>102918007</v>
      </c>
    </row>
    <row r="27" spans="1:12" ht="13.5" x14ac:dyDescent="0.25">
      <c r="A27" s="28" t="s">
        <v>42</v>
      </c>
      <c r="B27" s="21" t="s">
        <v>19</v>
      </c>
      <c r="C27" s="34">
        <v>2594972000</v>
      </c>
      <c r="D27" s="34">
        <v>2608900000</v>
      </c>
      <c r="E27" s="37">
        <v>2666726000</v>
      </c>
      <c r="F27" s="39">
        <v>2639290000</v>
      </c>
      <c r="G27" s="34">
        <v>2639290000</v>
      </c>
      <c r="H27" s="37">
        <v>2639290000</v>
      </c>
      <c r="I27" s="41">
        <v>2639290000</v>
      </c>
      <c r="J27" s="39">
        <v>2749549000</v>
      </c>
      <c r="K27" s="34">
        <v>2861315000</v>
      </c>
      <c r="L27" s="37">
        <v>2980467000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63913880</v>
      </c>
      <c r="D29" s="34">
        <v>100187462</v>
      </c>
      <c r="E29" s="37">
        <v>86709702</v>
      </c>
      <c r="F29" s="39">
        <v>59393014</v>
      </c>
      <c r="G29" s="34">
        <v>173795453</v>
      </c>
      <c r="H29" s="37">
        <v>173795453</v>
      </c>
      <c r="I29" s="41">
        <v>20536251</v>
      </c>
      <c r="J29" s="39">
        <v>59079097</v>
      </c>
      <c r="K29" s="34">
        <v>61678577</v>
      </c>
      <c r="L29" s="37">
        <v>64392434</v>
      </c>
    </row>
    <row r="30" spans="1:12" ht="13.5" x14ac:dyDescent="0.25">
      <c r="A30" s="28" t="s">
        <v>44</v>
      </c>
      <c r="B30" s="21" t="s">
        <v>19</v>
      </c>
      <c r="C30" s="34">
        <v>7683285</v>
      </c>
      <c r="D30" s="34">
        <v>4665379239</v>
      </c>
      <c r="E30" s="37">
        <v>4245263631</v>
      </c>
      <c r="F30" s="38">
        <v>4539200050</v>
      </c>
      <c r="G30" s="34">
        <v>5006127819</v>
      </c>
      <c r="H30" s="37">
        <v>5006127819</v>
      </c>
      <c r="I30" s="41">
        <v>4664298222</v>
      </c>
      <c r="J30" s="39">
        <v>5393297269</v>
      </c>
      <c r="K30" s="34">
        <v>5792401267</v>
      </c>
      <c r="L30" s="37">
        <v>6221038961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43476537035</v>
      </c>
      <c r="D32" s="52">
        <f t="shared" ref="D32:L32" si="0">SUM(D6:D19)+SUM(D21:D31)</f>
        <v>51811075422</v>
      </c>
      <c r="E32" s="53">
        <f t="shared" si="0"/>
        <v>54414470221</v>
      </c>
      <c r="F32" s="54">
        <f t="shared" si="0"/>
        <v>58890332089</v>
      </c>
      <c r="G32" s="52">
        <f t="shared" si="0"/>
        <v>60520762220</v>
      </c>
      <c r="H32" s="55">
        <f t="shared" si="0"/>
        <v>60520762220</v>
      </c>
      <c r="I32" s="56">
        <f t="shared" si="0"/>
        <v>60838557245</v>
      </c>
      <c r="J32" s="57">
        <f t="shared" si="0"/>
        <v>64280885957</v>
      </c>
      <c r="K32" s="52">
        <f t="shared" si="0"/>
        <v>68163692333</v>
      </c>
      <c r="L32" s="53">
        <f t="shared" si="0"/>
        <v>73155466042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15179277484</v>
      </c>
      <c r="D34" s="34">
        <v>15312388849</v>
      </c>
      <c r="E34" s="37">
        <v>15336143079</v>
      </c>
      <c r="F34" s="38">
        <v>18484599376</v>
      </c>
      <c r="G34" s="34">
        <v>18490405855</v>
      </c>
      <c r="H34" s="40">
        <v>18490405855</v>
      </c>
      <c r="I34" s="41">
        <v>17247138430</v>
      </c>
      <c r="J34" s="39">
        <v>19414334192</v>
      </c>
      <c r="K34" s="34">
        <v>20597369661</v>
      </c>
      <c r="L34" s="37">
        <v>21819888626</v>
      </c>
    </row>
    <row r="35" spans="1:12" ht="13.5" x14ac:dyDescent="0.25">
      <c r="A35" s="28" t="s">
        <v>49</v>
      </c>
      <c r="B35" s="21" t="s">
        <v>19</v>
      </c>
      <c r="C35" s="34">
        <v>166417237</v>
      </c>
      <c r="D35" s="34">
        <v>165163135</v>
      </c>
      <c r="E35" s="37">
        <v>176064004</v>
      </c>
      <c r="F35" s="38">
        <v>190900791</v>
      </c>
      <c r="G35" s="34">
        <v>190784461</v>
      </c>
      <c r="H35" s="40">
        <v>190784461</v>
      </c>
      <c r="I35" s="41">
        <v>177999507</v>
      </c>
      <c r="J35" s="39">
        <v>200323686</v>
      </c>
      <c r="K35" s="34">
        <v>213525015</v>
      </c>
      <c r="L35" s="37">
        <v>227596312</v>
      </c>
    </row>
    <row r="36" spans="1:12" ht="13.5" x14ac:dyDescent="0.25">
      <c r="A36" s="28" t="s">
        <v>50</v>
      </c>
      <c r="B36" s="21" t="s">
        <v>22</v>
      </c>
      <c r="C36" s="34">
        <v>9718557750</v>
      </c>
      <c r="D36" s="34">
        <v>11561608864</v>
      </c>
      <c r="E36" s="37">
        <v>11812158445</v>
      </c>
      <c r="F36" s="39">
        <v>14099100000</v>
      </c>
      <c r="G36" s="34">
        <v>14088144954</v>
      </c>
      <c r="H36" s="37">
        <v>14088144954</v>
      </c>
      <c r="I36" s="41">
        <v>12369177059</v>
      </c>
      <c r="J36" s="39">
        <v>15472230000</v>
      </c>
      <c r="K36" s="34">
        <v>16391668693</v>
      </c>
      <c r="L36" s="37">
        <v>17645209349</v>
      </c>
    </row>
    <row r="37" spans="1:12" ht="13.5" x14ac:dyDescent="0.25">
      <c r="A37" s="28" t="s">
        <v>51</v>
      </c>
      <c r="B37" s="21" t="s">
        <v>52</v>
      </c>
      <c r="C37" s="34">
        <v>1748328162</v>
      </c>
      <c r="D37" s="34">
        <v>5797036744</v>
      </c>
      <c r="E37" s="37">
        <v>5734615769</v>
      </c>
      <c r="F37" s="39">
        <v>5990005272</v>
      </c>
      <c r="G37" s="34">
        <v>6701471602</v>
      </c>
      <c r="H37" s="37">
        <v>6701471602</v>
      </c>
      <c r="I37" s="41">
        <v>6301795325</v>
      </c>
      <c r="J37" s="39">
        <v>7136783988</v>
      </c>
      <c r="K37" s="34">
        <v>7586199749</v>
      </c>
      <c r="L37" s="37">
        <v>8056419748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2321519793</v>
      </c>
      <c r="G38" s="34">
        <v>2923729610</v>
      </c>
      <c r="H38" s="40">
        <v>2923729610</v>
      </c>
      <c r="I38" s="41">
        <v>2128489868</v>
      </c>
      <c r="J38" s="39">
        <v>2856164259</v>
      </c>
      <c r="K38" s="34">
        <v>3281841852</v>
      </c>
      <c r="L38" s="37">
        <v>3439959793</v>
      </c>
    </row>
    <row r="39" spans="1:12" ht="13.5" x14ac:dyDescent="0.25">
      <c r="A39" s="28" t="s">
        <v>55</v>
      </c>
      <c r="B39" s="21" t="s">
        <v>19</v>
      </c>
      <c r="C39" s="34">
        <v>2938524208</v>
      </c>
      <c r="D39" s="34">
        <v>2968141530</v>
      </c>
      <c r="E39" s="37">
        <v>3270480406</v>
      </c>
      <c r="F39" s="39">
        <v>3534700958</v>
      </c>
      <c r="G39" s="34">
        <v>3590895637</v>
      </c>
      <c r="H39" s="37">
        <v>3590895637</v>
      </c>
      <c r="I39" s="41">
        <v>3514413645</v>
      </c>
      <c r="J39" s="39">
        <v>3849498303</v>
      </c>
      <c r="K39" s="34">
        <v>4046873887</v>
      </c>
      <c r="L39" s="37">
        <v>4335381263</v>
      </c>
    </row>
    <row r="40" spans="1:12" ht="13.5" x14ac:dyDescent="0.25">
      <c r="A40" s="28" t="s">
        <v>28</v>
      </c>
      <c r="B40" s="21" t="s">
        <v>19</v>
      </c>
      <c r="C40" s="34">
        <v>831477782</v>
      </c>
      <c r="D40" s="34">
        <v>776621900</v>
      </c>
      <c r="E40" s="37">
        <v>772433481</v>
      </c>
      <c r="F40" s="38">
        <v>945366676</v>
      </c>
      <c r="G40" s="34">
        <v>900200902</v>
      </c>
      <c r="H40" s="40">
        <v>900200902</v>
      </c>
      <c r="I40" s="41">
        <v>785789257</v>
      </c>
      <c r="J40" s="39">
        <v>1214301032</v>
      </c>
      <c r="K40" s="34">
        <v>1680663369</v>
      </c>
      <c r="L40" s="37">
        <v>2180461595</v>
      </c>
    </row>
    <row r="41" spans="1:12" ht="13.5" x14ac:dyDescent="0.25">
      <c r="A41" s="28" t="s">
        <v>56</v>
      </c>
      <c r="B41" s="21" t="s">
        <v>19</v>
      </c>
      <c r="C41" s="34">
        <v>7253425582</v>
      </c>
      <c r="D41" s="34">
        <v>7804258475</v>
      </c>
      <c r="E41" s="37">
        <v>8999156952</v>
      </c>
      <c r="F41" s="38">
        <v>9415476019</v>
      </c>
      <c r="G41" s="34">
        <v>9610601055</v>
      </c>
      <c r="H41" s="40">
        <v>9610601055</v>
      </c>
      <c r="I41" s="41">
        <v>9028814651</v>
      </c>
      <c r="J41" s="39">
        <v>9879651231</v>
      </c>
      <c r="K41" s="34">
        <v>10067421940</v>
      </c>
      <c r="L41" s="37">
        <v>10341400118</v>
      </c>
    </row>
    <row r="42" spans="1:12" ht="13.5" x14ac:dyDescent="0.25">
      <c r="A42" s="28" t="s">
        <v>57</v>
      </c>
      <c r="B42" s="21" t="s">
        <v>19</v>
      </c>
      <c r="C42" s="34">
        <v>346050065</v>
      </c>
      <c r="D42" s="34">
        <v>364174506</v>
      </c>
      <c r="E42" s="37">
        <v>343904848</v>
      </c>
      <c r="F42" s="39">
        <v>340743136</v>
      </c>
      <c r="G42" s="34">
        <v>369822169</v>
      </c>
      <c r="H42" s="37">
        <v>369822169</v>
      </c>
      <c r="I42" s="41">
        <v>310327676</v>
      </c>
      <c r="J42" s="39">
        <v>317831912</v>
      </c>
      <c r="K42" s="34">
        <v>283012919</v>
      </c>
      <c r="L42" s="37">
        <v>282340580</v>
      </c>
    </row>
    <row r="43" spans="1:12" ht="13.5" x14ac:dyDescent="0.25">
      <c r="A43" s="28" t="s">
        <v>58</v>
      </c>
      <c r="B43" s="21" t="s">
        <v>19</v>
      </c>
      <c r="C43" s="34">
        <v>2905889357</v>
      </c>
      <c r="D43" s="34">
        <v>2842791097</v>
      </c>
      <c r="E43" s="37">
        <v>3021667859</v>
      </c>
      <c r="F43" s="38">
        <v>150544101</v>
      </c>
      <c r="G43" s="34">
        <v>206698893</v>
      </c>
      <c r="H43" s="40">
        <v>206698893</v>
      </c>
      <c r="I43" s="41">
        <v>1008631312</v>
      </c>
      <c r="J43" s="39">
        <v>188482369</v>
      </c>
      <c r="K43" s="34">
        <v>188482369</v>
      </c>
      <c r="L43" s="37">
        <v>188482369</v>
      </c>
    </row>
    <row r="44" spans="1:12" ht="13.5" x14ac:dyDescent="0.25">
      <c r="A44" s="28" t="s">
        <v>59</v>
      </c>
      <c r="B44" s="21" t="s">
        <v>19</v>
      </c>
      <c r="C44" s="34">
        <v>2207903153</v>
      </c>
      <c r="D44" s="34">
        <v>2516534021</v>
      </c>
      <c r="E44" s="37">
        <v>2797202267</v>
      </c>
      <c r="F44" s="39">
        <v>3350240828</v>
      </c>
      <c r="G44" s="34">
        <v>3283268967</v>
      </c>
      <c r="H44" s="37">
        <v>3283268967</v>
      </c>
      <c r="I44" s="41">
        <v>3083756907</v>
      </c>
      <c r="J44" s="39">
        <v>3572423609</v>
      </c>
      <c r="K44" s="34">
        <v>3877994451</v>
      </c>
      <c r="L44" s="37">
        <v>3999005990</v>
      </c>
    </row>
    <row r="45" spans="1:12" ht="13.5" x14ac:dyDescent="0.25">
      <c r="A45" s="28" t="s">
        <v>60</v>
      </c>
      <c r="B45" s="21" t="s">
        <v>19</v>
      </c>
      <c r="C45" s="34">
        <v>7157682</v>
      </c>
      <c r="D45" s="34">
        <v>14112591</v>
      </c>
      <c r="E45" s="37">
        <v>37977151</v>
      </c>
      <c r="F45" s="38">
        <v>754348</v>
      </c>
      <c r="G45" s="34">
        <v>2188772</v>
      </c>
      <c r="H45" s="37">
        <v>2188772</v>
      </c>
      <c r="I45" s="41">
        <v>4982219</v>
      </c>
      <c r="J45" s="39">
        <v>2243946</v>
      </c>
      <c r="K45" s="34">
        <v>2243946</v>
      </c>
      <c r="L45" s="37">
        <v>2243946</v>
      </c>
    </row>
    <row r="46" spans="1:12" ht="13.5" x14ac:dyDescent="0.25">
      <c r="A46" s="28" t="s">
        <v>61</v>
      </c>
      <c r="B46" s="21" t="s">
        <v>19</v>
      </c>
      <c r="C46" s="34">
        <v>90141878</v>
      </c>
      <c r="D46" s="34">
        <v>474815367</v>
      </c>
      <c r="E46" s="37">
        <v>450368676</v>
      </c>
      <c r="F46" s="39">
        <v>559885572</v>
      </c>
      <c r="G46" s="34">
        <v>531282585</v>
      </c>
      <c r="H46" s="37">
        <v>531282585</v>
      </c>
      <c r="I46" s="41">
        <v>343166082</v>
      </c>
      <c r="J46" s="39">
        <v>563907498</v>
      </c>
      <c r="K46" s="34">
        <v>605543152</v>
      </c>
      <c r="L46" s="37">
        <v>650259843</v>
      </c>
    </row>
    <row r="47" spans="1:12" x14ac:dyDescent="0.2">
      <c r="A47" s="60" t="s">
        <v>62</v>
      </c>
      <c r="B47" s="51" t="s">
        <v>19</v>
      </c>
      <c r="C47" s="52">
        <f>SUM(C34:C46)</f>
        <v>43393150340</v>
      </c>
      <c r="D47" s="52">
        <f t="shared" ref="D47:L47" si="1">SUM(D34:D46)</f>
        <v>50597647079</v>
      </c>
      <c r="E47" s="53">
        <f t="shared" si="1"/>
        <v>52752172937</v>
      </c>
      <c r="F47" s="54">
        <f t="shared" si="1"/>
        <v>59383836870</v>
      </c>
      <c r="G47" s="52">
        <f t="shared" si="1"/>
        <v>60889495462</v>
      </c>
      <c r="H47" s="53">
        <f t="shared" si="1"/>
        <v>60889495462</v>
      </c>
      <c r="I47" s="56">
        <f t="shared" si="1"/>
        <v>56304481938</v>
      </c>
      <c r="J47" s="57">
        <f t="shared" si="1"/>
        <v>64668176025</v>
      </c>
      <c r="K47" s="52">
        <f t="shared" si="1"/>
        <v>68822841003</v>
      </c>
      <c r="L47" s="53">
        <f t="shared" si="1"/>
        <v>73168649532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83386695</v>
      </c>
      <c r="D48" s="61">
        <f t="shared" si="2"/>
        <v>1213428343</v>
      </c>
      <c r="E48" s="62">
        <f t="shared" si="2"/>
        <v>1662297284</v>
      </c>
      <c r="F48" s="63">
        <f t="shared" si="2"/>
        <v>-493504781</v>
      </c>
      <c r="G48" s="61">
        <f t="shared" si="2"/>
        <v>-368733242</v>
      </c>
      <c r="H48" s="62">
        <f t="shared" si="2"/>
        <v>-368733242</v>
      </c>
      <c r="I48" s="64">
        <f t="shared" si="2"/>
        <v>4534075307</v>
      </c>
      <c r="J48" s="65">
        <f t="shared" si="2"/>
        <v>-387290068</v>
      </c>
      <c r="K48" s="61">
        <f t="shared" si="2"/>
        <v>-659148670</v>
      </c>
      <c r="L48" s="62">
        <f t="shared" si="2"/>
        <v>-13183490</v>
      </c>
    </row>
    <row r="49" spans="1:12" ht="25.5" x14ac:dyDescent="0.25">
      <c r="A49" s="66" t="s">
        <v>64</v>
      </c>
      <c r="B49" s="21" t="s">
        <v>65</v>
      </c>
      <c r="C49" s="34">
        <v>1801212071</v>
      </c>
      <c r="D49" s="34">
        <v>1703579201</v>
      </c>
      <c r="E49" s="37">
        <v>2175965170</v>
      </c>
      <c r="F49" s="39">
        <v>2776159207</v>
      </c>
      <c r="G49" s="34">
        <v>2890078014</v>
      </c>
      <c r="H49" s="37">
        <v>2890078014</v>
      </c>
      <c r="I49" s="41">
        <v>2086000580</v>
      </c>
      <c r="J49" s="39">
        <v>3552051972</v>
      </c>
      <c r="K49" s="34">
        <v>4220530219</v>
      </c>
      <c r="L49" s="37">
        <v>4054524553</v>
      </c>
    </row>
    <row r="50" spans="1:12" ht="13.5" x14ac:dyDescent="0.25">
      <c r="A50" s="66" t="s">
        <v>66</v>
      </c>
      <c r="B50" s="21" t="s">
        <v>65</v>
      </c>
      <c r="C50" s="34">
        <v>7608066</v>
      </c>
      <c r="D50" s="34">
        <v>47940</v>
      </c>
      <c r="E50" s="37">
        <v>7713866</v>
      </c>
      <c r="F50" s="38">
        <v>0</v>
      </c>
      <c r="G50" s="34">
        <v>0</v>
      </c>
      <c r="H50" s="37">
        <v>0</v>
      </c>
      <c r="I50" s="41">
        <v>117300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1892206832</v>
      </c>
      <c r="D51" s="68">
        <f t="shared" si="3"/>
        <v>2917055484</v>
      </c>
      <c r="E51" s="69">
        <f t="shared" si="3"/>
        <v>3845976320</v>
      </c>
      <c r="F51" s="70">
        <f t="shared" si="3"/>
        <v>2282654426</v>
      </c>
      <c r="G51" s="68">
        <f t="shared" si="3"/>
        <v>2521344772</v>
      </c>
      <c r="H51" s="69">
        <f t="shared" si="3"/>
        <v>2521344772</v>
      </c>
      <c r="I51" s="71">
        <f t="shared" si="3"/>
        <v>6620193187</v>
      </c>
      <c r="J51" s="72">
        <f t="shared" si="3"/>
        <v>3164761904</v>
      </c>
      <c r="K51" s="68">
        <f t="shared" si="3"/>
        <v>3561381549</v>
      </c>
      <c r="L51" s="69">
        <f t="shared" si="3"/>
        <v>4041341063</v>
      </c>
    </row>
    <row r="52" spans="1:12" ht="13.5" x14ac:dyDescent="0.25">
      <c r="A52" s="28" t="s">
        <v>68</v>
      </c>
      <c r="B52" s="21" t="s">
        <v>19</v>
      </c>
      <c r="C52" s="73">
        <v>-46665461</v>
      </c>
      <c r="D52" s="73">
        <v>49600140</v>
      </c>
      <c r="E52" s="74">
        <v>19173396</v>
      </c>
      <c r="F52" s="75">
        <v>-7915935</v>
      </c>
      <c r="G52" s="73">
        <v>3174016</v>
      </c>
      <c r="H52" s="74">
        <v>3174016</v>
      </c>
      <c r="I52" s="76">
        <v>23030469</v>
      </c>
      <c r="J52" s="77">
        <v>3093885</v>
      </c>
      <c r="K52" s="73">
        <v>5592823</v>
      </c>
      <c r="L52" s="74">
        <v>7201477</v>
      </c>
    </row>
    <row r="53" spans="1:12" ht="13.5" x14ac:dyDescent="0.25">
      <c r="A53" s="78" t="s">
        <v>69</v>
      </c>
      <c r="B53" s="21" t="s">
        <v>19</v>
      </c>
      <c r="C53" s="79">
        <f>+C51-C52</f>
        <v>1938872293</v>
      </c>
      <c r="D53" s="79">
        <f t="shared" ref="D53:L53" si="4">+D51-D52</f>
        <v>2867455344</v>
      </c>
      <c r="E53" s="80">
        <f t="shared" si="4"/>
        <v>3826802924</v>
      </c>
      <c r="F53" s="81">
        <f t="shared" si="4"/>
        <v>2290570361</v>
      </c>
      <c r="G53" s="79">
        <f t="shared" si="4"/>
        <v>2518170756</v>
      </c>
      <c r="H53" s="80">
        <f t="shared" si="4"/>
        <v>2518170756</v>
      </c>
      <c r="I53" s="82">
        <f t="shared" si="4"/>
        <v>6597162718</v>
      </c>
      <c r="J53" s="83">
        <f t="shared" si="4"/>
        <v>3161668019</v>
      </c>
      <c r="K53" s="79">
        <f t="shared" si="4"/>
        <v>3555788726</v>
      </c>
      <c r="L53" s="80">
        <f t="shared" si="4"/>
        <v>4034139586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1908635731</v>
      </c>
      <c r="D56" s="68">
        <f t="shared" ref="D56:L56" si="5">SUM(D53:D55)</f>
        <v>2869210911</v>
      </c>
      <c r="E56" s="69">
        <f t="shared" si="5"/>
        <v>3832579356</v>
      </c>
      <c r="F56" s="70">
        <f t="shared" si="5"/>
        <v>2283613781</v>
      </c>
      <c r="G56" s="68">
        <f t="shared" si="5"/>
        <v>2520513532</v>
      </c>
      <c r="H56" s="69">
        <f t="shared" si="5"/>
        <v>2520513532</v>
      </c>
      <c r="I56" s="71">
        <f t="shared" si="5"/>
        <v>6614161765</v>
      </c>
      <c r="J56" s="72">
        <f t="shared" si="5"/>
        <v>3163916469</v>
      </c>
      <c r="K56" s="68">
        <f t="shared" si="5"/>
        <v>3559916850</v>
      </c>
      <c r="L56" s="69">
        <f t="shared" si="5"/>
        <v>4039455076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1908635731</v>
      </c>
      <c r="D59" s="87">
        <f t="shared" ref="D59:L59" si="6">SUM(D56:D58)</f>
        <v>2869210911</v>
      </c>
      <c r="E59" s="88">
        <f t="shared" si="6"/>
        <v>3832579356</v>
      </c>
      <c r="F59" s="89">
        <f t="shared" si="6"/>
        <v>2283613781</v>
      </c>
      <c r="G59" s="87">
        <f t="shared" si="6"/>
        <v>2520513532</v>
      </c>
      <c r="H59" s="90">
        <f t="shared" si="6"/>
        <v>2520513532</v>
      </c>
      <c r="I59" s="91">
        <f t="shared" si="6"/>
        <v>6614161765</v>
      </c>
      <c r="J59" s="92">
        <f t="shared" si="6"/>
        <v>3163916469</v>
      </c>
      <c r="K59" s="87">
        <f t="shared" si="6"/>
        <v>3559916850</v>
      </c>
      <c r="L59" s="88">
        <f t="shared" si="6"/>
        <v>4039455076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123617551</v>
      </c>
      <c r="D6" s="29">
        <v>138590366</v>
      </c>
      <c r="E6" s="30">
        <v>135885955</v>
      </c>
      <c r="F6" s="31">
        <v>180682489</v>
      </c>
      <c r="G6" s="29">
        <v>162114763</v>
      </c>
      <c r="H6" s="32">
        <v>162114763</v>
      </c>
      <c r="I6" s="30">
        <v>148805486</v>
      </c>
      <c r="J6" s="33">
        <v>198474474</v>
      </c>
      <c r="K6" s="29">
        <v>210184467</v>
      </c>
      <c r="L6" s="32">
        <v>222585349</v>
      </c>
    </row>
    <row r="7" spans="1:12" ht="13.5" x14ac:dyDescent="0.25">
      <c r="A7" s="28" t="s">
        <v>23</v>
      </c>
      <c r="B7" s="21" t="s">
        <v>22</v>
      </c>
      <c r="C7" s="29">
        <v>23178344</v>
      </c>
      <c r="D7" s="29">
        <v>28524090</v>
      </c>
      <c r="E7" s="30">
        <v>29371532</v>
      </c>
      <c r="F7" s="31">
        <v>39253599</v>
      </c>
      <c r="G7" s="29">
        <v>36432699</v>
      </c>
      <c r="H7" s="32">
        <v>36432699</v>
      </c>
      <c r="I7" s="30">
        <v>38272445</v>
      </c>
      <c r="J7" s="33">
        <v>44250733</v>
      </c>
      <c r="K7" s="29">
        <v>46286269</v>
      </c>
      <c r="L7" s="32">
        <v>48415435</v>
      </c>
    </row>
    <row r="8" spans="1:12" ht="13.5" x14ac:dyDescent="0.25">
      <c r="A8" s="28" t="s">
        <v>24</v>
      </c>
      <c r="B8" s="21" t="s">
        <v>22</v>
      </c>
      <c r="C8" s="29">
        <v>17638095</v>
      </c>
      <c r="D8" s="29">
        <v>20329493</v>
      </c>
      <c r="E8" s="30">
        <v>22338116</v>
      </c>
      <c r="F8" s="31">
        <v>27970743</v>
      </c>
      <c r="G8" s="29">
        <v>30395864</v>
      </c>
      <c r="H8" s="32">
        <v>30395864</v>
      </c>
      <c r="I8" s="30">
        <v>30503915</v>
      </c>
      <c r="J8" s="33">
        <v>31885263</v>
      </c>
      <c r="K8" s="29">
        <v>33351987</v>
      </c>
      <c r="L8" s="32">
        <v>34886179</v>
      </c>
    </row>
    <row r="9" spans="1:12" ht="13.5" x14ac:dyDescent="0.25">
      <c r="A9" s="28" t="s">
        <v>25</v>
      </c>
      <c r="B9" s="21" t="s">
        <v>22</v>
      </c>
      <c r="C9" s="29">
        <v>19305232</v>
      </c>
      <c r="D9" s="29">
        <v>21300923</v>
      </c>
      <c r="E9" s="30">
        <v>23425201</v>
      </c>
      <c r="F9" s="31">
        <v>29729209</v>
      </c>
      <c r="G9" s="29">
        <v>32742241</v>
      </c>
      <c r="H9" s="32">
        <v>32742241</v>
      </c>
      <c r="I9" s="30">
        <v>32531585</v>
      </c>
      <c r="J9" s="33">
        <v>37619022</v>
      </c>
      <c r="K9" s="29">
        <v>39349496</v>
      </c>
      <c r="L9" s="32">
        <v>41159572</v>
      </c>
    </row>
    <row r="10" spans="1:12" ht="13.5" x14ac:dyDescent="0.25">
      <c r="A10" s="28" t="s">
        <v>26</v>
      </c>
      <c r="B10" s="21" t="s">
        <v>19</v>
      </c>
      <c r="C10" s="29">
        <v>3283559</v>
      </c>
      <c r="D10" s="29">
        <v>4320073</v>
      </c>
      <c r="E10" s="30">
        <v>3870512</v>
      </c>
      <c r="F10" s="31">
        <v>5073621</v>
      </c>
      <c r="G10" s="29">
        <v>4971510</v>
      </c>
      <c r="H10" s="32">
        <v>4971510</v>
      </c>
      <c r="I10" s="30">
        <v>4203552</v>
      </c>
      <c r="J10" s="33">
        <v>5215114</v>
      </c>
      <c r="K10" s="29">
        <v>5455007</v>
      </c>
      <c r="L10" s="32">
        <v>5705939</v>
      </c>
    </row>
    <row r="11" spans="1:12" ht="13.5" x14ac:dyDescent="0.25">
      <c r="A11" s="28" t="s">
        <v>27</v>
      </c>
      <c r="B11" s="21" t="s">
        <v>19</v>
      </c>
      <c r="C11" s="29">
        <v>3731181</v>
      </c>
      <c r="D11" s="29">
        <v>4081216</v>
      </c>
      <c r="E11" s="30">
        <v>4155961</v>
      </c>
      <c r="F11" s="31">
        <v>4973541</v>
      </c>
      <c r="G11" s="29">
        <v>4767078</v>
      </c>
      <c r="H11" s="32">
        <v>4767078</v>
      </c>
      <c r="I11" s="30">
        <v>4162699</v>
      </c>
      <c r="J11" s="33">
        <v>5255009</v>
      </c>
      <c r="K11" s="29">
        <v>5496739</v>
      </c>
      <c r="L11" s="32">
        <v>5749589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38534</v>
      </c>
      <c r="D13" s="29">
        <v>0</v>
      </c>
      <c r="E13" s="30">
        <v>7592133</v>
      </c>
      <c r="F13" s="31">
        <v>9239200</v>
      </c>
      <c r="G13" s="29">
        <v>12815946</v>
      </c>
      <c r="H13" s="32">
        <v>12815946</v>
      </c>
      <c r="I13" s="30">
        <v>12822052</v>
      </c>
      <c r="J13" s="33">
        <v>12879644</v>
      </c>
      <c r="K13" s="29">
        <v>13472106</v>
      </c>
      <c r="L13" s="32">
        <v>14091818</v>
      </c>
    </row>
    <row r="14" spans="1:12" ht="13.5" x14ac:dyDescent="0.25">
      <c r="A14" s="28" t="s">
        <v>30</v>
      </c>
      <c r="B14" s="21" t="s">
        <v>19</v>
      </c>
      <c r="C14" s="29">
        <v>285400</v>
      </c>
      <c r="D14" s="29">
        <v>793900</v>
      </c>
      <c r="E14" s="30">
        <v>1418787</v>
      </c>
      <c r="F14" s="31">
        <v>1580286</v>
      </c>
      <c r="G14" s="29">
        <v>1485668</v>
      </c>
      <c r="H14" s="32">
        <v>1485668</v>
      </c>
      <c r="I14" s="30">
        <v>1495381</v>
      </c>
      <c r="J14" s="33">
        <v>1558466</v>
      </c>
      <c r="K14" s="29">
        <v>1630155</v>
      </c>
      <c r="L14" s="32">
        <v>1705142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1714234</v>
      </c>
      <c r="D17" s="34">
        <v>1756907</v>
      </c>
      <c r="E17" s="37">
        <v>1983767</v>
      </c>
      <c r="F17" s="39">
        <v>3231951</v>
      </c>
      <c r="G17" s="34">
        <v>2044751</v>
      </c>
      <c r="H17" s="37">
        <v>2044751</v>
      </c>
      <c r="I17" s="40">
        <v>1782674</v>
      </c>
      <c r="J17" s="39">
        <v>2144943</v>
      </c>
      <c r="K17" s="34">
        <v>2243610</v>
      </c>
      <c r="L17" s="37">
        <v>2346816</v>
      </c>
    </row>
    <row r="18" spans="1:12" ht="13.5" x14ac:dyDescent="0.25">
      <c r="A18" s="28" t="s">
        <v>34</v>
      </c>
      <c r="B18" s="21" t="s">
        <v>19</v>
      </c>
      <c r="C18" s="34">
        <v>10696</v>
      </c>
      <c r="D18" s="34">
        <v>10040</v>
      </c>
      <c r="E18" s="37">
        <v>40392</v>
      </c>
      <c r="F18" s="39">
        <v>65857</v>
      </c>
      <c r="G18" s="34">
        <v>38857</v>
      </c>
      <c r="H18" s="37">
        <v>38857</v>
      </c>
      <c r="I18" s="41">
        <v>32073</v>
      </c>
      <c r="J18" s="39">
        <v>43908</v>
      </c>
      <c r="K18" s="34">
        <v>45928</v>
      </c>
      <c r="L18" s="37">
        <v>48041</v>
      </c>
    </row>
    <row r="19" spans="1:12" ht="13.5" x14ac:dyDescent="0.25">
      <c r="A19" s="28" t="s">
        <v>35</v>
      </c>
      <c r="B19" s="21" t="s">
        <v>19</v>
      </c>
      <c r="C19" s="34">
        <v>2620062</v>
      </c>
      <c r="D19" s="34">
        <v>2288210</v>
      </c>
      <c r="E19" s="37">
        <v>3797702</v>
      </c>
      <c r="F19" s="39">
        <v>9106181</v>
      </c>
      <c r="G19" s="34">
        <v>8023281</v>
      </c>
      <c r="H19" s="37">
        <v>8023281</v>
      </c>
      <c r="I19" s="41">
        <v>2659078</v>
      </c>
      <c r="J19" s="39">
        <v>8416423</v>
      </c>
      <c r="K19" s="34">
        <v>8803576</v>
      </c>
      <c r="L19" s="37">
        <v>9208540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52729671</v>
      </c>
      <c r="D21" s="34">
        <v>50995628</v>
      </c>
      <c r="E21" s="37">
        <v>49549693</v>
      </c>
      <c r="F21" s="39">
        <v>51651632</v>
      </c>
      <c r="G21" s="34">
        <v>51548228</v>
      </c>
      <c r="H21" s="37">
        <v>51548228</v>
      </c>
      <c r="I21" s="41">
        <v>51355056</v>
      </c>
      <c r="J21" s="39">
        <v>52886678</v>
      </c>
      <c r="K21" s="34">
        <v>57532241</v>
      </c>
      <c r="L21" s="37">
        <v>60178728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7985869</v>
      </c>
      <c r="D23" s="34">
        <v>9478918</v>
      </c>
      <c r="E23" s="37">
        <v>10365793</v>
      </c>
      <c r="F23" s="39">
        <v>11703434</v>
      </c>
      <c r="G23" s="34">
        <v>11260177</v>
      </c>
      <c r="H23" s="37">
        <v>11260177</v>
      </c>
      <c r="I23" s="41">
        <v>2372664</v>
      </c>
      <c r="J23" s="39">
        <v>11811927</v>
      </c>
      <c r="K23" s="34">
        <v>12355275</v>
      </c>
      <c r="L23" s="37">
        <v>12923617</v>
      </c>
    </row>
    <row r="24" spans="1:12" ht="13.5" x14ac:dyDescent="0.25">
      <c r="A24" s="28" t="s">
        <v>40</v>
      </c>
      <c r="B24" s="21" t="s">
        <v>19</v>
      </c>
      <c r="C24" s="34">
        <v>1104469</v>
      </c>
      <c r="D24" s="34">
        <v>961575</v>
      </c>
      <c r="E24" s="37">
        <v>955960</v>
      </c>
      <c r="F24" s="39">
        <v>1091740</v>
      </c>
      <c r="G24" s="34">
        <v>1016740</v>
      </c>
      <c r="H24" s="37">
        <v>1016740</v>
      </c>
      <c r="I24" s="41">
        <v>989130</v>
      </c>
      <c r="J24" s="39">
        <v>1066561</v>
      </c>
      <c r="K24" s="34">
        <v>1115622</v>
      </c>
      <c r="L24" s="37">
        <v>1166940</v>
      </c>
    </row>
    <row r="25" spans="1:12" ht="13.5" x14ac:dyDescent="0.25">
      <c r="A25" s="28" t="s">
        <v>41</v>
      </c>
      <c r="B25" s="21" t="s">
        <v>19</v>
      </c>
      <c r="C25" s="34">
        <v>82297946</v>
      </c>
      <c r="D25" s="34">
        <v>85088105</v>
      </c>
      <c r="E25" s="37">
        <v>90122943</v>
      </c>
      <c r="F25" s="39">
        <v>98089015</v>
      </c>
      <c r="G25" s="34">
        <v>102319873</v>
      </c>
      <c r="H25" s="37">
        <v>102319873</v>
      </c>
      <c r="I25" s="41">
        <v>98686594</v>
      </c>
      <c r="J25" s="39">
        <v>105677221</v>
      </c>
      <c r="K25" s="34">
        <v>105095946</v>
      </c>
      <c r="L25" s="37">
        <v>112489098</v>
      </c>
    </row>
    <row r="26" spans="1:12" ht="13.5" x14ac:dyDescent="0.25">
      <c r="A26" s="28" t="s">
        <v>28</v>
      </c>
      <c r="B26" s="21" t="s">
        <v>19</v>
      </c>
      <c r="C26" s="34">
        <v>-2080</v>
      </c>
      <c r="D26" s="34">
        <v>0</v>
      </c>
      <c r="E26" s="37">
        <v>0</v>
      </c>
      <c r="F26" s="39">
        <v>1053000</v>
      </c>
      <c r="G26" s="34">
        <v>3543335</v>
      </c>
      <c r="H26" s="37">
        <v>3543335</v>
      </c>
      <c r="I26" s="41">
        <v>3545856</v>
      </c>
      <c r="J26" s="39">
        <v>3489964</v>
      </c>
      <c r="K26" s="34">
        <v>3650503</v>
      </c>
      <c r="L26" s="37">
        <v>3818427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1703158</v>
      </c>
      <c r="E28" s="37">
        <v>2228110</v>
      </c>
      <c r="F28" s="39">
        <v>2263496</v>
      </c>
      <c r="G28" s="34">
        <v>4474275</v>
      </c>
      <c r="H28" s="37">
        <v>4474275</v>
      </c>
      <c r="I28" s="41">
        <v>4438683</v>
      </c>
      <c r="J28" s="39">
        <v>4789380</v>
      </c>
      <c r="K28" s="34">
        <v>5035363</v>
      </c>
      <c r="L28" s="37">
        <v>5294171</v>
      </c>
    </row>
    <row r="29" spans="1:12" ht="13.5" x14ac:dyDescent="0.25">
      <c r="A29" s="28" t="s">
        <v>43</v>
      </c>
      <c r="B29" s="21" t="s">
        <v>19</v>
      </c>
      <c r="C29" s="34">
        <v>158409</v>
      </c>
      <c r="D29" s="34">
        <v>0</v>
      </c>
      <c r="E29" s="37">
        <v>0</v>
      </c>
      <c r="F29" s="39">
        <v>1400000</v>
      </c>
      <c r="G29" s="34">
        <v>1400000</v>
      </c>
      <c r="H29" s="37">
        <v>1400000</v>
      </c>
      <c r="I29" s="41">
        <v>3019253</v>
      </c>
      <c r="J29" s="39">
        <v>1400000</v>
      </c>
      <c r="K29" s="34">
        <v>1400000</v>
      </c>
      <c r="L29" s="37">
        <v>1400000</v>
      </c>
    </row>
    <row r="30" spans="1:12" ht="13.5" x14ac:dyDescent="0.25">
      <c r="A30" s="28" t="s">
        <v>44</v>
      </c>
      <c r="B30" s="21" t="s">
        <v>19</v>
      </c>
      <c r="C30" s="34">
        <v>14490276</v>
      </c>
      <c r="D30" s="34">
        <v>2596055</v>
      </c>
      <c r="E30" s="37">
        <v>13691997</v>
      </c>
      <c r="F30" s="38">
        <v>0</v>
      </c>
      <c r="G30" s="34">
        <v>28091200</v>
      </c>
      <c r="H30" s="37">
        <v>28091200</v>
      </c>
      <c r="I30" s="41">
        <v>180</v>
      </c>
      <c r="J30" s="39">
        <v>33528603</v>
      </c>
      <c r="K30" s="34">
        <v>33528603</v>
      </c>
      <c r="L30" s="37">
        <v>33528605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354187448</v>
      </c>
      <c r="D32" s="52">
        <f t="shared" ref="D32:L32" si="0">SUM(D6:D19)+SUM(D21:D31)</f>
        <v>372818657</v>
      </c>
      <c r="E32" s="53">
        <f t="shared" si="0"/>
        <v>400794554</v>
      </c>
      <c r="F32" s="54">
        <f t="shared" si="0"/>
        <v>478158994</v>
      </c>
      <c r="G32" s="52">
        <f t="shared" si="0"/>
        <v>499486486</v>
      </c>
      <c r="H32" s="55">
        <f t="shared" si="0"/>
        <v>499486486</v>
      </c>
      <c r="I32" s="56">
        <f t="shared" si="0"/>
        <v>441678356</v>
      </c>
      <c r="J32" s="57">
        <f t="shared" si="0"/>
        <v>562393333</v>
      </c>
      <c r="K32" s="52">
        <f t="shared" si="0"/>
        <v>586032893</v>
      </c>
      <c r="L32" s="53">
        <f t="shared" si="0"/>
        <v>616702006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166636981</v>
      </c>
      <c r="D34" s="34">
        <v>170133599</v>
      </c>
      <c r="E34" s="37">
        <v>171536466</v>
      </c>
      <c r="F34" s="38">
        <v>181696913</v>
      </c>
      <c r="G34" s="34">
        <v>176982419</v>
      </c>
      <c r="H34" s="40">
        <v>176982419</v>
      </c>
      <c r="I34" s="41">
        <v>167815609</v>
      </c>
      <c r="J34" s="39">
        <v>193283268</v>
      </c>
      <c r="K34" s="34">
        <v>202201246</v>
      </c>
      <c r="L34" s="37">
        <v>211588636</v>
      </c>
    </row>
    <row r="35" spans="1:12" ht="13.5" x14ac:dyDescent="0.25">
      <c r="A35" s="28" t="s">
        <v>49</v>
      </c>
      <c r="B35" s="21" t="s">
        <v>19</v>
      </c>
      <c r="C35" s="34">
        <v>7263932</v>
      </c>
      <c r="D35" s="34">
        <v>7353715</v>
      </c>
      <c r="E35" s="37">
        <v>7561197</v>
      </c>
      <c r="F35" s="38">
        <v>7975855</v>
      </c>
      <c r="G35" s="34">
        <v>8601353</v>
      </c>
      <c r="H35" s="40">
        <v>8601353</v>
      </c>
      <c r="I35" s="41">
        <v>8238016</v>
      </c>
      <c r="J35" s="39">
        <v>8353111</v>
      </c>
      <c r="K35" s="34">
        <v>8737353</v>
      </c>
      <c r="L35" s="37">
        <v>9139270</v>
      </c>
    </row>
    <row r="36" spans="1:12" ht="13.5" x14ac:dyDescent="0.25">
      <c r="A36" s="28" t="s">
        <v>50</v>
      </c>
      <c r="B36" s="21" t="s">
        <v>22</v>
      </c>
      <c r="C36" s="34">
        <v>110707672</v>
      </c>
      <c r="D36" s="34">
        <v>131624205</v>
      </c>
      <c r="E36" s="37">
        <v>121620623</v>
      </c>
      <c r="F36" s="39">
        <v>141302660</v>
      </c>
      <c r="G36" s="34">
        <v>131766951</v>
      </c>
      <c r="H36" s="37">
        <v>131766951</v>
      </c>
      <c r="I36" s="41">
        <v>132569824</v>
      </c>
      <c r="J36" s="39">
        <v>134216381</v>
      </c>
      <c r="K36" s="34">
        <v>150993429</v>
      </c>
      <c r="L36" s="37">
        <v>169867608</v>
      </c>
    </row>
    <row r="37" spans="1:12" ht="13.5" x14ac:dyDescent="0.25">
      <c r="A37" s="28" t="s">
        <v>51</v>
      </c>
      <c r="B37" s="21" t="s">
        <v>52</v>
      </c>
      <c r="C37" s="34">
        <v>11923283</v>
      </c>
      <c r="D37" s="34">
        <v>14037497</v>
      </c>
      <c r="E37" s="37">
        <v>17216540</v>
      </c>
      <c r="F37" s="39">
        <v>18120659</v>
      </c>
      <c r="G37" s="34">
        <v>20889075</v>
      </c>
      <c r="H37" s="37">
        <v>20889075</v>
      </c>
      <c r="I37" s="41">
        <v>16983593</v>
      </c>
      <c r="J37" s="39">
        <v>25593787</v>
      </c>
      <c r="K37" s="34">
        <v>21434122</v>
      </c>
      <c r="L37" s="37">
        <v>22665073</v>
      </c>
    </row>
    <row r="38" spans="1:12" ht="13.5" x14ac:dyDescent="0.25">
      <c r="A38" s="28" t="s">
        <v>53</v>
      </c>
      <c r="B38" s="21" t="s">
        <v>54</v>
      </c>
      <c r="C38" s="34">
        <v>18881037</v>
      </c>
      <c r="D38" s="34">
        <v>29136487</v>
      </c>
      <c r="E38" s="37">
        <v>40386589</v>
      </c>
      <c r="F38" s="38">
        <v>29449016</v>
      </c>
      <c r="G38" s="34">
        <v>53267200</v>
      </c>
      <c r="H38" s="40">
        <v>53267200</v>
      </c>
      <c r="I38" s="41">
        <v>0</v>
      </c>
      <c r="J38" s="39">
        <v>56468000</v>
      </c>
      <c r="K38" s="34">
        <v>58876183</v>
      </c>
      <c r="L38" s="37">
        <v>61301219</v>
      </c>
    </row>
    <row r="39" spans="1:12" ht="13.5" x14ac:dyDescent="0.25">
      <c r="A39" s="28" t="s">
        <v>55</v>
      </c>
      <c r="B39" s="21" t="s">
        <v>19</v>
      </c>
      <c r="C39" s="34">
        <v>19638800</v>
      </c>
      <c r="D39" s="34">
        <v>30971891</v>
      </c>
      <c r="E39" s="37">
        <v>25802561</v>
      </c>
      <c r="F39" s="39">
        <v>23440176</v>
      </c>
      <c r="G39" s="34">
        <v>26616973</v>
      </c>
      <c r="H39" s="37">
        <v>26616973</v>
      </c>
      <c r="I39" s="41">
        <v>0</v>
      </c>
      <c r="J39" s="39">
        <v>30077179</v>
      </c>
      <c r="K39" s="34">
        <v>32332970</v>
      </c>
      <c r="L39" s="37">
        <v>35566268</v>
      </c>
    </row>
    <row r="40" spans="1:12" ht="13.5" x14ac:dyDescent="0.25">
      <c r="A40" s="28" t="s">
        <v>28</v>
      </c>
      <c r="B40" s="21" t="s">
        <v>19</v>
      </c>
      <c r="C40" s="34">
        <v>10658927</v>
      </c>
      <c r="D40" s="34">
        <v>17838549</v>
      </c>
      <c r="E40" s="37">
        <v>28166446</v>
      </c>
      <c r="F40" s="38">
        <v>15290987</v>
      </c>
      <c r="G40" s="34">
        <v>29399711</v>
      </c>
      <c r="H40" s="40">
        <v>29399711</v>
      </c>
      <c r="I40" s="41">
        <v>8973349</v>
      </c>
      <c r="J40" s="39">
        <v>15825519</v>
      </c>
      <c r="K40" s="34">
        <v>16428410</v>
      </c>
      <c r="L40" s="37">
        <v>17171824</v>
      </c>
    </row>
    <row r="41" spans="1:12" ht="13.5" x14ac:dyDescent="0.25">
      <c r="A41" s="28" t="s">
        <v>56</v>
      </c>
      <c r="B41" s="21" t="s">
        <v>19</v>
      </c>
      <c r="C41" s="34">
        <v>12164235</v>
      </c>
      <c r="D41" s="34">
        <v>8680575</v>
      </c>
      <c r="E41" s="37">
        <v>8504254</v>
      </c>
      <c r="F41" s="38">
        <v>12533777</v>
      </c>
      <c r="G41" s="34">
        <v>12899170</v>
      </c>
      <c r="H41" s="40">
        <v>12899170</v>
      </c>
      <c r="I41" s="41">
        <v>7966548</v>
      </c>
      <c r="J41" s="39">
        <v>17258019</v>
      </c>
      <c r="K41" s="34">
        <v>14552830</v>
      </c>
      <c r="L41" s="37">
        <v>15298812</v>
      </c>
    </row>
    <row r="42" spans="1:12" ht="13.5" x14ac:dyDescent="0.25">
      <c r="A42" s="28" t="s">
        <v>57</v>
      </c>
      <c r="B42" s="21" t="s">
        <v>19</v>
      </c>
      <c r="C42" s="34">
        <v>1614473</v>
      </c>
      <c r="D42" s="34">
        <v>1887570</v>
      </c>
      <c r="E42" s="37">
        <v>1746581</v>
      </c>
      <c r="F42" s="39">
        <v>2165059</v>
      </c>
      <c r="G42" s="34">
        <v>2467113</v>
      </c>
      <c r="H42" s="37">
        <v>2467113</v>
      </c>
      <c r="I42" s="41">
        <v>2002388</v>
      </c>
      <c r="J42" s="39">
        <v>2230272</v>
      </c>
      <c r="K42" s="34">
        <v>2318604</v>
      </c>
      <c r="L42" s="37">
        <v>2410999</v>
      </c>
    </row>
    <row r="43" spans="1:12" ht="13.5" x14ac:dyDescent="0.25">
      <c r="A43" s="28" t="s">
        <v>58</v>
      </c>
      <c r="B43" s="21" t="s">
        <v>19</v>
      </c>
      <c r="C43" s="34">
        <v>2599370</v>
      </c>
      <c r="D43" s="34">
        <v>2376084</v>
      </c>
      <c r="E43" s="37">
        <v>4138975</v>
      </c>
      <c r="F43" s="38">
        <v>1100000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24737352</v>
      </c>
      <c r="D44" s="34">
        <v>31522680</v>
      </c>
      <c r="E44" s="37">
        <v>32394239</v>
      </c>
      <c r="F44" s="39">
        <v>35012447</v>
      </c>
      <c r="G44" s="34">
        <v>39977691</v>
      </c>
      <c r="H44" s="37">
        <v>39977691</v>
      </c>
      <c r="I44" s="41">
        <v>33572316</v>
      </c>
      <c r="J44" s="39">
        <v>51262657</v>
      </c>
      <c r="K44" s="34">
        <v>52992545</v>
      </c>
      <c r="L44" s="37">
        <v>54757288</v>
      </c>
    </row>
    <row r="45" spans="1:12" ht="13.5" x14ac:dyDescent="0.25">
      <c r="A45" s="28" t="s">
        <v>60</v>
      </c>
      <c r="B45" s="21" t="s">
        <v>19</v>
      </c>
      <c r="C45" s="34">
        <v>360157</v>
      </c>
      <c r="D45" s="34">
        <v>5513585</v>
      </c>
      <c r="E45" s="37">
        <v>644068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22205</v>
      </c>
      <c r="D46" s="34">
        <v>686905</v>
      </c>
      <c r="E46" s="37">
        <v>60818</v>
      </c>
      <c r="F46" s="39">
        <v>0</v>
      </c>
      <c r="G46" s="34">
        <v>8500000</v>
      </c>
      <c r="H46" s="37">
        <v>8500000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387208424</v>
      </c>
      <c r="D47" s="52">
        <f t="shared" ref="D47:L47" si="1">SUM(D34:D46)</f>
        <v>451763342</v>
      </c>
      <c r="E47" s="53">
        <f t="shared" si="1"/>
        <v>459779357</v>
      </c>
      <c r="F47" s="54">
        <f t="shared" si="1"/>
        <v>468087549</v>
      </c>
      <c r="G47" s="52">
        <f t="shared" si="1"/>
        <v>511367656</v>
      </c>
      <c r="H47" s="53">
        <f t="shared" si="1"/>
        <v>511367656</v>
      </c>
      <c r="I47" s="56">
        <f t="shared" si="1"/>
        <v>378121643</v>
      </c>
      <c r="J47" s="57">
        <f t="shared" si="1"/>
        <v>534568193</v>
      </c>
      <c r="K47" s="52">
        <f t="shared" si="1"/>
        <v>560867692</v>
      </c>
      <c r="L47" s="53">
        <f t="shared" si="1"/>
        <v>599766997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-33020976</v>
      </c>
      <c r="D48" s="61">
        <f t="shared" si="2"/>
        <v>-78944685</v>
      </c>
      <c r="E48" s="62">
        <f t="shared" si="2"/>
        <v>-58984803</v>
      </c>
      <c r="F48" s="63">
        <f t="shared" si="2"/>
        <v>10071445</v>
      </c>
      <c r="G48" s="61">
        <f t="shared" si="2"/>
        <v>-11881170</v>
      </c>
      <c r="H48" s="62">
        <f t="shared" si="2"/>
        <v>-11881170</v>
      </c>
      <c r="I48" s="64">
        <f t="shared" si="2"/>
        <v>63556713</v>
      </c>
      <c r="J48" s="65">
        <f t="shared" si="2"/>
        <v>27825140</v>
      </c>
      <c r="K48" s="61">
        <f t="shared" si="2"/>
        <v>25165201</v>
      </c>
      <c r="L48" s="62">
        <f t="shared" si="2"/>
        <v>16935009</v>
      </c>
    </row>
    <row r="49" spans="1:12" ht="25.5" x14ac:dyDescent="0.25">
      <c r="A49" s="66" t="s">
        <v>64</v>
      </c>
      <c r="B49" s="21" t="s">
        <v>65</v>
      </c>
      <c r="C49" s="34">
        <v>53139766</v>
      </c>
      <c r="D49" s="34">
        <v>68603385</v>
      </c>
      <c r="E49" s="37">
        <v>39332474</v>
      </c>
      <c r="F49" s="39">
        <v>37300985</v>
      </c>
      <c r="G49" s="34">
        <v>50530312</v>
      </c>
      <c r="H49" s="37">
        <v>50530312</v>
      </c>
      <c r="I49" s="41">
        <v>42315123</v>
      </c>
      <c r="J49" s="39">
        <v>44319441</v>
      </c>
      <c r="K49" s="34">
        <v>29500024</v>
      </c>
      <c r="L49" s="37">
        <v>32387111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1954313</v>
      </c>
      <c r="E50" s="37">
        <v>2169344</v>
      </c>
      <c r="F50" s="38">
        <v>0</v>
      </c>
      <c r="G50" s="34">
        <v>11912696</v>
      </c>
      <c r="H50" s="37">
        <v>11912696</v>
      </c>
      <c r="I50" s="41">
        <v>11710418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20118790</v>
      </c>
      <c r="D51" s="68">
        <f t="shared" si="3"/>
        <v>-8386987</v>
      </c>
      <c r="E51" s="69">
        <f t="shared" si="3"/>
        <v>-17482985</v>
      </c>
      <c r="F51" s="70">
        <f t="shared" si="3"/>
        <v>47372430</v>
      </c>
      <c r="G51" s="68">
        <f t="shared" si="3"/>
        <v>50561838</v>
      </c>
      <c r="H51" s="69">
        <f t="shared" si="3"/>
        <v>50561838</v>
      </c>
      <c r="I51" s="71">
        <f t="shared" si="3"/>
        <v>117582254</v>
      </c>
      <c r="J51" s="72">
        <f t="shared" si="3"/>
        <v>72144581</v>
      </c>
      <c r="K51" s="68">
        <f t="shared" si="3"/>
        <v>54665225</v>
      </c>
      <c r="L51" s="69">
        <f t="shared" si="3"/>
        <v>49322120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20118790</v>
      </c>
      <c r="D53" s="79">
        <f t="shared" ref="D53:L53" si="4">+D51-D52</f>
        <v>-8386987</v>
      </c>
      <c r="E53" s="80">
        <f t="shared" si="4"/>
        <v>-17482985</v>
      </c>
      <c r="F53" s="81">
        <f t="shared" si="4"/>
        <v>47372430</v>
      </c>
      <c r="G53" s="79">
        <f t="shared" si="4"/>
        <v>50561838</v>
      </c>
      <c r="H53" s="80">
        <f t="shared" si="4"/>
        <v>50561838</v>
      </c>
      <c r="I53" s="82">
        <f t="shared" si="4"/>
        <v>117582254</v>
      </c>
      <c r="J53" s="83">
        <f t="shared" si="4"/>
        <v>72144581</v>
      </c>
      <c r="K53" s="79">
        <f t="shared" si="4"/>
        <v>54665225</v>
      </c>
      <c r="L53" s="80">
        <f t="shared" si="4"/>
        <v>49322120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20118790</v>
      </c>
      <c r="D56" s="68">
        <f t="shared" ref="D56:L56" si="5">SUM(D53:D55)</f>
        <v>-8386987</v>
      </c>
      <c r="E56" s="69">
        <f t="shared" si="5"/>
        <v>-17482985</v>
      </c>
      <c r="F56" s="70">
        <f t="shared" si="5"/>
        <v>47372430</v>
      </c>
      <c r="G56" s="68">
        <f t="shared" si="5"/>
        <v>50561838</v>
      </c>
      <c r="H56" s="69">
        <f t="shared" si="5"/>
        <v>50561838</v>
      </c>
      <c r="I56" s="71">
        <f t="shared" si="5"/>
        <v>117582254</v>
      </c>
      <c r="J56" s="72">
        <f t="shared" si="5"/>
        <v>72144581</v>
      </c>
      <c r="K56" s="68">
        <f t="shared" si="5"/>
        <v>54665225</v>
      </c>
      <c r="L56" s="69">
        <f t="shared" si="5"/>
        <v>49322120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20118790</v>
      </c>
      <c r="D59" s="87">
        <f t="shared" ref="D59:L59" si="6">SUM(D56:D58)</f>
        <v>-8386987</v>
      </c>
      <c r="E59" s="88">
        <f t="shared" si="6"/>
        <v>-17482985</v>
      </c>
      <c r="F59" s="89">
        <f t="shared" si="6"/>
        <v>47372430</v>
      </c>
      <c r="G59" s="87">
        <f t="shared" si="6"/>
        <v>50561838</v>
      </c>
      <c r="H59" s="90">
        <f t="shared" si="6"/>
        <v>50561838</v>
      </c>
      <c r="I59" s="91">
        <f t="shared" si="6"/>
        <v>117582254</v>
      </c>
      <c r="J59" s="92">
        <f t="shared" si="6"/>
        <v>72144581</v>
      </c>
      <c r="K59" s="87">
        <f t="shared" si="6"/>
        <v>54665225</v>
      </c>
      <c r="L59" s="88">
        <f t="shared" si="6"/>
        <v>49322120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102233949</v>
      </c>
      <c r="D6" s="29">
        <v>116301605</v>
      </c>
      <c r="E6" s="30">
        <v>110680431</v>
      </c>
      <c r="F6" s="31">
        <v>110745995</v>
      </c>
      <c r="G6" s="29">
        <v>122581000</v>
      </c>
      <c r="H6" s="32">
        <v>122581000</v>
      </c>
      <c r="I6" s="30">
        <v>125246859</v>
      </c>
      <c r="J6" s="33">
        <v>135874000</v>
      </c>
      <c r="K6" s="29">
        <v>154138000</v>
      </c>
      <c r="L6" s="32">
        <v>174856000</v>
      </c>
    </row>
    <row r="7" spans="1:12" ht="13.5" x14ac:dyDescent="0.25">
      <c r="A7" s="28" t="s">
        <v>23</v>
      </c>
      <c r="B7" s="21" t="s">
        <v>22</v>
      </c>
      <c r="C7" s="29">
        <v>29064363</v>
      </c>
      <c r="D7" s="29">
        <v>30721602</v>
      </c>
      <c r="E7" s="30">
        <v>29819962</v>
      </c>
      <c r="F7" s="31">
        <v>30458000</v>
      </c>
      <c r="G7" s="29">
        <v>30973000</v>
      </c>
      <c r="H7" s="32">
        <v>30973000</v>
      </c>
      <c r="I7" s="30">
        <v>31578951</v>
      </c>
      <c r="J7" s="33">
        <v>33443000</v>
      </c>
      <c r="K7" s="29">
        <v>34981000</v>
      </c>
      <c r="L7" s="32">
        <v>36555000</v>
      </c>
    </row>
    <row r="8" spans="1:12" ht="13.5" x14ac:dyDescent="0.25">
      <c r="A8" s="28" t="s">
        <v>24</v>
      </c>
      <c r="B8" s="21" t="s">
        <v>22</v>
      </c>
      <c r="C8" s="29">
        <v>9457200</v>
      </c>
      <c r="D8" s="29">
        <v>12004031</v>
      </c>
      <c r="E8" s="30">
        <v>14417295</v>
      </c>
      <c r="F8" s="31">
        <v>14660000</v>
      </c>
      <c r="G8" s="29">
        <v>14203000</v>
      </c>
      <c r="H8" s="32">
        <v>14203000</v>
      </c>
      <c r="I8" s="30">
        <v>14439175</v>
      </c>
      <c r="J8" s="33">
        <v>15305000</v>
      </c>
      <c r="K8" s="29">
        <v>16009000</v>
      </c>
      <c r="L8" s="32">
        <v>16730000</v>
      </c>
    </row>
    <row r="9" spans="1:12" ht="13.5" x14ac:dyDescent="0.25">
      <c r="A9" s="28" t="s">
        <v>25</v>
      </c>
      <c r="B9" s="21" t="s">
        <v>22</v>
      </c>
      <c r="C9" s="29">
        <v>10806436</v>
      </c>
      <c r="D9" s="29">
        <v>12779368</v>
      </c>
      <c r="E9" s="30">
        <v>14391160</v>
      </c>
      <c r="F9" s="31">
        <v>15272000</v>
      </c>
      <c r="G9" s="29">
        <v>12757000</v>
      </c>
      <c r="H9" s="32">
        <v>12757000</v>
      </c>
      <c r="I9" s="30">
        <v>12850396</v>
      </c>
      <c r="J9" s="33">
        <v>14436000</v>
      </c>
      <c r="K9" s="29">
        <v>15100000</v>
      </c>
      <c r="L9" s="32">
        <v>15780000</v>
      </c>
    </row>
    <row r="10" spans="1:12" ht="13.5" x14ac:dyDescent="0.25">
      <c r="A10" s="28" t="s">
        <v>26</v>
      </c>
      <c r="B10" s="21" t="s">
        <v>19</v>
      </c>
      <c r="C10" s="29">
        <v>3873575</v>
      </c>
      <c r="D10" s="29">
        <v>4826405</v>
      </c>
      <c r="E10" s="30">
        <v>4443357</v>
      </c>
      <c r="F10" s="31">
        <v>4240314</v>
      </c>
      <c r="G10" s="29">
        <v>5224923</v>
      </c>
      <c r="H10" s="32">
        <v>5224923</v>
      </c>
      <c r="I10" s="30">
        <v>4559865</v>
      </c>
      <c r="J10" s="33">
        <v>4925599</v>
      </c>
      <c r="K10" s="29">
        <v>5152188</v>
      </c>
      <c r="L10" s="32">
        <v>5389199</v>
      </c>
    </row>
    <row r="11" spans="1:12" ht="13.5" x14ac:dyDescent="0.25">
      <c r="A11" s="28" t="s">
        <v>27</v>
      </c>
      <c r="B11" s="21" t="s">
        <v>19</v>
      </c>
      <c r="C11" s="29">
        <v>3719923</v>
      </c>
      <c r="D11" s="29">
        <v>3671715</v>
      </c>
      <c r="E11" s="30">
        <v>3782283</v>
      </c>
      <c r="F11" s="31">
        <v>3841325</v>
      </c>
      <c r="G11" s="29">
        <v>4370420</v>
      </c>
      <c r="H11" s="32">
        <v>4370420</v>
      </c>
      <c r="I11" s="30">
        <v>4299680</v>
      </c>
      <c r="J11" s="33">
        <v>4464524</v>
      </c>
      <c r="K11" s="29">
        <v>4669897</v>
      </c>
      <c r="L11" s="32">
        <v>4884717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5732913</v>
      </c>
      <c r="D13" s="29">
        <v>4288314</v>
      </c>
      <c r="E13" s="30">
        <v>9836840</v>
      </c>
      <c r="F13" s="31">
        <v>10875582</v>
      </c>
      <c r="G13" s="29">
        <v>6547000</v>
      </c>
      <c r="H13" s="32">
        <v>6547000</v>
      </c>
      <c r="I13" s="30">
        <v>6455261</v>
      </c>
      <c r="J13" s="33">
        <v>6698000</v>
      </c>
      <c r="K13" s="29">
        <v>6899000</v>
      </c>
      <c r="L13" s="32">
        <v>7105000</v>
      </c>
    </row>
    <row r="14" spans="1:12" ht="13.5" x14ac:dyDescent="0.25">
      <c r="A14" s="28" t="s">
        <v>30</v>
      </c>
      <c r="B14" s="21" t="s">
        <v>19</v>
      </c>
      <c r="C14" s="29">
        <v>748598</v>
      </c>
      <c r="D14" s="29">
        <v>749712</v>
      </c>
      <c r="E14" s="30">
        <v>2020003</v>
      </c>
      <c r="F14" s="31">
        <v>1269358</v>
      </c>
      <c r="G14" s="29">
        <v>4792041</v>
      </c>
      <c r="H14" s="32">
        <v>4792041</v>
      </c>
      <c r="I14" s="30">
        <v>4527806</v>
      </c>
      <c r="J14" s="33">
        <v>1150000</v>
      </c>
      <c r="K14" s="29">
        <v>1300000</v>
      </c>
      <c r="L14" s="32">
        <v>1450000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704634</v>
      </c>
      <c r="D17" s="34">
        <v>829314</v>
      </c>
      <c r="E17" s="37">
        <v>747106</v>
      </c>
      <c r="F17" s="39">
        <v>941152</v>
      </c>
      <c r="G17" s="34">
        <v>823927</v>
      </c>
      <c r="H17" s="37">
        <v>823927</v>
      </c>
      <c r="I17" s="40">
        <v>969897</v>
      </c>
      <c r="J17" s="39">
        <v>783960</v>
      </c>
      <c r="K17" s="34">
        <v>820025</v>
      </c>
      <c r="L17" s="37">
        <v>857749</v>
      </c>
    </row>
    <row r="18" spans="1:12" ht="13.5" x14ac:dyDescent="0.25">
      <c r="A18" s="28" t="s">
        <v>34</v>
      </c>
      <c r="B18" s="21" t="s">
        <v>19</v>
      </c>
      <c r="C18" s="34">
        <v>2304</v>
      </c>
      <c r="D18" s="34">
        <v>2650</v>
      </c>
      <c r="E18" s="37">
        <v>2472</v>
      </c>
      <c r="F18" s="39">
        <v>0</v>
      </c>
      <c r="G18" s="34">
        <v>12000</v>
      </c>
      <c r="H18" s="37">
        <v>12000</v>
      </c>
      <c r="I18" s="41">
        <v>11059</v>
      </c>
      <c r="J18" s="39">
        <v>12150</v>
      </c>
      <c r="K18" s="34">
        <v>12710</v>
      </c>
      <c r="L18" s="37">
        <v>13295</v>
      </c>
    </row>
    <row r="19" spans="1:12" ht="13.5" x14ac:dyDescent="0.25">
      <c r="A19" s="28" t="s">
        <v>35</v>
      </c>
      <c r="B19" s="21" t="s">
        <v>19</v>
      </c>
      <c r="C19" s="34">
        <v>308785</v>
      </c>
      <c r="D19" s="34">
        <v>452780</v>
      </c>
      <c r="E19" s="37">
        <v>945971</v>
      </c>
      <c r="F19" s="39">
        <v>703993</v>
      </c>
      <c r="G19" s="34">
        <v>790381</v>
      </c>
      <c r="H19" s="37">
        <v>790381</v>
      </c>
      <c r="I19" s="41">
        <v>1523604</v>
      </c>
      <c r="J19" s="39">
        <v>526586</v>
      </c>
      <c r="K19" s="34">
        <v>550813</v>
      </c>
      <c r="L19" s="37">
        <v>576154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48155157</v>
      </c>
      <c r="D21" s="34">
        <v>52403952</v>
      </c>
      <c r="E21" s="37">
        <v>70382139</v>
      </c>
      <c r="F21" s="39">
        <v>73339000</v>
      </c>
      <c r="G21" s="34">
        <v>73876000</v>
      </c>
      <c r="H21" s="37">
        <v>73876000</v>
      </c>
      <c r="I21" s="41">
        <v>73863613</v>
      </c>
      <c r="J21" s="39">
        <v>75998000</v>
      </c>
      <c r="K21" s="34">
        <v>79491000</v>
      </c>
      <c r="L21" s="37">
        <v>83065000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185650</v>
      </c>
      <c r="E22" s="37">
        <v>33087</v>
      </c>
      <c r="F22" s="39">
        <v>1000</v>
      </c>
      <c r="G22" s="34">
        <v>1000</v>
      </c>
      <c r="H22" s="37">
        <v>1000</v>
      </c>
      <c r="I22" s="41">
        <v>0</v>
      </c>
      <c r="J22" s="39">
        <v>1000</v>
      </c>
      <c r="K22" s="34">
        <v>1046</v>
      </c>
      <c r="L22" s="37">
        <v>1095</v>
      </c>
    </row>
    <row r="23" spans="1:12" ht="13.5" x14ac:dyDescent="0.25">
      <c r="A23" s="28" t="s">
        <v>39</v>
      </c>
      <c r="B23" s="21" t="s">
        <v>19</v>
      </c>
      <c r="C23" s="34">
        <v>9185852</v>
      </c>
      <c r="D23" s="34">
        <v>9181344</v>
      </c>
      <c r="E23" s="37">
        <v>10569861</v>
      </c>
      <c r="F23" s="39">
        <v>11554990</v>
      </c>
      <c r="G23" s="34">
        <v>34273435</v>
      </c>
      <c r="H23" s="37">
        <v>34273435</v>
      </c>
      <c r="I23" s="41">
        <v>3791759</v>
      </c>
      <c r="J23" s="39">
        <v>34907068</v>
      </c>
      <c r="K23" s="34">
        <v>35607111</v>
      </c>
      <c r="L23" s="37">
        <v>36321241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77734837</v>
      </c>
      <c r="D25" s="34">
        <v>96033378</v>
      </c>
      <c r="E25" s="37">
        <v>90588807</v>
      </c>
      <c r="F25" s="39">
        <v>88897203</v>
      </c>
      <c r="G25" s="34">
        <v>125641476</v>
      </c>
      <c r="H25" s="37">
        <v>125641476</v>
      </c>
      <c r="I25" s="41">
        <v>114819668</v>
      </c>
      <c r="J25" s="39">
        <v>94461651</v>
      </c>
      <c r="K25" s="34">
        <v>105514478</v>
      </c>
      <c r="L25" s="37">
        <v>107422609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4212000</v>
      </c>
      <c r="H26" s="37">
        <v>4212000</v>
      </c>
      <c r="I26" s="41">
        <v>4207893</v>
      </c>
      <c r="J26" s="39">
        <v>4353000</v>
      </c>
      <c r="K26" s="34">
        <v>4484000</v>
      </c>
      <c r="L26" s="37">
        <v>4619000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506682</v>
      </c>
      <c r="E28" s="37">
        <v>813017</v>
      </c>
      <c r="F28" s="39">
        <v>840000</v>
      </c>
      <c r="G28" s="34">
        <v>3644000</v>
      </c>
      <c r="H28" s="37">
        <v>3644000</v>
      </c>
      <c r="I28" s="41">
        <v>3629483</v>
      </c>
      <c r="J28" s="39">
        <v>4601000</v>
      </c>
      <c r="K28" s="34">
        <v>5031000</v>
      </c>
      <c r="L28" s="37">
        <v>5507000</v>
      </c>
    </row>
    <row r="29" spans="1:12" ht="13.5" x14ac:dyDescent="0.25">
      <c r="A29" s="28" t="s">
        <v>43</v>
      </c>
      <c r="B29" s="21" t="s">
        <v>19</v>
      </c>
      <c r="C29" s="34">
        <v>73038</v>
      </c>
      <c r="D29" s="34">
        <v>643507</v>
      </c>
      <c r="E29" s="37">
        <v>0</v>
      </c>
      <c r="F29" s="39">
        <v>2500000</v>
      </c>
      <c r="G29" s="34">
        <v>2000000</v>
      </c>
      <c r="H29" s="37">
        <v>2000000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32949</v>
      </c>
      <c r="E30" s="37">
        <v>7346104</v>
      </c>
      <c r="F30" s="38">
        <v>910000</v>
      </c>
      <c r="G30" s="34">
        <v>14603000</v>
      </c>
      <c r="H30" s="37">
        <v>14603000</v>
      </c>
      <c r="I30" s="41">
        <v>0</v>
      </c>
      <c r="J30" s="39">
        <v>19548121</v>
      </c>
      <c r="K30" s="34">
        <v>19548121</v>
      </c>
      <c r="L30" s="37">
        <v>19548121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301801564</v>
      </c>
      <c r="D32" s="52">
        <f t="shared" ref="D32:L32" si="0">SUM(D6:D19)+SUM(D21:D31)</f>
        <v>345614958</v>
      </c>
      <c r="E32" s="53">
        <f t="shared" si="0"/>
        <v>370819895</v>
      </c>
      <c r="F32" s="54">
        <f t="shared" si="0"/>
        <v>371049912</v>
      </c>
      <c r="G32" s="52">
        <f t="shared" si="0"/>
        <v>461325603</v>
      </c>
      <c r="H32" s="55">
        <f t="shared" si="0"/>
        <v>461325603</v>
      </c>
      <c r="I32" s="56">
        <f t="shared" si="0"/>
        <v>406774969</v>
      </c>
      <c r="J32" s="57">
        <f t="shared" si="0"/>
        <v>451488659</v>
      </c>
      <c r="K32" s="52">
        <f t="shared" si="0"/>
        <v>489309389</v>
      </c>
      <c r="L32" s="53">
        <f t="shared" si="0"/>
        <v>520681180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123802764</v>
      </c>
      <c r="D34" s="34">
        <v>132380150</v>
      </c>
      <c r="E34" s="37">
        <v>124857236</v>
      </c>
      <c r="F34" s="38">
        <v>144683374</v>
      </c>
      <c r="G34" s="34">
        <v>136130319</v>
      </c>
      <c r="H34" s="40">
        <v>136130319</v>
      </c>
      <c r="I34" s="41">
        <v>130357803</v>
      </c>
      <c r="J34" s="39">
        <v>149110026</v>
      </c>
      <c r="K34" s="34">
        <v>158150671</v>
      </c>
      <c r="L34" s="37">
        <v>169317031</v>
      </c>
    </row>
    <row r="35" spans="1:12" ht="13.5" x14ac:dyDescent="0.25">
      <c r="A35" s="28" t="s">
        <v>49</v>
      </c>
      <c r="B35" s="21" t="s">
        <v>19</v>
      </c>
      <c r="C35" s="34">
        <v>5571985</v>
      </c>
      <c r="D35" s="34">
        <v>5000103</v>
      </c>
      <c r="E35" s="37">
        <v>5697500</v>
      </c>
      <c r="F35" s="38">
        <v>6138858</v>
      </c>
      <c r="G35" s="34">
        <v>6192000</v>
      </c>
      <c r="H35" s="40">
        <v>6192000</v>
      </c>
      <c r="I35" s="41">
        <v>6081299</v>
      </c>
      <c r="J35" s="39">
        <v>6501600</v>
      </c>
      <c r="K35" s="34">
        <v>6800678</v>
      </c>
      <c r="L35" s="37">
        <v>7106715</v>
      </c>
    </row>
    <row r="36" spans="1:12" ht="13.5" x14ac:dyDescent="0.25">
      <c r="A36" s="28" t="s">
        <v>50</v>
      </c>
      <c r="B36" s="21" t="s">
        <v>22</v>
      </c>
      <c r="C36" s="34">
        <v>81771283</v>
      </c>
      <c r="D36" s="34">
        <v>93891074</v>
      </c>
      <c r="E36" s="37">
        <v>92503879</v>
      </c>
      <c r="F36" s="39">
        <v>95123000</v>
      </c>
      <c r="G36" s="34">
        <v>102665000</v>
      </c>
      <c r="H36" s="37">
        <v>102665000</v>
      </c>
      <c r="I36" s="41">
        <v>98558578</v>
      </c>
      <c r="J36" s="39">
        <v>113900000</v>
      </c>
      <c r="K36" s="34">
        <v>131782000</v>
      </c>
      <c r="L36" s="37">
        <v>152472000</v>
      </c>
    </row>
    <row r="37" spans="1:12" ht="13.5" x14ac:dyDescent="0.25">
      <c r="A37" s="28" t="s">
        <v>51</v>
      </c>
      <c r="B37" s="21" t="s">
        <v>52</v>
      </c>
      <c r="C37" s="34">
        <v>7487090</v>
      </c>
      <c r="D37" s="34">
        <v>8332131</v>
      </c>
      <c r="E37" s="37">
        <v>10541717</v>
      </c>
      <c r="F37" s="39">
        <v>12291467</v>
      </c>
      <c r="G37" s="34">
        <v>14721254</v>
      </c>
      <c r="H37" s="37">
        <v>14721254</v>
      </c>
      <c r="I37" s="41">
        <v>10552731</v>
      </c>
      <c r="J37" s="39">
        <v>11172005</v>
      </c>
      <c r="K37" s="34">
        <v>11684806</v>
      </c>
      <c r="L37" s="37">
        <v>12215641</v>
      </c>
    </row>
    <row r="38" spans="1:12" ht="13.5" x14ac:dyDescent="0.25">
      <c r="A38" s="28" t="s">
        <v>53</v>
      </c>
      <c r="B38" s="21" t="s">
        <v>54</v>
      </c>
      <c r="C38" s="34">
        <v>32636623</v>
      </c>
      <c r="D38" s="34">
        <v>26777122</v>
      </c>
      <c r="E38" s="37">
        <v>34448790</v>
      </c>
      <c r="F38" s="38">
        <v>30239000</v>
      </c>
      <c r="G38" s="34">
        <v>56212000</v>
      </c>
      <c r="H38" s="40">
        <v>56212000</v>
      </c>
      <c r="I38" s="41">
        <v>56212000</v>
      </c>
      <c r="J38" s="39">
        <v>54087640</v>
      </c>
      <c r="K38" s="34">
        <v>56734833</v>
      </c>
      <c r="L38" s="37">
        <v>59544830</v>
      </c>
    </row>
    <row r="39" spans="1:12" ht="13.5" x14ac:dyDescent="0.25">
      <c r="A39" s="28" t="s">
        <v>55</v>
      </c>
      <c r="B39" s="21" t="s">
        <v>19</v>
      </c>
      <c r="C39" s="34">
        <v>22298181</v>
      </c>
      <c r="D39" s="34">
        <v>26850411</v>
      </c>
      <c r="E39" s="37">
        <v>24714542</v>
      </c>
      <c r="F39" s="39">
        <v>29617000</v>
      </c>
      <c r="G39" s="34">
        <v>43606000</v>
      </c>
      <c r="H39" s="37">
        <v>43606000</v>
      </c>
      <c r="I39" s="41">
        <v>28606000</v>
      </c>
      <c r="J39" s="39">
        <v>31438000</v>
      </c>
      <c r="K39" s="34">
        <v>32878954</v>
      </c>
      <c r="L39" s="37">
        <v>34573905</v>
      </c>
    </row>
    <row r="40" spans="1:12" ht="13.5" x14ac:dyDescent="0.25">
      <c r="A40" s="28" t="s">
        <v>28</v>
      </c>
      <c r="B40" s="21" t="s">
        <v>19</v>
      </c>
      <c r="C40" s="34">
        <v>11585066</v>
      </c>
      <c r="D40" s="34">
        <v>12206355</v>
      </c>
      <c r="E40" s="37">
        <v>13041609</v>
      </c>
      <c r="F40" s="38">
        <v>15789000</v>
      </c>
      <c r="G40" s="34">
        <v>15006000</v>
      </c>
      <c r="H40" s="40">
        <v>15006000</v>
      </c>
      <c r="I40" s="41">
        <v>8556234</v>
      </c>
      <c r="J40" s="39">
        <v>11926000</v>
      </c>
      <c r="K40" s="34">
        <v>13136600</v>
      </c>
      <c r="L40" s="37">
        <v>14625307</v>
      </c>
    </row>
    <row r="41" spans="1:12" ht="13.5" x14ac:dyDescent="0.25">
      <c r="A41" s="28" t="s">
        <v>56</v>
      </c>
      <c r="B41" s="21" t="s">
        <v>19</v>
      </c>
      <c r="C41" s="34">
        <v>17281668</v>
      </c>
      <c r="D41" s="34">
        <v>54699314</v>
      </c>
      <c r="E41" s="37">
        <v>35523549</v>
      </c>
      <c r="F41" s="38">
        <v>33650973</v>
      </c>
      <c r="G41" s="34">
        <v>67511631</v>
      </c>
      <c r="H41" s="40">
        <v>67511631</v>
      </c>
      <c r="I41" s="41">
        <v>48999177</v>
      </c>
      <c r="J41" s="39">
        <v>27731918</v>
      </c>
      <c r="K41" s="34">
        <v>34225190</v>
      </c>
      <c r="L41" s="37">
        <v>32265912</v>
      </c>
    </row>
    <row r="42" spans="1:12" ht="13.5" x14ac:dyDescent="0.25">
      <c r="A42" s="28" t="s">
        <v>57</v>
      </c>
      <c r="B42" s="21" t="s">
        <v>19</v>
      </c>
      <c r="C42" s="34">
        <v>489054</v>
      </c>
      <c r="D42" s="34">
        <v>243741</v>
      </c>
      <c r="E42" s="37">
        <v>358199</v>
      </c>
      <c r="F42" s="39">
        <v>30000</v>
      </c>
      <c r="G42" s="34">
        <v>223278</v>
      </c>
      <c r="H42" s="37">
        <v>223278</v>
      </c>
      <c r="I42" s="41">
        <v>2500</v>
      </c>
      <c r="J42" s="39">
        <v>220000</v>
      </c>
      <c r="K42" s="34">
        <v>230120</v>
      </c>
      <c r="L42" s="37">
        <v>240588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20146917</v>
      </c>
      <c r="D44" s="34">
        <v>23620397</v>
      </c>
      <c r="E44" s="37">
        <v>24123481</v>
      </c>
      <c r="F44" s="39">
        <v>26327564</v>
      </c>
      <c r="G44" s="34">
        <v>30065749</v>
      </c>
      <c r="H44" s="37">
        <v>30065749</v>
      </c>
      <c r="I44" s="41">
        <v>25137136</v>
      </c>
      <c r="J44" s="39">
        <v>37711966</v>
      </c>
      <c r="K44" s="34">
        <v>37422532</v>
      </c>
      <c r="L44" s="37">
        <v>36426043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135355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865012</v>
      </c>
      <c r="E46" s="37">
        <v>0</v>
      </c>
      <c r="F46" s="39">
        <v>910000</v>
      </c>
      <c r="G46" s="34">
        <v>7360000</v>
      </c>
      <c r="H46" s="37">
        <v>7360000</v>
      </c>
      <c r="I46" s="41">
        <v>0</v>
      </c>
      <c r="J46" s="39">
        <v>7360000</v>
      </c>
      <c r="K46" s="34">
        <v>7360000</v>
      </c>
      <c r="L46" s="37">
        <v>7360000</v>
      </c>
    </row>
    <row r="47" spans="1:12" x14ac:dyDescent="0.2">
      <c r="A47" s="60" t="s">
        <v>62</v>
      </c>
      <c r="B47" s="51" t="s">
        <v>19</v>
      </c>
      <c r="C47" s="52">
        <f>SUM(C34:C46)</f>
        <v>323070631</v>
      </c>
      <c r="D47" s="52">
        <f t="shared" ref="D47:L47" si="1">SUM(D34:D46)</f>
        <v>384865810</v>
      </c>
      <c r="E47" s="53">
        <f t="shared" si="1"/>
        <v>365945857</v>
      </c>
      <c r="F47" s="54">
        <f t="shared" si="1"/>
        <v>394800236</v>
      </c>
      <c r="G47" s="52">
        <f t="shared" si="1"/>
        <v>479693231</v>
      </c>
      <c r="H47" s="53">
        <f t="shared" si="1"/>
        <v>479693231</v>
      </c>
      <c r="I47" s="56">
        <f t="shared" si="1"/>
        <v>413063458</v>
      </c>
      <c r="J47" s="57">
        <f t="shared" si="1"/>
        <v>451159155</v>
      </c>
      <c r="K47" s="52">
        <f t="shared" si="1"/>
        <v>490406384</v>
      </c>
      <c r="L47" s="53">
        <f t="shared" si="1"/>
        <v>526147972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-21269067</v>
      </c>
      <c r="D48" s="61">
        <f t="shared" si="2"/>
        <v>-39250852</v>
      </c>
      <c r="E48" s="62">
        <f t="shared" si="2"/>
        <v>4874038</v>
      </c>
      <c r="F48" s="63">
        <f t="shared" si="2"/>
        <v>-23750324</v>
      </c>
      <c r="G48" s="61">
        <f t="shared" si="2"/>
        <v>-18367628</v>
      </c>
      <c r="H48" s="62">
        <f t="shared" si="2"/>
        <v>-18367628</v>
      </c>
      <c r="I48" s="64">
        <f t="shared" si="2"/>
        <v>-6288489</v>
      </c>
      <c r="J48" s="65">
        <f t="shared" si="2"/>
        <v>329504</v>
      </c>
      <c r="K48" s="61">
        <f t="shared" si="2"/>
        <v>-1096995</v>
      </c>
      <c r="L48" s="62">
        <f t="shared" si="2"/>
        <v>-5466792</v>
      </c>
    </row>
    <row r="49" spans="1:12" ht="25.5" x14ac:dyDescent="0.25">
      <c r="A49" s="66" t="s">
        <v>64</v>
      </c>
      <c r="B49" s="21" t="s">
        <v>65</v>
      </c>
      <c r="C49" s="34">
        <v>42135098</v>
      </c>
      <c r="D49" s="34">
        <v>46106492</v>
      </c>
      <c r="E49" s="37">
        <v>43138548</v>
      </c>
      <c r="F49" s="39">
        <v>71731797</v>
      </c>
      <c r="G49" s="34">
        <v>37419102</v>
      </c>
      <c r="H49" s="37">
        <v>37419102</v>
      </c>
      <c r="I49" s="41">
        <v>24775211</v>
      </c>
      <c r="J49" s="39">
        <v>60734349</v>
      </c>
      <c r="K49" s="34">
        <v>71617523</v>
      </c>
      <c r="L49" s="37">
        <v>79488392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2849049</v>
      </c>
      <c r="E50" s="37">
        <v>0</v>
      </c>
      <c r="F50" s="38">
        <v>0</v>
      </c>
      <c r="G50" s="34">
        <v>5550239</v>
      </c>
      <c r="H50" s="37">
        <v>5550239</v>
      </c>
      <c r="I50" s="41">
        <v>2244240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20866031</v>
      </c>
      <c r="D51" s="68">
        <f t="shared" si="3"/>
        <v>9704689</v>
      </c>
      <c r="E51" s="69">
        <f t="shared" si="3"/>
        <v>48012586</v>
      </c>
      <c r="F51" s="70">
        <f t="shared" si="3"/>
        <v>47981473</v>
      </c>
      <c r="G51" s="68">
        <f t="shared" si="3"/>
        <v>24601713</v>
      </c>
      <c r="H51" s="69">
        <f t="shared" si="3"/>
        <v>24601713</v>
      </c>
      <c r="I51" s="71">
        <f t="shared" si="3"/>
        <v>20730962</v>
      </c>
      <c r="J51" s="72">
        <f t="shared" si="3"/>
        <v>61063853</v>
      </c>
      <c r="K51" s="68">
        <f t="shared" si="3"/>
        <v>70520528</v>
      </c>
      <c r="L51" s="69">
        <f t="shared" si="3"/>
        <v>74021600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20866031</v>
      </c>
      <c r="D53" s="79">
        <f t="shared" ref="D53:L53" si="4">+D51-D52</f>
        <v>9704689</v>
      </c>
      <c r="E53" s="80">
        <f t="shared" si="4"/>
        <v>48012586</v>
      </c>
      <c r="F53" s="81">
        <f t="shared" si="4"/>
        <v>47981473</v>
      </c>
      <c r="G53" s="79">
        <f t="shared" si="4"/>
        <v>24601713</v>
      </c>
      <c r="H53" s="80">
        <f t="shared" si="4"/>
        <v>24601713</v>
      </c>
      <c r="I53" s="82">
        <f t="shared" si="4"/>
        <v>20730962</v>
      </c>
      <c r="J53" s="83">
        <f t="shared" si="4"/>
        <v>61063853</v>
      </c>
      <c r="K53" s="79">
        <f t="shared" si="4"/>
        <v>70520528</v>
      </c>
      <c r="L53" s="80">
        <f t="shared" si="4"/>
        <v>74021600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20866031</v>
      </c>
      <c r="D56" s="68">
        <f t="shared" ref="D56:L56" si="5">SUM(D53:D55)</f>
        <v>9704689</v>
      </c>
      <c r="E56" s="69">
        <f t="shared" si="5"/>
        <v>48012586</v>
      </c>
      <c r="F56" s="70">
        <f t="shared" si="5"/>
        <v>47981473</v>
      </c>
      <c r="G56" s="68">
        <f t="shared" si="5"/>
        <v>24601713</v>
      </c>
      <c r="H56" s="69">
        <f t="shared" si="5"/>
        <v>24601713</v>
      </c>
      <c r="I56" s="71">
        <f t="shared" si="5"/>
        <v>20730962</v>
      </c>
      <c r="J56" s="72">
        <f t="shared" si="5"/>
        <v>61063853</v>
      </c>
      <c r="K56" s="68">
        <f t="shared" si="5"/>
        <v>70520528</v>
      </c>
      <c r="L56" s="69">
        <f t="shared" si="5"/>
        <v>74021600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20866031</v>
      </c>
      <c r="D59" s="87">
        <f t="shared" ref="D59:L59" si="6">SUM(D56:D58)</f>
        <v>9704689</v>
      </c>
      <c r="E59" s="88">
        <f t="shared" si="6"/>
        <v>48012586</v>
      </c>
      <c r="F59" s="89">
        <f t="shared" si="6"/>
        <v>47981473</v>
      </c>
      <c r="G59" s="87">
        <f t="shared" si="6"/>
        <v>24601713</v>
      </c>
      <c r="H59" s="90">
        <f t="shared" si="6"/>
        <v>24601713</v>
      </c>
      <c r="I59" s="91">
        <f t="shared" si="6"/>
        <v>20730962</v>
      </c>
      <c r="J59" s="92">
        <f t="shared" si="6"/>
        <v>61063853</v>
      </c>
      <c r="K59" s="87">
        <f t="shared" si="6"/>
        <v>70520528</v>
      </c>
      <c r="L59" s="88">
        <f t="shared" si="6"/>
        <v>74021600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125117659</v>
      </c>
      <c r="D6" s="29">
        <v>144644869</v>
      </c>
      <c r="E6" s="30">
        <v>135158166</v>
      </c>
      <c r="F6" s="31">
        <v>168205528</v>
      </c>
      <c r="G6" s="29">
        <v>149554528</v>
      </c>
      <c r="H6" s="32">
        <v>149554528</v>
      </c>
      <c r="I6" s="30">
        <v>150320367</v>
      </c>
      <c r="J6" s="33">
        <v>155913000</v>
      </c>
      <c r="K6" s="29">
        <v>176711000</v>
      </c>
      <c r="L6" s="32">
        <v>200288000</v>
      </c>
    </row>
    <row r="7" spans="1:12" ht="13.5" x14ac:dyDescent="0.25">
      <c r="A7" s="28" t="s">
        <v>23</v>
      </c>
      <c r="B7" s="21" t="s">
        <v>22</v>
      </c>
      <c r="C7" s="29">
        <v>31979548</v>
      </c>
      <c r="D7" s="29">
        <v>36020119</v>
      </c>
      <c r="E7" s="30">
        <v>40006101</v>
      </c>
      <c r="F7" s="31">
        <v>40832312</v>
      </c>
      <c r="G7" s="29">
        <v>41747312</v>
      </c>
      <c r="H7" s="32">
        <v>41747312</v>
      </c>
      <c r="I7" s="30">
        <v>45088573</v>
      </c>
      <c r="J7" s="33">
        <v>45105000</v>
      </c>
      <c r="K7" s="29">
        <v>48089000</v>
      </c>
      <c r="L7" s="32">
        <v>52119000</v>
      </c>
    </row>
    <row r="8" spans="1:12" ht="13.5" x14ac:dyDescent="0.25">
      <c r="A8" s="28" t="s">
        <v>24</v>
      </c>
      <c r="B8" s="21" t="s">
        <v>22</v>
      </c>
      <c r="C8" s="29">
        <v>14494405</v>
      </c>
      <c r="D8" s="29">
        <v>15866103</v>
      </c>
      <c r="E8" s="30">
        <v>17801222</v>
      </c>
      <c r="F8" s="31">
        <v>19207000</v>
      </c>
      <c r="G8" s="29">
        <v>17374000</v>
      </c>
      <c r="H8" s="32">
        <v>17374000</v>
      </c>
      <c r="I8" s="30">
        <v>17220228</v>
      </c>
      <c r="J8" s="33">
        <v>18559000</v>
      </c>
      <c r="K8" s="29">
        <v>20415000</v>
      </c>
      <c r="L8" s="32">
        <v>22472000</v>
      </c>
    </row>
    <row r="9" spans="1:12" ht="13.5" x14ac:dyDescent="0.25">
      <c r="A9" s="28" t="s">
        <v>25</v>
      </c>
      <c r="B9" s="21" t="s">
        <v>22</v>
      </c>
      <c r="C9" s="29">
        <v>24134484</v>
      </c>
      <c r="D9" s="29">
        <v>26650212</v>
      </c>
      <c r="E9" s="30">
        <v>33026856</v>
      </c>
      <c r="F9" s="31">
        <v>39604000</v>
      </c>
      <c r="G9" s="29">
        <v>36462000</v>
      </c>
      <c r="H9" s="32">
        <v>36462000</v>
      </c>
      <c r="I9" s="30">
        <v>38909555</v>
      </c>
      <c r="J9" s="33">
        <v>45962000</v>
      </c>
      <c r="K9" s="29">
        <v>55055000</v>
      </c>
      <c r="L9" s="32">
        <v>61491000</v>
      </c>
    </row>
    <row r="10" spans="1:12" ht="13.5" x14ac:dyDescent="0.25">
      <c r="A10" s="28" t="s">
        <v>26</v>
      </c>
      <c r="B10" s="21" t="s">
        <v>19</v>
      </c>
      <c r="C10" s="29">
        <v>6908947</v>
      </c>
      <c r="D10" s="29">
        <v>9676966</v>
      </c>
      <c r="E10" s="30">
        <v>9582331</v>
      </c>
      <c r="F10" s="31">
        <v>8951000</v>
      </c>
      <c r="G10" s="29">
        <v>9054000</v>
      </c>
      <c r="H10" s="32">
        <v>9054000</v>
      </c>
      <c r="I10" s="30">
        <v>9775644</v>
      </c>
      <c r="J10" s="33">
        <v>10280000</v>
      </c>
      <c r="K10" s="29">
        <v>10876000</v>
      </c>
      <c r="L10" s="32">
        <v>11529000</v>
      </c>
    </row>
    <row r="11" spans="1:12" ht="13.5" x14ac:dyDescent="0.25">
      <c r="A11" s="28" t="s">
        <v>27</v>
      </c>
      <c r="B11" s="21" t="s">
        <v>19</v>
      </c>
      <c r="C11" s="29">
        <v>4707681</v>
      </c>
      <c r="D11" s="29">
        <v>4676052</v>
      </c>
      <c r="E11" s="30">
        <v>4871128</v>
      </c>
      <c r="F11" s="31">
        <v>4925000</v>
      </c>
      <c r="G11" s="29">
        <v>4933000</v>
      </c>
      <c r="H11" s="32">
        <v>4933000</v>
      </c>
      <c r="I11" s="30">
        <v>4716979</v>
      </c>
      <c r="J11" s="33">
        <v>5253000</v>
      </c>
      <c r="K11" s="29">
        <v>5547000</v>
      </c>
      <c r="L11" s="32">
        <v>5880000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5738600</v>
      </c>
      <c r="H13" s="32">
        <v>5738600</v>
      </c>
      <c r="I13" s="30">
        <v>6202621</v>
      </c>
      <c r="J13" s="33">
        <v>6532000</v>
      </c>
      <c r="K13" s="29">
        <v>6925000</v>
      </c>
      <c r="L13" s="32">
        <v>7340000</v>
      </c>
    </row>
    <row r="14" spans="1:12" ht="13.5" x14ac:dyDescent="0.25">
      <c r="A14" s="28" t="s">
        <v>30</v>
      </c>
      <c r="B14" s="21" t="s">
        <v>19</v>
      </c>
      <c r="C14" s="29">
        <v>5663347</v>
      </c>
      <c r="D14" s="29">
        <v>7447057</v>
      </c>
      <c r="E14" s="30">
        <v>12455184</v>
      </c>
      <c r="F14" s="31">
        <v>11533000</v>
      </c>
      <c r="G14" s="29">
        <v>18033000</v>
      </c>
      <c r="H14" s="32">
        <v>18033000</v>
      </c>
      <c r="I14" s="30">
        <v>18457771</v>
      </c>
      <c r="J14" s="33">
        <v>19873000</v>
      </c>
      <c r="K14" s="29">
        <v>20569000</v>
      </c>
      <c r="L14" s="32">
        <v>21289000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131000</v>
      </c>
      <c r="D16" s="34">
        <v>137550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1018335</v>
      </c>
      <c r="D17" s="34">
        <v>1368278</v>
      </c>
      <c r="E17" s="37">
        <v>1380150</v>
      </c>
      <c r="F17" s="39">
        <v>1669000</v>
      </c>
      <c r="G17" s="34">
        <v>1735000</v>
      </c>
      <c r="H17" s="37">
        <v>1735000</v>
      </c>
      <c r="I17" s="40">
        <v>1353925</v>
      </c>
      <c r="J17" s="39">
        <v>1850000</v>
      </c>
      <c r="K17" s="34">
        <v>1961000</v>
      </c>
      <c r="L17" s="37">
        <v>2079000</v>
      </c>
    </row>
    <row r="18" spans="1:12" ht="13.5" x14ac:dyDescent="0.25">
      <c r="A18" s="28" t="s">
        <v>34</v>
      </c>
      <c r="B18" s="21" t="s">
        <v>19</v>
      </c>
      <c r="C18" s="34">
        <v>102596</v>
      </c>
      <c r="D18" s="34">
        <v>84693</v>
      </c>
      <c r="E18" s="37">
        <v>79224</v>
      </c>
      <c r="F18" s="39">
        <v>82000</v>
      </c>
      <c r="G18" s="34">
        <v>28000</v>
      </c>
      <c r="H18" s="37">
        <v>28000</v>
      </c>
      <c r="I18" s="41">
        <v>10230</v>
      </c>
      <c r="J18" s="39">
        <v>30000</v>
      </c>
      <c r="K18" s="34">
        <v>32000</v>
      </c>
      <c r="L18" s="37">
        <v>34000</v>
      </c>
    </row>
    <row r="19" spans="1:12" ht="13.5" x14ac:dyDescent="0.25">
      <c r="A19" s="28" t="s">
        <v>35</v>
      </c>
      <c r="B19" s="21" t="s">
        <v>19</v>
      </c>
      <c r="C19" s="34">
        <v>546122</v>
      </c>
      <c r="D19" s="34">
        <v>626710</v>
      </c>
      <c r="E19" s="37">
        <v>1271289</v>
      </c>
      <c r="F19" s="39">
        <v>1957000</v>
      </c>
      <c r="G19" s="34">
        <v>2008105</v>
      </c>
      <c r="H19" s="37">
        <v>2008105</v>
      </c>
      <c r="I19" s="41">
        <v>1018708</v>
      </c>
      <c r="J19" s="39">
        <v>1375000</v>
      </c>
      <c r="K19" s="34">
        <v>1452000</v>
      </c>
      <c r="L19" s="37">
        <v>1541000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79313258</v>
      </c>
      <c r="D21" s="34">
        <v>84410538</v>
      </c>
      <c r="E21" s="37">
        <v>95278093</v>
      </c>
      <c r="F21" s="39">
        <v>104433703</v>
      </c>
      <c r="G21" s="34">
        <v>107033703</v>
      </c>
      <c r="H21" s="37">
        <v>107033703</v>
      </c>
      <c r="I21" s="41">
        <v>107400466</v>
      </c>
      <c r="J21" s="39">
        <v>118480000</v>
      </c>
      <c r="K21" s="34">
        <v>127545000</v>
      </c>
      <c r="L21" s="37">
        <v>136492000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21744467</v>
      </c>
      <c r="D23" s="34">
        <v>18737150</v>
      </c>
      <c r="E23" s="37">
        <v>24030344</v>
      </c>
      <c r="F23" s="39">
        <v>24344000</v>
      </c>
      <c r="G23" s="34">
        <v>24332000</v>
      </c>
      <c r="H23" s="37">
        <v>24332000</v>
      </c>
      <c r="I23" s="41">
        <v>9805333</v>
      </c>
      <c r="J23" s="39">
        <v>24947000</v>
      </c>
      <c r="K23" s="34">
        <v>25599000</v>
      </c>
      <c r="L23" s="37">
        <v>26268000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7965</v>
      </c>
      <c r="F24" s="39">
        <v>0</v>
      </c>
      <c r="G24" s="34">
        <v>0</v>
      </c>
      <c r="H24" s="37">
        <v>0</v>
      </c>
      <c r="I24" s="41">
        <v>6390</v>
      </c>
      <c r="J24" s="39">
        <v>10000</v>
      </c>
      <c r="K24" s="34">
        <v>11000</v>
      </c>
      <c r="L24" s="37">
        <v>12000</v>
      </c>
    </row>
    <row r="25" spans="1:12" ht="13.5" x14ac:dyDescent="0.25">
      <c r="A25" s="28" t="s">
        <v>41</v>
      </c>
      <c r="B25" s="21" t="s">
        <v>19</v>
      </c>
      <c r="C25" s="34">
        <v>84386486</v>
      </c>
      <c r="D25" s="34">
        <v>68724769</v>
      </c>
      <c r="E25" s="37">
        <v>75422873</v>
      </c>
      <c r="F25" s="39">
        <v>92430391</v>
      </c>
      <c r="G25" s="34">
        <v>83404706</v>
      </c>
      <c r="H25" s="37">
        <v>83404706</v>
      </c>
      <c r="I25" s="41">
        <v>82612614</v>
      </c>
      <c r="J25" s="39">
        <v>110356870</v>
      </c>
      <c r="K25" s="34">
        <v>149914304</v>
      </c>
      <c r="L25" s="37">
        <v>105380044</v>
      </c>
    </row>
    <row r="26" spans="1:12" ht="13.5" x14ac:dyDescent="0.25">
      <c r="A26" s="28" t="s">
        <v>28</v>
      </c>
      <c r="B26" s="21" t="s">
        <v>19</v>
      </c>
      <c r="C26" s="34">
        <v>4941765</v>
      </c>
      <c r="D26" s="34">
        <v>5166249</v>
      </c>
      <c r="E26" s="37">
        <v>7077142</v>
      </c>
      <c r="F26" s="39">
        <v>6200000</v>
      </c>
      <c r="G26" s="34">
        <v>3305000</v>
      </c>
      <c r="H26" s="37">
        <v>3305000</v>
      </c>
      <c r="I26" s="41">
        <v>3311721</v>
      </c>
      <c r="J26" s="39">
        <v>3733000</v>
      </c>
      <c r="K26" s="34">
        <v>3958000</v>
      </c>
      <c r="L26" s="37">
        <v>4195000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10454000</v>
      </c>
      <c r="H28" s="37">
        <v>10454000</v>
      </c>
      <c r="I28" s="41">
        <v>8976223</v>
      </c>
      <c r="J28" s="39">
        <v>11101000</v>
      </c>
      <c r="K28" s="34">
        <v>11646000</v>
      </c>
      <c r="L28" s="37">
        <v>12207000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500000</v>
      </c>
      <c r="G29" s="34">
        <v>1000000</v>
      </c>
      <c r="H29" s="37">
        <v>1000000</v>
      </c>
      <c r="I29" s="41">
        <v>611696</v>
      </c>
      <c r="J29" s="39">
        <v>1069000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1391744</v>
      </c>
      <c r="E30" s="37">
        <v>5894019</v>
      </c>
      <c r="F30" s="38">
        <v>2800000</v>
      </c>
      <c r="G30" s="34">
        <v>2800000</v>
      </c>
      <c r="H30" s="37">
        <v>2800000</v>
      </c>
      <c r="I30" s="41">
        <v>0</v>
      </c>
      <c r="J30" s="39">
        <v>2926000</v>
      </c>
      <c r="K30" s="34">
        <v>3064000</v>
      </c>
      <c r="L30" s="37">
        <v>3202000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405190100</v>
      </c>
      <c r="D32" s="52">
        <f t="shared" ref="D32:L32" si="0">SUM(D6:D19)+SUM(D21:D31)</f>
        <v>425629059</v>
      </c>
      <c r="E32" s="53">
        <f t="shared" si="0"/>
        <v>463342087</v>
      </c>
      <c r="F32" s="54">
        <f t="shared" si="0"/>
        <v>527673934</v>
      </c>
      <c r="G32" s="52">
        <f t="shared" si="0"/>
        <v>518996954</v>
      </c>
      <c r="H32" s="55">
        <f t="shared" si="0"/>
        <v>518996954</v>
      </c>
      <c r="I32" s="56">
        <f t="shared" si="0"/>
        <v>505799044</v>
      </c>
      <c r="J32" s="57">
        <f t="shared" si="0"/>
        <v>583354870</v>
      </c>
      <c r="K32" s="52">
        <f t="shared" si="0"/>
        <v>669369304</v>
      </c>
      <c r="L32" s="53">
        <f t="shared" si="0"/>
        <v>673818044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136487898</v>
      </c>
      <c r="D34" s="34">
        <v>146034712</v>
      </c>
      <c r="E34" s="37">
        <v>153510110</v>
      </c>
      <c r="F34" s="38">
        <v>182396121</v>
      </c>
      <c r="G34" s="34">
        <v>173227504</v>
      </c>
      <c r="H34" s="40">
        <v>173227504</v>
      </c>
      <c r="I34" s="41">
        <v>164170380</v>
      </c>
      <c r="J34" s="39">
        <v>195468940</v>
      </c>
      <c r="K34" s="34">
        <v>209579950</v>
      </c>
      <c r="L34" s="37">
        <v>226395450</v>
      </c>
    </row>
    <row r="35" spans="1:12" ht="13.5" x14ac:dyDescent="0.25">
      <c r="A35" s="28" t="s">
        <v>49</v>
      </c>
      <c r="B35" s="21" t="s">
        <v>19</v>
      </c>
      <c r="C35" s="34">
        <v>6654633</v>
      </c>
      <c r="D35" s="34">
        <v>6800859</v>
      </c>
      <c r="E35" s="37">
        <v>6791323</v>
      </c>
      <c r="F35" s="38">
        <v>7272855</v>
      </c>
      <c r="G35" s="34">
        <v>7336000</v>
      </c>
      <c r="H35" s="40">
        <v>7336000</v>
      </c>
      <c r="I35" s="41">
        <v>7328132</v>
      </c>
      <c r="J35" s="39">
        <v>7617639</v>
      </c>
      <c r="K35" s="34">
        <v>7966000</v>
      </c>
      <c r="L35" s="37">
        <v>8324000</v>
      </c>
    </row>
    <row r="36" spans="1:12" ht="13.5" x14ac:dyDescent="0.25">
      <c r="A36" s="28" t="s">
        <v>50</v>
      </c>
      <c r="B36" s="21" t="s">
        <v>22</v>
      </c>
      <c r="C36" s="34">
        <v>100415329</v>
      </c>
      <c r="D36" s="34">
        <v>118995098</v>
      </c>
      <c r="E36" s="37">
        <v>118609439</v>
      </c>
      <c r="F36" s="39">
        <v>129216000</v>
      </c>
      <c r="G36" s="34">
        <v>139000000</v>
      </c>
      <c r="H36" s="37">
        <v>139000000</v>
      </c>
      <c r="I36" s="41">
        <v>136192347</v>
      </c>
      <c r="J36" s="39">
        <v>145913000</v>
      </c>
      <c r="K36" s="34">
        <v>168821000</v>
      </c>
      <c r="L36" s="37">
        <v>195326000</v>
      </c>
    </row>
    <row r="37" spans="1:12" ht="13.5" x14ac:dyDescent="0.25">
      <c r="A37" s="28" t="s">
        <v>51</v>
      </c>
      <c r="B37" s="21" t="s">
        <v>52</v>
      </c>
      <c r="C37" s="34">
        <v>17723082</v>
      </c>
      <c r="D37" s="34">
        <v>15361630</v>
      </c>
      <c r="E37" s="37">
        <v>17673351</v>
      </c>
      <c r="F37" s="39">
        <v>23235000</v>
      </c>
      <c r="G37" s="34">
        <v>23923136</v>
      </c>
      <c r="H37" s="37">
        <v>23923136</v>
      </c>
      <c r="I37" s="41">
        <v>20571365</v>
      </c>
      <c r="J37" s="39">
        <v>25730500</v>
      </c>
      <c r="K37" s="34">
        <v>26905000</v>
      </c>
      <c r="L37" s="37">
        <v>28101000</v>
      </c>
    </row>
    <row r="38" spans="1:12" ht="13.5" x14ac:dyDescent="0.25">
      <c r="A38" s="28" t="s">
        <v>53</v>
      </c>
      <c r="B38" s="21" t="s">
        <v>54</v>
      </c>
      <c r="C38" s="34">
        <v>33165606</v>
      </c>
      <c r="D38" s="34">
        <v>13606100</v>
      </c>
      <c r="E38" s="37">
        <v>31488315</v>
      </c>
      <c r="F38" s="38">
        <v>34208000</v>
      </c>
      <c r="G38" s="34">
        <v>37720000</v>
      </c>
      <c r="H38" s="40">
        <v>37720000</v>
      </c>
      <c r="I38" s="41">
        <v>35825004</v>
      </c>
      <c r="J38" s="39">
        <v>32363000</v>
      </c>
      <c r="K38" s="34">
        <v>34342000</v>
      </c>
      <c r="L38" s="37">
        <v>36214000</v>
      </c>
    </row>
    <row r="39" spans="1:12" ht="13.5" x14ac:dyDescent="0.25">
      <c r="A39" s="28" t="s">
        <v>55</v>
      </c>
      <c r="B39" s="21" t="s">
        <v>19</v>
      </c>
      <c r="C39" s="34">
        <v>22260714</v>
      </c>
      <c r="D39" s="34">
        <v>27624804</v>
      </c>
      <c r="E39" s="37">
        <v>30869522</v>
      </c>
      <c r="F39" s="39">
        <v>32656000</v>
      </c>
      <c r="G39" s="34">
        <v>27608000</v>
      </c>
      <c r="H39" s="37">
        <v>27608000</v>
      </c>
      <c r="I39" s="41">
        <v>39093972</v>
      </c>
      <c r="J39" s="39">
        <v>30174000</v>
      </c>
      <c r="K39" s="34">
        <v>31705000</v>
      </c>
      <c r="L39" s="37">
        <v>33058000</v>
      </c>
    </row>
    <row r="40" spans="1:12" ht="13.5" x14ac:dyDescent="0.25">
      <c r="A40" s="28" t="s">
        <v>28</v>
      </c>
      <c r="B40" s="21" t="s">
        <v>19</v>
      </c>
      <c r="C40" s="34">
        <v>15441558</v>
      </c>
      <c r="D40" s="34">
        <v>17970727</v>
      </c>
      <c r="E40" s="37">
        <v>21856973</v>
      </c>
      <c r="F40" s="38">
        <v>26527300</v>
      </c>
      <c r="G40" s="34">
        <v>26946000</v>
      </c>
      <c r="H40" s="40">
        <v>26946000</v>
      </c>
      <c r="I40" s="41">
        <v>27613955</v>
      </c>
      <c r="J40" s="39">
        <v>32205500</v>
      </c>
      <c r="K40" s="34">
        <v>31841600</v>
      </c>
      <c r="L40" s="37">
        <v>31063300</v>
      </c>
    </row>
    <row r="41" spans="1:12" ht="13.5" x14ac:dyDescent="0.25">
      <c r="A41" s="28" t="s">
        <v>56</v>
      </c>
      <c r="B41" s="21" t="s">
        <v>19</v>
      </c>
      <c r="C41" s="34">
        <v>24021370</v>
      </c>
      <c r="D41" s="34">
        <v>32895238</v>
      </c>
      <c r="E41" s="37">
        <v>33616806</v>
      </c>
      <c r="F41" s="38">
        <v>46526000</v>
      </c>
      <c r="G41" s="34">
        <v>45912402</v>
      </c>
      <c r="H41" s="40">
        <v>45912402</v>
      </c>
      <c r="I41" s="41">
        <v>36379391</v>
      </c>
      <c r="J41" s="39">
        <v>63208400</v>
      </c>
      <c r="K41" s="34">
        <v>100475000</v>
      </c>
      <c r="L41" s="37">
        <v>50333000</v>
      </c>
    </row>
    <row r="42" spans="1:12" ht="13.5" x14ac:dyDescent="0.25">
      <c r="A42" s="28" t="s">
        <v>57</v>
      </c>
      <c r="B42" s="21" t="s">
        <v>19</v>
      </c>
      <c r="C42" s="34">
        <v>5866809</v>
      </c>
      <c r="D42" s="34">
        <v>6736093</v>
      </c>
      <c r="E42" s="37">
        <v>8389039</v>
      </c>
      <c r="F42" s="39">
        <v>9701000</v>
      </c>
      <c r="G42" s="34">
        <v>9966210</v>
      </c>
      <c r="H42" s="37">
        <v>9966210</v>
      </c>
      <c r="I42" s="41">
        <v>8992418</v>
      </c>
      <c r="J42" s="39">
        <v>8841000</v>
      </c>
      <c r="K42" s="34">
        <v>9012000</v>
      </c>
      <c r="L42" s="37">
        <v>9415000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22529724</v>
      </c>
      <c r="D44" s="34">
        <v>30994993</v>
      </c>
      <c r="E44" s="37">
        <v>37531084</v>
      </c>
      <c r="F44" s="39">
        <v>45832000</v>
      </c>
      <c r="G44" s="34">
        <v>48423772</v>
      </c>
      <c r="H44" s="37">
        <v>48423772</v>
      </c>
      <c r="I44" s="41">
        <v>37387043</v>
      </c>
      <c r="J44" s="39">
        <v>46963440</v>
      </c>
      <c r="K44" s="34">
        <v>49113000</v>
      </c>
      <c r="L44" s="37">
        <v>50861000</v>
      </c>
    </row>
    <row r="45" spans="1:12" ht="13.5" x14ac:dyDescent="0.25">
      <c r="A45" s="28" t="s">
        <v>60</v>
      </c>
      <c r="B45" s="21" t="s">
        <v>19</v>
      </c>
      <c r="C45" s="34">
        <v>2224956</v>
      </c>
      <c r="D45" s="34">
        <v>-246207</v>
      </c>
      <c r="E45" s="37">
        <v>-2472569</v>
      </c>
      <c r="F45" s="38">
        <v>0</v>
      </c>
      <c r="G45" s="34">
        <v>0</v>
      </c>
      <c r="H45" s="37">
        <v>0</v>
      </c>
      <c r="I45" s="41">
        <v>-450618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2805000</v>
      </c>
      <c r="G46" s="34">
        <v>2805000</v>
      </c>
      <c r="H46" s="37">
        <v>2805000</v>
      </c>
      <c r="I46" s="41">
        <v>0</v>
      </c>
      <c r="J46" s="39">
        <v>2931000</v>
      </c>
      <c r="K46" s="34">
        <v>3069000</v>
      </c>
      <c r="L46" s="37">
        <v>3207000</v>
      </c>
    </row>
    <row r="47" spans="1:12" x14ac:dyDescent="0.2">
      <c r="A47" s="60" t="s">
        <v>62</v>
      </c>
      <c r="B47" s="51" t="s">
        <v>19</v>
      </c>
      <c r="C47" s="52">
        <f>SUM(C34:C46)</f>
        <v>386791679</v>
      </c>
      <c r="D47" s="52">
        <f t="shared" ref="D47:L47" si="1">SUM(D34:D46)</f>
        <v>416774047</v>
      </c>
      <c r="E47" s="53">
        <f t="shared" si="1"/>
        <v>457863393</v>
      </c>
      <c r="F47" s="54">
        <f t="shared" si="1"/>
        <v>540375276</v>
      </c>
      <c r="G47" s="52">
        <f t="shared" si="1"/>
        <v>542868024</v>
      </c>
      <c r="H47" s="53">
        <f t="shared" si="1"/>
        <v>542868024</v>
      </c>
      <c r="I47" s="56">
        <f t="shared" si="1"/>
        <v>513103389</v>
      </c>
      <c r="J47" s="57">
        <f t="shared" si="1"/>
        <v>591416419</v>
      </c>
      <c r="K47" s="52">
        <f t="shared" si="1"/>
        <v>672829550</v>
      </c>
      <c r="L47" s="53">
        <f t="shared" si="1"/>
        <v>672297750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18398421</v>
      </c>
      <c r="D48" s="61">
        <f t="shared" si="2"/>
        <v>8855012</v>
      </c>
      <c r="E48" s="62">
        <f t="shared" si="2"/>
        <v>5478694</v>
      </c>
      <c r="F48" s="63">
        <f t="shared" si="2"/>
        <v>-12701342</v>
      </c>
      <c r="G48" s="61">
        <f t="shared" si="2"/>
        <v>-23871070</v>
      </c>
      <c r="H48" s="62">
        <f t="shared" si="2"/>
        <v>-23871070</v>
      </c>
      <c r="I48" s="64">
        <f t="shared" si="2"/>
        <v>-7304345</v>
      </c>
      <c r="J48" s="65">
        <f t="shared" si="2"/>
        <v>-8061549</v>
      </c>
      <c r="K48" s="61">
        <f t="shared" si="2"/>
        <v>-3460246</v>
      </c>
      <c r="L48" s="62">
        <f t="shared" si="2"/>
        <v>1520294</v>
      </c>
    </row>
    <row r="49" spans="1:12" ht="25.5" x14ac:dyDescent="0.25">
      <c r="A49" s="66" t="s">
        <v>64</v>
      </c>
      <c r="B49" s="21" t="s">
        <v>65</v>
      </c>
      <c r="C49" s="34">
        <v>19792813</v>
      </c>
      <c r="D49" s="34">
        <v>20038012</v>
      </c>
      <c r="E49" s="37">
        <v>20547817</v>
      </c>
      <c r="F49" s="39">
        <v>49870609</v>
      </c>
      <c r="G49" s="34">
        <v>58594086</v>
      </c>
      <c r="H49" s="37">
        <v>58594086</v>
      </c>
      <c r="I49" s="41">
        <v>20234630</v>
      </c>
      <c r="J49" s="39">
        <v>23723130</v>
      </c>
      <c r="K49" s="34">
        <v>28175696</v>
      </c>
      <c r="L49" s="37">
        <v>34843956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38191234</v>
      </c>
      <c r="D51" s="68">
        <f t="shared" si="3"/>
        <v>28893024</v>
      </c>
      <c r="E51" s="69">
        <f t="shared" si="3"/>
        <v>28276511</v>
      </c>
      <c r="F51" s="70">
        <f t="shared" si="3"/>
        <v>37169267</v>
      </c>
      <c r="G51" s="68">
        <f t="shared" si="3"/>
        <v>34723016</v>
      </c>
      <c r="H51" s="69">
        <f t="shared" si="3"/>
        <v>34723016</v>
      </c>
      <c r="I51" s="71">
        <f t="shared" si="3"/>
        <v>12930285</v>
      </c>
      <c r="J51" s="72">
        <f t="shared" si="3"/>
        <v>15661581</v>
      </c>
      <c r="K51" s="68">
        <f t="shared" si="3"/>
        <v>24715450</v>
      </c>
      <c r="L51" s="69">
        <f t="shared" si="3"/>
        <v>36364250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38191234</v>
      </c>
      <c r="D53" s="79">
        <f t="shared" ref="D53:L53" si="4">+D51-D52</f>
        <v>28893024</v>
      </c>
      <c r="E53" s="80">
        <f t="shared" si="4"/>
        <v>28276511</v>
      </c>
      <c r="F53" s="81">
        <f t="shared" si="4"/>
        <v>37169267</v>
      </c>
      <c r="G53" s="79">
        <f t="shared" si="4"/>
        <v>34723016</v>
      </c>
      <c r="H53" s="80">
        <f t="shared" si="4"/>
        <v>34723016</v>
      </c>
      <c r="I53" s="82">
        <f t="shared" si="4"/>
        <v>12930285</v>
      </c>
      <c r="J53" s="83">
        <f t="shared" si="4"/>
        <v>15661581</v>
      </c>
      <c r="K53" s="79">
        <f t="shared" si="4"/>
        <v>24715450</v>
      </c>
      <c r="L53" s="80">
        <f t="shared" si="4"/>
        <v>36364250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38191234</v>
      </c>
      <c r="D56" s="68">
        <f t="shared" ref="D56:L56" si="5">SUM(D53:D55)</f>
        <v>28893024</v>
      </c>
      <c r="E56" s="69">
        <f t="shared" si="5"/>
        <v>28276511</v>
      </c>
      <c r="F56" s="70">
        <f t="shared" si="5"/>
        <v>37169267</v>
      </c>
      <c r="G56" s="68">
        <f t="shared" si="5"/>
        <v>34723016</v>
      </c>
      <c r="H56" s="69">
        <f t="shared" si="5"/>
        <v>34723016</v>
      </c>
      <c r="I56" s="71">
        <f t="shared" si="5"/>
        <v>12930285</v>
      </c>
      <c r="J56" s="72">
        <f t="shared" si="5"/>
        <v>15661581</v>
      </c>
      <c r="K56" s="68">
        <f t="shared" si="5"/>
        <v>24715450</v>
      </c>
      <c r="L56" s="69">
        <f t="shared" si="5"/>
        <v>36364250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38191234</v>
      </c>
      <c r="D59" s="87">
        <f t="shared" ref="D59:L59" si="6">SUM(D56:D58)</f>
        <v>28893024</v>
      </c>
      <c r="E59" s="88">
        <f t="shared" si="6"/>
        <v>28276511</v>
      </c>
      <c r="F59" s="89">
        <f t="shared" si="6"/>
        <v>37169267</v>
      </c>
      <c r="G59" s="87">
        <f t="shared" si="6"/>
        <v>34723016</v>
      </c>
      <c r="H59" s="90">
        <f t="shared" si="6"/>
        <v>34723016</v>
      </c>
      <c r="I59" s="91">
        <f t="shared" si="6"/>
        <v>12930285</v>
      </c>
      <c r="J59" s="92">
        <f t="shared" si="6"/>
        <v>15661581</v>
      </c>
      <c r="K59" s="87">
        <f t="shared" si="6"/>
        <v>24715450</v>
      </c>
      <c r="L59" s="88">
        <f t="shared" si="6"/>
        <v>36364250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348788123</v>
      </c>
      <c r="D6" s="29">
        <v>406771611</v>
      </c>
      <c r="E6" s="30">
        <v>411906879</v>
      </c>
      <c r="F6" s="31">
        <v>523045808</v>
      </c>
      <c r="G6" s="29">
        <v>501454168</v>
      </c>
      <c r="H6" s="32">
        <v>501454168</v>
      </c>
      <c r="I6" s="30">
        <v>471840007</v>
      </c>
      <c r="J6" s="33">
        <v>567145818</v>
      </c>
      <c r="K6" s="29">
        <v>656186870</v>
      </c>
      <c r="L6" s="32">
        <v>721805554</v>
      </c>
    </row>
    <row r="7" spans="1:12" ht="13.5" x14ac:dyDescent="0.25">
      <c r="A7" s="28" t="s">
        <v>23</v>
      </c>
      <c r="B7" s="21" t="s">
        <v>22</v>
      </c>
      <c r="C7" s="29">
        <v>164007775</v>
      </c>
      <c r="D7" s="29">
        <v>170098073</v>
      </c>
      <c r="E7" s="30">
        <v>180478490</v>
      </c>
      <c r="F7" s="31">
        <v>172644283</v>
      </c>
      <c r="G7" s="29">
        <v>172644313</v>
      </c>
      <c r="H7" s="32">
        <v>172644313</v>
      </c>
      <c r="I7" s="30">
        <v>174388192</v>
      </c>
      <c r="J7" s="33">
        <v>183003213</v>
      </c>
      <c r="K7" s="29">
        <v>191238132</v>
      </c>
      <c r="L7" s="32">
        <v>199843847</v>
      </c>
    </row>
    <row r="8" spans="1:12" ht="13.5" x14ac:dyDescent="0.25">
      <c r="A8" s="28" t="s">
        <v>24</v>
      </c>
      <c r="B8" s="21" t="s">
        <v>22</v>
      </c>
      <c r="C8" s="29">
        <v>80128935</v>
      </c>
      <c r="D8" s="29">
        <v>84326666</v>
      </c>
      <c r="E8" s="30">
        <v>97699103</v>
      </c>
      <c r="F8" s="31">
        <v>95640524</v>
      </c>
      <c r="G8" s="29">
        <v>92904654</v>
      </c>
      <c r="H8" s="32">
        <v>92904654</v>
      </c>
      <c r="I8" s="30">
        <v>91928538</v>
      </c>
      <c r="J8" s="33">
        <v>99731918</v>
      </c>
      <c r="K8" s="29">
        <v>104219662</v>
      </c>
      <c r="L8" s="32">
        <v>108909545</v>
      </c>
    </row>
    <row r="9" spans="1:12" ht="13.5" x14ac:dyDescent="0.25">
      <c r="A9" s="28" t="s">
        <v>25</v>
      </c>
      <c r="B9" s="21" t="s">
        <v>22</v>
      </c>
      <c r="C9" s="29">
        <v>75365519</v>
      </c>
      <c r="D9" s="29">
        <v>80078380</v>
      </c>
      <c r="E9" s="30">
        <v>86769623</v>
      </c>
      <c r="F9" s="31">
        <v>83534948</v>
      </c>
      <c r="G9" s="29">
        <v>85428283</v>
      </c>
      <c r="H9" s="32">
        <v>85428283</v>
      </c>
      <c r="I9" s="30">
        <v>86823172</v>
      </c>
      <c r="J9" s="33">
        <v>90554172</v>
      </c>
      <c r="K9" s="29">
        <v>94628927</v>
      </c>
      <c r="L9" s="32">
        <v>98887225</v>
      </c>
    </row>
    <row r="10" spans="1:12" ht="13.5" x14ac:dyDescent="0.25">
      <c r="A10" s="28" t="s">
        <v>26</v>
      </c>
      <c r="B10" s="21" t="s">
        <v>19</v>
      </c>
      <c r="C10" s="29">
        <v>22806591</v>
      </c>
      <c r="D10" s="29">
        <v>19080293</v>
      </c>
      <c r="E10" s="30">
        <v>11173902</v>
      </c>
      <c r="F10" s="31">
        <v>26928382</v>
      </c>
      <c r="G10" s="29">
        <v>20301929</v>
      </c>
      <c r="H10" s="32">
        <v>20301929</v>
      </c>
      <c r="I10" s="30">
        <v>9444737</v>
      </c>
      <c r="J10" s="33">
        <v>57426213</v>
      </c>
      <c r="K10" s="29">
        <v>104671871</v>
      </c>
      <c r="L10" s="32">
        <v>11841054</v>
      </c>
    </row>
    <row r="11" spans="1:12" ht="13.5" x14ac:dyDescent="0.25">
      <c r="A11" s="28" t="s">
        <v>27</v>
      </c>
      <c r="B11" s="21" t="s">
        <v>19</v>
      </c>
      <c r="C11" s="29">
        <v>8571731</v>
      </c>
      <c r="D11" s="29">
        <v>8468831</v>
      </c>
      <c r="E11" s="30">
        <v>9420015</v>
      </c>
      <c r="F11" s="31">
        <v>9380088</v>
      </c>
      <c r="G11" s="29">
        <v>10026113</v>
      </c>
      <c r="H11" s="32">
        <v>10026113</v>
      </c>
      <c r="I11" s="30">
        <v>9219886</v>
      </c>
      <c r="J11" s="33">
        <v>10527432</v>
      </c>
      <c r="K11" s="29">
        <v>11001154</v>
      </c>
      <c r="L11" s="32">
        <v>11496205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8428657</v>
      </c>
      <c r="D13" s="29">
        <v>8559129</v>
      </c>
      <c r="E13" s="30">
        <v>12421713</v>
      </c>
      <c r="F13" s="31">
        <v>10428637</v>
      </c>
      <c r="G13" s="29">
        <v>13619567</v>
      </c>
      <c r="H13" s="32">
        <v>13619567</v>
      </c>
      <c r="I13" s="30">
        <v>14662945</v>
      </c>
      <c r="J13" s="33">
        <v>13222696</v>
      </c>
      <c r="K13" s="29">
        <v>13869250</v>
      </c>
      <c r="L13" s="32">
        <v>14548807</v>
      </c>
    </row>
    <row r="14" spans="1:12" ht="13.5" x14ac:dyDescent="0.25">
      <c r="A14" s="28" t="s">
        <v>30</v>
      </c>
      <c r="B14" s="21" t="s">
        <v>19</v>
      </c>
      <c r="C14" s="29">
        <v>29330602</v>
      </c>
      <c r="D14" s="29">
        <v>35904728</v>
      </c>
      <c r="E14" s="30">
        <v>58804575</v>
      </c>
      <c r="F14" s="31">
        <v>48636899</v>
      </c>
      <c r="G14" s="29">
        <v>71085284</v>
      </c>
      <c r="H14" s="32">
        <v>71085284</v>
      </c>
      <c r="I14" s="30">
        <v>75759989</v>
      </c>
      <c r="J14" s="33">
        <v>72243257</v>
      </c>
      <c r="K14" s="29">
        <v>69635135</v>
      </c>
      <c r="L14" s="32">
        <v>64962419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9600336</v>
      </c>
      <c r="D17" s="34">
        <v>13292654</v>
      </c>
      <c r="E17" s="37">
        <v>13100762</v>
      </c>
      <c r="F17" s="39">
        <v>14702584</v>
      </c>
      <c r="G17" s="34">
        <v>14578889</v>
      </c>
      <c r="H17" s="37">
        <v>14578889</v>
      </c>
      <c r="I17" s="40">
        <v>13954722</v>
      </c>
      <c r="J17" s="39">
        <v>15308159</v>
      </c>
      <c r="K17" s="34">
        <v>15996716</v>
      </c>
      <c r="L17" s="37">
        <v>16716565</v>
      </c>
    </row>
    <row r="18" spans="1:12" ht="13.5" x14ac:dyDescent="0.25">
      <c r="A18" s="28" t="s">
        <v>34</v>
      </c>
      <c r="B18" s="21" t="s">
        <v>19</v>
      </c>
      <c r="C18" s="34">
        <v>1211792</v>
      </c>
      <c r="D18" s="34">
        <v>1218707</v>
      </c>
      <c r="E18" s="37">
        <v>1223339</v>
      </c>
      <c r="F18" s="39">
        <v>1470158</v>
      </c>
      <c r="G18" s="34">
        <v>1470158</v>
      </c>
      <c r="H18" s="37">
        <v>1470158</v>
      </c>
      <c r="I18" s="41">
        <v>1296191</v>
      </c>
      <c r="J18" s="39">
        <v>1543705</v>
      </c>
      <c r="K18" s="34">
        <v>1613133</v>
      </c>
      <c r="L18" s="37">
        <v>1685724</v>
      </c>
    </row>
    <row r="19" spans="1:12" ht="13.5" x14ac:dyDescent="0.25">
      <c r="A19" s="28" t="s">
        <v>35</v>
      </c>
      <c r="B19" s="21" t="s">
        <v>19</v>
      </c>
      <c r="C19" s="34">
        <v>5777681</v>
      </c>
      <c r="D19" s="34">
        <v>2735395</v>
      </c>
      <c r="E19" s="37">
        <v>36456954</v>
      </c>
      <c r="F19" s="39">
        <v>13138437</v>
      </c>
      <c r="G19" s="34">
        <v>27041445</v>
      </c>
      <c r="H19" s="37">
        <v>27041445</v>
      </c>
      <c r="I19" s="41">
        <v>22263058</v>
      </c>
      <c r="J19" s="39">
        <v>8227587</v>
      </c>
      <c r="K19" s="34">
        <v>8373266</v>
      </c>
      <c r="L19" s="37">
        <v>8525059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244188397</v>
      </c>
      <c r="D21" s="34">
        <v>260792669</v>
      </c>
      <c r="E21" s="37">
        <v>296887927</v>
      </c>
      <c r="F21" s="39">
        <v>325915179</v>
      </c>
      <c r="G21" s="34">
        <v>327260279</v>
      </c>
      <c r="H21" s="37">
        <v>327260279</v>
      </c>
      <c r="I21" s="41">
        <v>327316119</v>
      </c>
      <c r="J21" s="39">
        <v>352786901</v>
      </c>
      <c r="K21" s="34">
        <v>373953834</v>
      </c>
      <c r="L21" s="37">
        <v>396391056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15167205</v>
      </c>
      <c r="D23" s="34">
        <v>22309991</v>
      </c>
      <c r="E23" s="37">
        <v>25597446</v>
      </c>
      <c r="F23" s="39">
        <v>24089053</v>
      </c>
      <c r="G23" s="34">
        <v>24244843</v>
      </c>
      <c r="H23" s="37">
        <v>24244843</v>
      </c>
      <c r="I23" s="41">
        <v>25771102</v>
      </c>
      <c r="J23" s="39">
        <v>26665636</v>
      </c>
      <c r="K23" s="34">
        <v>27865542</v>
      </c>
      <c r="L23" s="37">
        <v>29119492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2522</v>
      </c>
      <c r="F24" s="39">
        <v>4548</v>
      </c>
      <c r="G24" s="34">
        <v>4548</v>
      </c>
      <c r="H24" s="37">
        <v>4548</v>
      </c>
      <c r="I24" s="41">
        <v>1674</v>
      </c>
      <c r="J24" s="39">
        <v>4777</v>
      </c>
      <c r="K24" s="34">
        <v>4991</v>
      </c>
      <c r="L24" s="37">
        <v>5215</v>
      </c>
    </row>
    <row r="25" spans="1:12" ht="13.5" x14ac:dyDescent="0.25">
      <c r="A25" s="28" t="s">
        <v>41</v>
      </c>
      <c r="B25" s="21" t="s">
        <v>19</v>
      </c>
      <c r="C25" s="34">
        <v>125086042</v>
      </c>
      <c r="D25" s="34">
        <v>128506625</v>
      </c>
      <c r="E25" s="37">
        <v>134881850</v>
      </c>
      <c r="F25" s="39">
        <v>159564761</v>
      </c>
      <c r="G25" s="34">
        <v>156712363</v>
      </c>
      <c r="H25" s="37">
        <v>156712363</v>
      </c>
      <c r="I25" s="41">
        <v>151691458</v>
      </c>
      <c r="J25" s="39">
        <v>160877352</v>
      </c>
      <c r="K25" s="34">
        <v>162922573</v>
      </c>
      <c r="L25" s="37">
        <v>173816529</v>
      </c>
    </row>
    <row r="26" spans="1:12" ht="13.5" x14ac:dyDescent="0.25">
      <c r="A26" s="28" t="s">
        <v>28</v>
      </c>
      <c r="B26" s="21" t="s">
        <v>19</v>
      </c>
      <c r="C26" s="34">
        <v>3385610</v>
      </c>
      <c r="D26" s="34">
        <v>3234989</v>
      </c>
      <c r="E26" s="37">
        <v>4995937</v>
      </c>
      <c r="F26" s="39">
        <v>3703767</v>
      </c>
      <c r="G26" s="34">
        <v>5537647</v>
      </c>
      <c r="H26" s="37">
        <v>5537647</v>
      </c>
      <c r="I26" s="41">
        <v>6003765</v>
      </c>
      <c r="J26" s="39">
        <v>6854756</v>
      </c>
      <c r="K26" s="34">
        <v>7191331</v>
      </c>
      <c r="L26" s="37">
        <v>7543732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35482240</v>
      </c>
      <c r="G28" s="34">
        <v>35394030</v>
      </c>
      <c r="H28" s="37">
        <v>35394030</v>
      </c>
      <c r="I28" s="41">
        <v>33749371</v>
      </c>
      <c r="J28" s="39">
        <v>37449536</v>
      </c>
      <c r="K28" s="34">
        <v>39317015</v>
      </c>
      <c r="L28" s="37">
        <v>41190081</v>
      </c>
    </row>
    <row r="29" spans="1:12" ht="13.5" x14ac:dyDescent="0.25">
      <c r="A29" s="28" t="s">
        <v>43</v>
      </c>
      <c r="B29" s="21" t="s">
        <v>19</v>
      </c>
      <c r="C29" s="34">
        <v>18912</v>
      </c>
      <c r="D29" s="34">
        <v>415723</v>
      </c>
      <c r="E29" s="37">
        <v>891284</v>
      </c>
      <c r="F29" s="39">
        <v>0</v>
      </c>
      <c r="G29" s="34">
        <v>0</v>
      </c>
      <c r="H29" s="37">
        <v>0</v>
      </c>
      <c r="I29" s="41">
        <v>147711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2217587</v>
      </c>
      <c r="D30" s="34">
        <v>7437537</v>
      </c>
      <c r="E30" s="37">
        <v>22113236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1144081495</v>
      </c>
      <c r="D32" s="52">
        <f t="shared" ref="D32:L32" si="0">SUM(D6:D19)+SUM(D21:D31)</f>
        <v>1253232001</v>
      </c>
      <c r="E32" s="53">
        <f t="shared" si="0"/>
        <v>1404825557</v>
      </c>
      <c r="F32" s="54">
        <f t="shared" si="0"/>
        <v>1548310296</v>
      </c>
      <c r="G32" s="52">
        <f t="shared" si="0"/>
        <v>1559708513</v>
      </c>
      <c r="H32" s="55">
        <f t="shared" si="0"/>
        <v>1559708513</v>
      </c>
      <c r="I32" s="56">
        <f t="shared" si="0"/>
        <v>1516262637</v>
      </c>
      <c r="J32" s="57">
        <f t="shared" si="0"/>
        <v>1703573128</v>
      </c>
      <c r="K32" s="52">
        <f t="shared" si="0"/>
        <v>1882689402</v>
      </c>
      <c r="L32" s="53">
        <f t="shared" si="0"/>
        <v>1907288109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425232179</v>
      </c>
      <c r="D34" s="34">
        <v>437923870</v>
      </c>
      <c r="E34" s="37">
        <v>467045913</v>
      </c>
      <c r="F34" s="38">
        <v>527294394</v>
      </c>
      <c r="G34" s="34">
        <v>525658674</v>
      </c>
      <c r="H34" s="40">
        <v>525658674</v>
      </c>
      <c r="I34" s="41">
        <v>502939027</v>
      </c>
      <c r="J34" s="39">
        <v>565839877</v>
      </c>
      <c r="K34" s="34">
        <v>590728440</v>
      </c>
      <c r="L34" s="37">
        <v>617291825</v>
      </c>
    </row>
    <row r="35" spans="1:12" ht="13.5" x14ac:dyDescent="0.25">
      <c r="A35" s="28" t="s">
        <v>49</v>
      </c>
      <c r="B35" s="21" t="s">
        <v>19</v>
      </c>
      <c r="C35" s="34">
        <v>12306783</v>
      </c>
      <c r="D35" s="34">
        <v>12689969</v>
      </c>
      <c r="E35" s="37">
        <v>12874169</v>
      </c>
      <c r="F35" s="38">
        <v>15330799</v>
      </c>
      <c r="G35" s="34">
        <v>15330799</v>
      </c>
      <c r="H35" s="40">
        <v>15330799</v>
      </c>
      <c r="I35" s="41">
        <v>13991190</v>
      </c>
      <c r="J35" s="39">
        <v>16097339</v>
      </c>
      <c r="K35" s="34">
        <v>16837817</v>
      </c>
      <c r="L35" s="37">
        <v>17595518</v>
      </c>
    </row>
    <row r="36" spans="1:12" ht="13.5" x14ac:dyDescent="0.25">
      <c r="A36" s="28" t="s">
        <v>50</v>
      </c>
      <c r="B36" s="21" t="s">
        <v>22</v>
      </c>
      <c r="C36" s="34">
        <v>278629528</v>
      </c>
      <c r="D36" s="34">
        <v>329347030</v>
      </c>
      <c r="E36" s="37">
        <v>340942124</v>
      </c>
      <c r="F36" s="39">
        <v>430699500</v>
      </c>
      <c r="G36" s="34">
        <v>420326740</v>
      </c>
      <c r="H36" s="37">
        <v>420326740</v>
      </c>
      <c r="I36" s="41">
        <v>361309566</v>
      </c>
      <c r="J36" s="39">
        <v>473708236</v>
      </c>
      <c r="K36" s="34">
        <v>557554594</v>
      </c>
      <c r="L36" s="37">
        <v>624461145</v>
      </c>
    </row>
    <row r="37" spans="1:12" ht="13.5" x14ac:dyDescent="0.25">
      <c r="A37" s="28" t="s">
        <v>51</v>
      </c>
      <c r="B37" s="21" t="s">
        <v>52</v>
      </c>
      <c r="C37" s="34">
        <v>78292740</v>
      </c>
      <c r="D37" s="34">
        <v>85669921</v>
      </c>
      <c r="E37" s="37">
        <v>113130404</v>
      </c>
      <c r="F37" s="39">
        <v>127679214</v>
      </c>
      <c r="G37" s="34">
        <v>125192758</v>
      </c>
      <c r="H37" s="37">
        <v>125192758</v>
      </c>
      <c r="I37" s="41">
        <v>106910564</v>
      </c>
      <c r="J37" s="39">
        <v>147581254</v>
      </c>
      <c r="K37" s="34">
        <v>146852702</v>
      </c>
      <c r="L37" s="37">
        <v>153449824</v>
      </c>
    </row>
    <row r="38" spans="1:12" ht="13.5" x14ac:dyDescent="0.25">
      <c r="A38" s="28" t="s">
        <v>53</v>
      </c>
      <c r="B38" s="21" t="s">
        <v>54</v>
      </c>
      <c r="C38" s="34">
        <v>2333005</v>
      </c>
      <c r="D38" s="34">
        <v>4442661</v>
      </c>
      <c r="E38" s="37">
        <v>22500815</v>
      </c>
      <c r="F38" s="38">
        <v>8079948</v>
      </c>
      <c r="G38" s="34">
        <v>2021858</v>
      </c>
      <c r="H38" s="40">
        <v>2021858</v>
      </c>
      <c r="I38" s="41">
        <v>-4508635</v>
      </c>
      <c r="J38" s="39">
        <v>2154758</v>
      </c>
      <c r="K38" s="34">
        <v>2253854</v>
      </c>
      <c r="L38" s="37">
        <v>2355277</v>
      </c>
    </row>
    <row r="39" spans="1:12" ht="13.5" x14ac:dyDescent="0.25">
      <c r="A39" s="28" t="s">
        <v>55</v>
      </c>
      <c r="B39" s="21" t="s">
        <v>19</v>
      </c>
      <c r="C39" s="34">
        <v>156242208</v>
      </c>
      <c r="D39" s="34">
        <v>137492518</v>
      </c>
      <c r="E39" s="37">
        <v>145029884</v>
      </c>
      <c r="F39" s="39">
        <v>186267429</v>
      </c>
      <c r="G39" s="34">
        <v>177512277</v>
      </c>
      <c r="H39" s="37">
        <v>177512277</v>
      </c>
      <c r="I39" s="41">
        <v>167187900</v>
      </c>
      <c r="J39" s="39">
        <v>195597312</v>
      </c>
      <c r="K39" s="34">
        <v>210511693</v>
      </c>
      <c r="L39" s="37">
        <v>226670058</v>
      </c>
    </row>
    <row r="40" spans="1:12" ht="13.5" x14ac:dyDescent="0.25">
      <c r="A40" s="28" t="s">
        <v>28</v>
      </c>
      <c r="B40" s="21" t="s">
        <v>19</v>
      </c>
      <c r="C40" s="34">
        <v>17847891</v>
      </c>
      <c r="D40" s="34">
        <v>20099492</v>
      </c>
      <c r="E40" s="37">
        <v>21712839</v>
      </c>
      <c r="F40" s="38">
        <v>19419812</v>
      </c>
      <c r="G40" s="34">
        <v>21113767</v>
      </c>
      <c r="H40" s="40">
        <v>21113767</v>
      </c>
      <c r="I40" s="41">
        <v>21068448</v>
      </c>
      <c r="J40" s="39">
        <v>19528980</v>
      </c>
      <c r="K40" s="34">
        <v>18003126</v>
      </c>
      <c r="L40" s="37">
        <v>23905931</v>
      </c>
    </row>
    <row r="41" spans="1:12" ht="13.5" x14ac:dyDescent="0.25">
      <c r="A41" s="28" t="s">
        <v>56</v>
      </c>
      <c r="B41" s="21" t="s">
        <v>19</v>
      </c>
      <c r="C41" s="34">
        <v>65366204</v>
      </c>
      <c r="D41" s="34">
        <v>92048676</v>
      </c>
      <c r="E41" s="37">
        <v>112964907</v>
      </c>
      <c r="F41" s="38">
        <v>171706648</v>
      </c>
      <c r="G41" s="34">
        <v>172258145</v>
      </c>
      <c r="H41" s="40">
        <v>172258145</v>
      </c>
      <c r="I41" s="41">
        <v>114559269</v>
      </c>
      <c r="J41" s="39">
        <v>245713363</v>
      </c>
      <c r="K41" s="34">
        <v>252988446</v>
      </c>
      <c r="L41" s="37">
        <v>161178260</v>
      </c>
    </row>
    <row r="42" spans="1:12" ht="13.5" x14ac:dyDescent="0.25">
      <c r="A42" s="28" t="s">
        <v>57</v>
      </c>
      <c r="B42" s="21" t="s">
        <v>19</v>
      </c>
      <c r="C42" s="34">
        <v>3052917</v>
      </c>
      <c r="D42" s="34">
        <v>1340555</v>
      </c>
      <c r="E42" s="37">
        <v>1517074</v>
      </c>
      <c r="F42" s="39">
        <v>1022616</v>
      </c>
      <c r="G42" s="34">
        <v>1802996</v>
      </c>
      <c r="H42" s="37">
        <v>1802996</v>
      </c>
      <c r="I42" s="41">
        <v>1448974</v>
      </c>
      <c r="J42" s="39">
        <v>1499507</v>
      </c>
      <c r="K42" s="34">
        <v>1568481</v>
      </c>
      <c r="L42" s="37">
        <v>1639064</v>
      </c>
    </row>
    <row r="43" spans="1:12" ht="13.5" x14ac:dyDescent="0.25">
      <c r="A43" s="28" t="s">
        <v>58</v>
      </c>
      <c r="B43" s="21" t="s">
        <v>19</v>
      </c>
      <c r="C43" s="34">
        <v>17745603</v>
      </c>
      <c r="D43" s="34">
        <v>25564658</v>
      </c>
      <c r="E43" s="37">
        <v>24242452</v>
      </c>
      <c r="F43" s="38">
        <v>33054348</v>
      </c>
      <c r="G43" s="34">
        <v>32067818</v>
      </c>
      <c r="H43" s="40">
        <v>32067818</v>
      </c>
      <c r="I43" s="41">
        <v>20518190</v>
      </c>
      <c r="J43" s="39">
        <v>33611052</v>
      </c>
      <c r="K43" s="34">
        <v>35157203</v>
      </c>
      <c r="L43" s="37">
        <v>36739283</v>
      </c>
    </row>
    <row r="44" spans="1:12" ht="13.5" x14ac:dyDescent="0.25">
      <c r="A44" s="28" t="s">
        <v>59</v>
      </c>
      <c r="B44" s="21" t="s">
        <v>19</v>
      </c>
      <c r="C44" s="34">
        <v>57655758</v>
      </c>
      <c r="D44" s="34">
        <v>65854914</v>
      </c>
      <c r="E44" s="37">
        <v>72039039</v>
      </c>
      <c r="F44" s="39">
        <v>79829035</v>
      </c>
      <c r="G44" s="34">
        <v>94646027</v>
      </c>
      <c r="H44" s="37">
        <v>94646027</v>
      </c>
      <c r="I44" s="41">
        <v>79841053</v>
      </c>
      <c r="J44" s="39">
        <v>111038243</v>
      </c>
      <c r="K44" s="34">
        <v>116400558</v>
      </c>
      <c r="L44" s="37">
        <v>121288938</v>
      </c>
    </row>
    <row r="45" spans="1:12" ht="13.5" x14ac:dyDescent="0.25">
      <c r="A45" s="28" t="s">
        <v>60</v>
      </c>
      <c r="B45" s="21" t="s">
        <v>19</v>
      </c>
      <c r="C45" s="34">
        <v>3317721</v>
      </c>
      <c r="D45" s="34">
        <v>1132448</v>
      </c>
      <c r="E45" s="37">
        <v>1065808</v>
      </c>
      <c r="F45" s="38">
        <v>0</v>
      </c>
      <c r="G45" s="34">
        <v>0</v>
      </c>
      <c r="H45" s="37">
        <v>0</v>
      </c>
      <c r="I45" s="41">
        <v>405283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89172</v>
      </c>
      <c r="D46" s="34">
        <v>16093534</v>
      </c>
      <c r="E46" s="37">
        <v>20616790</v>
      </c>
      <c r="F46" s="39">
        <v>9388656</v>
      </c>
      <c r="G46" s="34">
        <v>9388656</v>
      </c>
      <c r="H46" s="37">
        <v>9388656</v>
      </c>
      <c r="I46" s="41">
        <v>17275865</v>
      </c>
      <c r="J46" s="39">
        <v>13474404</v>
      </c>
      <c r="K46" s="34">
        <v>14094223</v>
      </c>
      <c r="L46" s="37">
        <v>14728463</v>
      </c>
    </row>
    <row r="47" spans="1:12" x14ac:dyDescent="0.2">
      <c r="A47" s="60" t="s">
        <v>62</v>
      </c>
      <c r="B47" s="51" t="s">
        <v>19</v>
      </c>
      <c r="C47" s="52">
        <f>SUM(C34:C46)</f>
        <v>1118111709</v>
      </c>
      <c r="D47" s="52">
        <f t="shared" ref="D47:L47" si="1">SUM(D34:D46)</f>
        <v>1229700246</v>
      </c>
      <c r="E47" s="53">
        <f t="shared" si="1"/>
        <v>1355682218</v>
      </c>
      <c r="F47" s="54">
        <f t="shared" si="1"/>
        <v>1609772399</v>
      </c>
      <c r="G47" s="52">
        <f t="shared" si="1"/>
        <v>1597320515</v>
      </c>
      <c r="H47" s="53">
        <f t="shared" si="1"/>
        <v>1597320515</v>
      </c>
      <c r="I47" s="56">
        <f t="shared" si="1"/>
        <v>1402946694</v>
      </c>
      <c r="J47" s="57">
        <f t="shared" si="1"/>
        <v>1825844325</v>
      </c>
      <c r="K47" s="52">
        <f t="shared" si="1"/>
        <v>1962951137</v>
      </c>
      <c r="L47" s="53">
        <f t="shared" si="1"/>
        <v>2001303586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25969786</v>
      </c>
      <c r="D48" s="61">
        <f t="shared" si="2"/>
        <v>23531755</v>
      </c>
      <c r="E48" s="62">
        <f t="shared" si="2"/>
        <v>49143339</v>
      </c>
      <c r="F48" s="63">
        <f t="shared" si="2"/>
        <v>-61462103</v>
      </c>
      <c r="G48" s="61">
        <f t="shared" si="2"/>
        <v>-37612002</v>
      </c>
      <c r="H48" s="62">
        <f t="shared" si="2"/>
        <v>-37612002</v>
      </c>
      <c r="I48" s="64">
        <f t="shared" si="2"/>
        <v>113315943</v>
      </c>
      <c r="J48" s="65">
        <f t="shared" si="2"/>
        <v>-122271197</v>
      </c>
      <c r="K48" s="61">
        <f t="shared" si="2"/>
        <v>-80261735</v>
      </c>
      <c r="L48" s="62">
        <f t="shared" si="2"/>
        <v>-94015477</v>
      </c>
    </row>
    <row r="49" spans="1:12" ht="25.5" x14ac:dyDescent="0.25">
      <c r="A49" s="66" t="s">
        <v>64</v>
      </c>
      <c r="B49" s="21" t="s">
        <v>65</v>
      </c>
      <c r="C49" s="34">
        <v>29971041</v>
      </c>
      <c r="D49" s="34">
        <v>39788877</v>
      </c>
      <c r="E49" s="37">
        <v>36459247</v>
      </c>
      <c r="F49" s="39">
        <v>60252564</v>
      </c>
      <c r="G49" s="34">
        <v>56038624</v>
      </c>
      <c r="H49" s="37">
        <v>56038624</v>
      </c>
      <c r="I49" s="41">
        <v>40232106</v>
      </c>
      <c r="J49" s="39">
        <v>87649031</v>
      </c>
      <c r="K49" s="34">
        <v>129735499</v>
      </c>
      <c r="L49" s="37">
        <v>152648600</v>
      </c>
    </row>
    <row r="50" spans="1:12" ht="13.5" x14ac:dyDescent="0.25">
      <c r="A50" s="66" t="s">
        <v>66</v>
      </c>
      <c r="B50" s="21" t="s">
        <v>65</v>
      </c>
      <c r="C50" s="34">
        <v>23336748</v>
      </c>
      <c r="D50" s="34">
        <v>3666986</v>
      </c>
      <c r="E50" s="37">
        <v>12301695</v>
      </c>
      <c r="F50" s="38">
        <v>0</v>
      </c>
      <c r="G50" s="34">
        <v>0</v>
      </c>
      <c r="H50" s="37">
        <v>0</v>
      </c>
      <c r="I50" s="41">
        <v>20503549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79277575</v>
      </c>
      <c r="D51" s="68">
        <f t="shared" si="3"/>
        <v>66987618</v>
      </c>
      <c r="E51" s="69">
        <f t="shared" si="3"/>
        <v>97904281</v>
      </c>
      <c r="F51" s="70">
        <f t="shared" si="3"/>
        <v>-1209539</v>
      </c>
      <c r="G51" s="68">
        <f t="shared" si="3"/>
        <v>18426622</v>
      </c>
      <c r="H51" s="69">
        <f t="shared" si="3"/>
        <v>18426622</v>
      </c>
      <c r="I51" s="71">
        <f t="shared" si="3"/>
        <v>174051598</v>
      </c>
      <c r="J51" s="72">
        <f t="shared" si="3"/>
        <v>-34622166</v>
      </c>
      <c r="K51" s="68">
        <f t="shared" si="3"/>
        <v>49473764</v>
      </c>
      <c r="L51" s="69">
        <f t="shared" si="3"/>
        <v>58633123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79277575</v>
      </c>
      <c r="D53" s="79">
        <f t="shared" ref="D53:L53" si="4">+D51-D52</f>
        <v>66987618</v>
      </c>
      <c r="E53" s="80">
        <f t="shared" si="4"/>
        <v>97904281</v>
      </c>
      <c r="F53" s="81">
        <f t="shared" si="4"/>
        <v>-1209539</v>
      </c>
      <c r="G53" s="79">
        <f t="shared" si="4"/>
        <v>18426622</v>
      </c>
      <c r="H53" s="80">
        <f t="shared" si="4"/>
        <v>18426622</v>
      </c>
      <c r="I53" s="82">
        <f t="shared" si="4"/>
        <v>174051598</v>
      </c>
      <c r="J53" s="83">
        <f t="shared" si="4"/>
        <v>-34622166</v>
      </c>
      <c r="K53" s="79">
        <f t="shared" si="4"/>
        <v>49473764</v>
      </c>
      <c r="L53" s="80">
        <f t="shared" si="4"/>
        <v>58633123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79277575</v>
      </c>
      <c r="D56" s="68">
        <f t="shared" ref="D56:L56" si="5">SUM(D53:D55)</f>
        <v>66987618</v>
      </c>
      <c r="E56" s="69">
        <f t="shared" si="5"/>
        <v>97904281</v>
      </c>
      <c r="F56" s="70">
        <f t="shared" si="5"/>
        <v>-1209539</v>
      </c>
      <c r="G56" s="68">
        <f t="shared" si="5"/>
        <v>18426622</v>
      </c>
      <c r="H56" s="69">
        <f t="shared" si="5"/>
        <v>18426622</v>
      </c>
      <c r="I56" s="71">
        <f t="shared" si="5"/>
        <v>174051598</v>
      </c>
      <c r="J56" s="72">
        <f t="shared" si="5"/>
        <v>-34622166</v>
      </c>
      <c r="K56" s="68">
        <f t="shared" si="5"/>
        <v>49473764</v>
      </c>
      <c r="L56" s="69">
        <f t="shared" si="5"/>
        <v>58633123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79277575</v>
      </c>
      <c r="D59" s="87">
        <f t="shared" ref="D59:L59" si="6">SUM(D56:D58)</f>
        <v>66987618</v>
      </c>
      <c r="E59" s="88">
        <f t="shared" si="6"/>
        <v>97904281</v>
      </c>
      <c r="F59" s="89">
        <f t="shared" si="6"/>
        <v>-1209539</v>
      </c>
      <c r="G59" s="87">
        <f t="shared" si="6"/>
        <v>18426622</v>
      </c>
      <c r="H59" s="90">
        <f t="shared" si="6"/>
        <v>18426622</v>
      </c>
      <c r="I59" s="91">
        <f t="shared" si="6"/>
        <v>174051598</v>
      </c>
      <c r="J59" s="92">
        <f t="shared" si="6"/>
        <v>-34622166</v>
      </c>
      <c r="K59" s="87">
        <f t="shared" si="6"/>
        <v>49473764</v>
      </c>
      <c r="L59" s="88">
        <f t="shared" si="6"/>
        <v>58633123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323771828</v>
      </c>
      <c r="D6" s="29">
        <v>367665952</v>
      </c>
      <c r="E6" s="30">
        <v>361186361</v>
      </c>
      <c r="F6" s="31">
        <v>421006894</v>
      </c>
      <c r="G6" s="29">
        <v>399716198</v>
      </c>
      <c r="H6" s="32">
        <v>399716198</v>
      </c>
      <c r="I6" s="30">
        <v>439395612</v>
      </c>
      <c r="J6" s="33">
        <v>451420002</v>
      </c>
      <c r="K6" s="29">
        <v>513669443</v>
      </c>
      <c r="L6" s="32">
        <v>584480616</v>
      </c>
    </row>
    <row r="7" spans="1:12" ht="13.5" x14ac:dyDescent="0.25">
      <c r="A7" s="28" t="s">
        <v>23</v>
      </c>
      <c r="B7" s="21" t="s">
        <v>22</v>
      </c>
      <c r="C7" s="29">
        <v>72142083</v>
      </c>
      <c r="D7" s="29">
        <v>78873460</v>
      </c>
      <c r="E7" s="30">
        <v>82372083</v>
      </c>
      <c r="F7" s="31">
        <v>91856867</v>
      </c>
      <c r="G7" s="29">
        <v>91856867</v>
      </c>
      <c r="H7" s="32">
        <v>91856867</v>
      </c>
      <c r="I7" s="30">
        <v>93599024</v>
      </c>
      <c r="J7" s="33">
        <v>97940403</v>
      </c>
      <c r="K7" s="29">
        <v>103704075</v>
      </c>
      <c r="L7" s="32">
        <v>109806907</v>
      </c>
    </row>
    <row r="8" spans="1:12" ht="13.5" x14ac:dyDescent="0.25">
      <c r="A8" s="28" t="s">
        <v>24</v>
      </c>
      <c r="B8" s="21" t="s">
        <v>22</v>
      </c>
      <c r="C8" s="29">
        <v>44858306</v>
      </c>
      <c r="D8" s="29">
        <v>47669741</v>
      </c>
      <c r="E8" s="30">
        <v>49885271</v>
      </c>
      <c r="F8" s="31">
        <v>51053226</v>
      </c>
      <c r="G8" s="29">
        <v>52364273</v>
      </c>
      <c r="H8" s="32">
        <v>52364273</v>
      </c>
      <c r="I8" s="30">
        <v>58466318</v>
      </c>
      <c r="J8" s="33">
        <v>57021901</v>
      </c>
      <c r="K8" s="29">
        <v>60020776</v>
      </c>
      <c r="L8" s="32">
        <v>63170724</v>
      </c>
    </row>
    <row r="9" spans="1:12" ht="13.5" x14ac:dyDescent="0.25">
      <c r="A9" s="28" t="s">
        <v>25</v>
      </c>
      <c r="B9" s="21" t="s">
        <v>22</v>
      </c>
      <c r="C9" s="29">
        <v>27834321</v>
      </c>
      <c r="D9" s="29">
        <v>28192984</v>
      </c>
      <c r="E9" s="30">
        <v>29647053</v>
      </c>
      <c r="F9" s="31">
        <v>32996865</v>
      </c>
      <c r="G9" s="29">
        <v>32996865</v>
      </c>
      <c r="H9" s="32">
        <v>32996865</v>
      </c>
      <c r="I9" s="30">
        <v>33961926</v>
      </c>
      <c r="J9" s="33">
        <v>38087379</v>
      </c>
      <c r="K9" s="29">
        <v>43011491</v>
      </c>
      <c r="L9" s="32">
        <v>48322859</v>
      </c>
    </row>
    <row r="10" spans="1:12" ht="13.5" x14ac:dyDescent="0.25">
      <c r="A10" s="28" t="s">
        <v>26</v>
      </c>
      <c r="B10" s="21" t="s">
        <v>19</v>
      </c>
      <c r="C10" s="29">
        <v>12492341</v>
      </c>
      <c r="D10" s="29">
        <v>16588910</v>
      </c>
      <c r="E10" s="30">
        <v>12691694</v>
      </c>
      <c r="F10" s="31">
        <v>13113348</v>
      </c>
      <c r="G10" s="29">
        <v>13326791</v>
      </c>
      <c r="H10" s="32">
        <v>13326791</v>
      </c>
      <c r="I10" s="30">
        <v>13964950</v>
      </c>
      <c r="J10" s="33">
        <v>13619164</v>
      </c>
      <c r="K10" s="29">
        <v>14431908</v>
      </c>
      <c r="L10" s="32">
        <v>15297916</v>
      </c>
    </row>
    <row r="11" spans="1:12" ht="13.5" x14ac:dyDescent="0.25">
      <c r="A11" s="28" t="s">
        <v>27</v>
      </c>
      <c r="B11" s="21" t="s">
        <v>19</v>
      </c>
      <c r="C11" s="29">
        <v>4986897</v>
      </c>
      <c r="D11" s="29">
        <v>5264106</v>
      </c>
      <c r="E11" s="30">
        <v>5511479</v>
      </c>
      <c r="F11" s="31">
        <v>6402902</v>
      </c>
      <c r="G11" s="29">
        <v>6402902</v>
      </c>
      <c r="H11" s="32">
        <v>6402902</v>
      </c>
      <c r="I11" s="30">
        <v>5348433</v>
      </c>
      <c r="J11" s="33">
        <v>6787076</v>
      </c>
      <c r="K11" s="29">
        <v>7194301</v>
      </c>
      <c r="L11" s="32">
        <v>7625959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2379606</v>
      </c>
      <c r="D13" s="29">
        <v>1813128</v>
      </c>
      <c r="E13" s="30">
        <v>2808778</v>
      </c>
      <c r="F13" s="31">
        <v>2639506</v>
      </c>
      <c r="G13" s="29">
        <v>3199152</v>
      </c>
      <c r="H13" s="32">
        <v>3199152</v>
      </c>
      <c r="I13" s="30">
        <v>3684485</v>
      </c>
      <c r="J13" s="33">
        <v>3406877</v>
      </c>
      <c r="K13" s="29">
        <v>3611289</v>
      </c>
      <c r="L13" s="32">
        <v>3827967</v>
      </c>
    </row>
    <row r="14" spans="1:12" ht="13.5" x14ac:dyDescent="0.25">
      <c r="A14" s="28" t="s">
        <v>30</v>
      </c>
      <c r="B14" s="21" t="s">
        <v>19</v>
      </c>
      <c r="C14" s="29">
        <v>36438345</v>
      </c>
      <c r="D14" s="29">
        <v>35489312</v>
      </c>
      <c r="E14" s="30">
        <v>58939305</v>
      </c>
      <c r="F14" s="31">
        <v>55954389</v>
      </c>
      <c r="G14" s="29">
        <v>83050548</v>
      </c>
      <c r="H14" s="32">
        <v>83050548</v>
      </c>
      <c r="I14" s="30">
        <v>51645063</v>
      </c>
      <c r="J14" s="33">
        <v>88997949</v>
      </c>
      <c r="K14" s="29">
        <v>81358787</v>
      </c>
      <c r="L14" s="32">
        <v>80347040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1657704</v>
      </c>
      <c r="D17" s="34">
        <v>1422243</v>
      </c>
      <c r="E17" s="37">
        <v>1589980</v>
      </c>
      <c r="F17" s="39">
        <v>1966625</v>
      </c>
      <c r="G17" s="34">
        <v>2034625</v>
      </c>
      <c r="H17" s="37">
        <v>2034625</v>
      </c>
      <c r="I17" s="40">
        <v>1749425</v>
      </c>
      <c r="J17" s="39">
        <v>1929774</v>
      </c>
      <c r="K17" s="34">
        <v>2045433</v>
      </c>
      <c r="L17" s="37">
        <v>2168030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1452775</v>
      </c>
      <c r="D19" s="34">
        <v>2577611</v>
      </c>
      <c r="E19" s="37">
        <v>4145540</v>
      </c>
      <c r="F19" s="39">
        <v>3932602</v>
      </c>
      <c r="G19" s="34">
        <v>41904020</v>
      </c>
      <c r="H19" s="37">
        <v>41904020</v>
      </c>
      <c r="I19" s="41">
        <v>56102370</v>
      </c>
      <c r="J19" s="39">
        <v>4028029</v>
      </c>
      <c r="K19" s="34">
        <v>4242966</v>
      </c>
      <c r="L19" s="37">
        <v>4470457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133191705</v>
      </c>
      <c r="D21" s="34">
        <v>141485765</v>
      </c>
      <c r="E21" s="37">
        <v>152116869</v>
      </c>
      <c r="F21" s="39">
        <v>167829935</v>
      </c>
      <c r="G21" s="34">
        <v>167829935</v>
      </c>
      <c r="H21" s="37">
        <v>167829935</v>
      </c>
      <c r="I21" s="41">
        <v>163174549</v>
      </c>
      <c r="J21" s="39">
        <v>199371451</v>
      </c>
      <c r="K21" s="34">
        <v>211692253</v>
      </c>
      <c r="L21" s="37">
        <v>224765435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28401672</v>
      </c>
      <c r="D23" s="34">
        <v>27864003</v>
      </c>
      <c r="E23" s="37">
        <v>34692159</v>
      </c>
      <c r="F23" s="39">
        <v>32076393</v>
      </c>
      <c r="G23" s="34">
        <v>39506787</v>
      </c>
      <c r="H23" s="37">
        <v>39506787</v>
      </c>
      <c r="I23" s="41">
        <v>429479</v>
      </c>
      <c r="J23" s="39">
        <v>38990582</v>
      </c>
      <c r="K23" s="34">
        <v>41321760</v>
      </c>
      <c r="L23" s="37">
        <v>43792809</v>
      </c>
    </row>
    <row r="24" spans="1:12" ht="13.5" x14ac:dyDescent="0.25">
      <c r="A24" s="28" t="s">
        <v>40</v>
      </c>
      <c r="B24" s="21" t="s">
        <v>19</v>
      </c>
      <c r="C24" s="34">
        <v>4627268</v>
      </c>
      <c r="D24" s="34">
        <v>4686418</v>
      </c>
      <c r="E24" s="37">
        <v>5087530</v>
      </c>
      <c r="F24" s="39">
        <v>5157976</v>
      </c>
      <c r="G24" s="34">
        <v>5193871</v>
      </c>
      <c r="H24" s="37">
        <v>5193871</v>
      </c>
      <c r="I24" s="41">
        <v>5079407</v>
      </c>
      <c r="J24" s="39">
        <v>5467036</v>
      </c>
      <c r="K24" s="34">
        <v>5788999</v>
      </c>
      <c r="L24" s="37">
        <v>6130281</v>
      </c>
    </row>
    <row r="25" spans="1:12" ht="13.5" x14ac:dyDescent="0.25">
      <c r="A25" s="28" t="s">
        <v>41</v>
      </c>
      <c r="B25" s="21" t="s">
        <v>19</v>
      </c>
      <c r="C25" s="34">
        <v>138067736</v>
      </c>
      <c r="D25" s="34">
        <v>173491674</v>
      </c>
      <c r="E25" s="37">
        <v>173875460</v>
      </c>
      <c r="F25" s="39">
        <v>168035872</v>
      </c>
      <c r="G25" s="34">
        <v>172097266</v>
      </c>
      <c r="H25" s="37">
        <v>172097266</v>
      </c>
      <c r="I25" s="41">
        <v>167752045</v>
      </c>
      <c r="J25" s="39">
        <v>190028052</v>
      </c>
      <c r="K25" s="34">
        <v>329233868</v>
      </c>
      <c r="L25" s="37">
        <v>373746000</v>
      </c>
    </row>
    <row r="26" spans="1:12" ht="13.5" x14ac:dyDescent="0.25">
      <c r="A26" s="28" t="s">
        <v>28</v>
      </c>
      <c r="B26" s="21" t="s">
        <v>19</v>
      </c>
      <c r="C26" s="34">
        <v>316789</v>
      </c>
      <c r="D26" s="34">
        <v>833048</v>
      </c>
      <c r="E26" s="37">
        <v>1239369</v>
      </c>
      <c r="F26" s="39">
        <v>1060000</v>
      </c>
      <c r="G26" s="34">
        <v>1463020</v>
      </c>
      <c r="H26" s="37">
        <v>1463020</v>
      </c>
      <c r="I26" s="41">
        <v>1547866</v>
      </c>
      <c r="J26" s="39">
        <v>1323600</v>
      </c>
      <c r="K26" s="34">
        <v>1403016</v>
      </c>
      <c r="L26" s="37">
        <v>1487197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5459355</v>
      </c>
      <c r="E28" s="37">
        <v>10889396</v>
      </c>
      <c r="F28" s="39">
        <v>15401899</v>
      </c>
      <c r="G28" s="34">
        <v>15401899</v>
      </c>
      <c r="H28" s="37">
        <v>15401899</v>
      </c>
      <c r="I28" s="41">
        <v>11093949</v>
      </c>
      <c r="J28" s="39">
        <v>12062017</v>
      </c>
      <c r="K28" s="34">
        <v>12715869</v>
      </c>
      <c r="L28" s="37">
        <v>13610215</v>
      </c>
    </row>
    <row r="29" spans="1:12" ht="13.5" x14ac:dyDescent="0.25">
      <c r="A29" s="28" t="s">
        <v>43</v>
      </c>
      <c r="B29" s="21" t="s">
        <v>19</v>
      </c>
      <c r="C29" s="34">
        <v>14557449</v>
      </c>
      <c r="D29" s="34">
        <v>8068347</v>
      </c>
      <c r="E29" s="37">
        <v>9945162</v>
      </c>
      <c r="F29" s="39">
        <v>14612939</v>
      </c>
      <c r="G29" s="34">
        <v>4168695</v>
      </c>
      <c r="H29" s="37">
        <v>4168695</v>
      </c>
      <c r="I29" s="41">
        <v>2063070</v>
      </c>
      <c r="J29" s="39">
        <v>2453327</v>
      </c>
      <c r="K29" s="34">
        <v>2453594</v>
      </c>
      <c r="L29" s="37">
        <v>2453866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847176825</v>
      </c>
      <c r="D32" s="52">
        <f t="shared" ref="D32:L32" si="0">SUM(D6:D19)+SUM(D21:D31)</f>
        <v>947446057</v>
      </c>
      <c r="E32" s="53">
        <f t="shared" si="0"/>
        <v>996623489</v>
      </c>
      <c r="F32" s="54">
        <f t="shared" si="0"/>
        <v>1085098238</v>
      </c>
      <c r="G32" s="52">
        <f t="shared" si="0"/>
        <v>1132513714</v>
      </c>
      <c r="H32" s="55">
        <f t="shared" si="0"/>
        <v>1132513714</v>
      </c>
      <c r="I32" s="56">
        <f t="shared" si="0"/>
        <v>1109057971</v>
      </c>
      <c r="J32" s="57">
        <f t="shared" si="0"/>
        <v>1212934619</v>
      </c>
      <c r="K32" s="52">
        <f t="shared" si="0"/>
        <v>1437899828</v>
      </c>
      <c r="L32" s="53">
        <f t="shared" si="0"/>
        <v>1585504278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247048007</v>
      </c>
      <c r="D34" s="34">
        <v>265586994</v>
      </c>
      <c r="E34" s="37">
        <v>291892075</v>
      </c>
      <c r="F34" s="38">
        <v>316393933</v>
      </c>
      <c r="G34" s="34">
        <v>318240760</v>
      </c>
      <c r="H34" s="40">
        <v>318240760</v>
      </c>
      <c r="I34" s="41">
        <v>295711062</v>
      </c>
      <c r="J34" s="39">
        <v>341481368</v>
      </c>
      <c r="K34" s="34">
        <v>362875748</v>
      </c>
      <c r="L34" s="37">
        <v>388788941</v>
      </c>
    </row>
    <row r="35" spans="1:12" ht="13.5" x14ac:dyDescent="0.25">
      <c r="A35" s="28" t="s">
        <v>49</v>
      </c>
      <c r="B35" s="21" t="s">
        <v>19</v>
      </c>
      <c r="C35" s="34">
        <v>10856725</v>
      </c>
      <c r="D35" s="34">
        <v>10929197</v>
      </c>
      <c r="E35" s="37">
        <v>11239952</v>
      </c>
      <c r="F35" s="38">
        <v>12081258</v>
      </c>
      <c r="G35" s="34">
        <v>12419258</v>
      </c>
      <c r="H35" s="40">
        <v>12419258</v>
      </c>
      <c r="I35" s="41">
        <v>12004792</v>
      </c>
      <c r="J35" s="39">
        <v>13273105</v>
      </c>
      <c r="K35" s="34">
        <v>13870392</v>
      </c>
      <c r="L35" s="37">
        <v>14494559</v>
      </c>
    </row>
    <row r="36" spans="1:12" ht="13.5" x14ac:dyDescent="0.25">
      <c r="A36" s="28" t="s">
        <v>50</v>
      </c>
      <c r="B36" s="21" t="s">
        <v>22</v>
      </c>
      <c r="C36" s="34">
        <v>252179935</v>
      </c>
      <c r="D36" s="34">
        <v>292404602</v>
      </c>
      <c r="E36" s="37">
        <v>289451395</v>
      </c>
      <c r="F36" s="39">
        <v>356097452</v>
      </c>
      <c r="G36" s="34">
        <v>333880869</v>
      </c>
      <c r="H36" s="37">
        <v>333880869</v>
      </c>
      <c r="I36" s="41">
        <v>334287735</v>
      </c>
      <c r="J36" s="39">
        <v>384927129</v>
      </c>
      <c r="K36" s="34">
        <v>445360688</v>
      </c>
      <c r="L36" s="37">
        <v>515282316</v>
      </c>
    </row>
    <row r="37" spans="1:12" ht="13.5" x14ac:dyDescent="0.25">
      <c r="A37" s="28" t="s">
        <v>51</v>
      </c>
      <c r="B37" s="21" t="s">
        <v>52</v>
      </c>
      <c r="C37" s="34">
        <v>31864873</v>
      </c>
      <c r="D37" s="34">
        <v>39915302</v>
      </c>
      <c r="E37" s="37">
        <v>52190839</v>
      </c>
      <c r="F37" s="39">
        <v>61033554</v>
      </c>
      <c r="G37" s="34">
        <v>59987792</v>
      </c>
      <c r="H37" s="37">
        <v>59987792</v>
      </c>
      <c r="I37" s="41">
        <v>23465321</v>
      </c>
      <c r="J37" s="39">
        <v>68908369</v>
      </c>
      <c r="K37" s="34">
        <v>75246958</v>
      </c>
      <c r="L37" s="37">
        <v>81132585</v>
      </c>
    </row>
    <row r="38" spans="1:12" ht="13.5" x14ac:dyDescent="0.25">
      <c r="A38" s="28" t="s">
        <v>53</v>
      </c>
      <c r="B38" s="21" t="s">
        <v>54</v>
      </c>
      <c r="C38" s="34">
        <v>-458430</v>
      </c>
      <c r="D38" s="34">
        <v>13843724</v>
      </c>
      <c r="E38" s="37">
        <v>-5478249</v>
      </c>
      <c r="F38" s="38">
        <v>4423961</v>
      </c>
      <c r="G38" s="34">
        <v>700353</v>
      </c>
      <c r="H38" s="40">
        <v>700353</v>
      </c>
      <c r="I38" s="41">
        <v>0</v>
      </c>
      <c r="J38" s="39">
        <v>3405098</v>
      </c>
      <c r="K38" s="34">
        <v>4260998</v>
      </c>
      <c r="L38" s="37">
        <v>4985765</v>
      </c>
    </row>
    <row r="39" spans="1:12" ht="13.5" x14ac:dyDescent="0.25">
      <c r="A39" s="28" t="s">
        <v>55</v>
      </c>
      <c r="B39" s="21" t="s">
        <v>19</v>
      </c>
      <c r="C39" s="34">
        <v>93433424</v>
      </c>
      <c r="D39" s="34">
        <v>97550420</v>
      </c>
      <c r="E39" s="37">
        <v>92878089</v>
      </c>
      <c r="F39" s="39">
        <v>112613631</v>
      </c>
      <c r="G39" s="34">
        <v>118669977</v>
      </c>
      <c r="H39" s="37">
        <v>118669977</v>
      </c>
      <c r="I39" s="41">
        <v>96500389</v>
      </c>
      <c r="J39" s="39">
        <v>128253066</v>
      </c>
      <c r="K39" s="34">
        <v>139288453</v>
      </c>
      <c r="L39" s="37">
        <v>154309825</v>
      </c>
    </row>
    <row r="40" spans="1:12" ht="13.5" x14ac:dyDescent="0.25">
      <c r="A40" s="28" t="s">
        <v>28</v>
      </c>
      <c r="B40" s="21" t="s">
        <v>19</v>
      </c>
      <c r="C40" s="34">
        <v>13954439</v>
      </c>
      <c r="D40" s="34">
        <v>15738251</v>
      </c>
      <c r="E40" s="37">
        <v>15655388</v>
      </c>
      <c r="F40" s="38">
        <v>14486358</v>
      </c>
      <c r="G40" s="34">
        <v>12943988</v>
      </c>
      <c r="H40" s="40">
        <v>12943988</v>
      </c>
      <c r="I40" s="41">
        <v>6874893</v>
      </c>
      <c r="J40" s="39">
        <v>14689377</v>
      </c>
      <c r="K40" s="34">
        <v>14561704</v>
      </c>
      <c r="L40" s="37">
        <v>13611639</v>
      </c>
    </row>
    <row r="41" spans="1:12" ht="13.5" x14ac:dyDescent="0.25">
      <c r="A41" s="28" t="s">
        <v>56</v>
      </c>
      <c r="B41" s="21" t="s">
        <v>19</v>
      </c>
      <c r="C41" s="34">
        <v>51524734</v>
      </c>
      <c r="D41" s="34">
        <v>94570679</v>
      </c>
      <c r="E41" s="37">
        <v>90997309</v>
      </c>
      <c r="F41" s="38">
        <v>70092168</v>
      </c>
      <c r="G41" s="34">
        <v>77316632</v>
      </c>
      <c r="H41" s="40">
        <v>77316632</v>
      </c>
      <c r="I41" s="41">
        <v>67520305</v>
      </c>
      <c r="J41" s="39">
        <v>83092086</v>
      </c>
      <c r="K41" s="34">
        <v>225120735</v>
      </c>
      <c r="L41" s="37">
        <v>248674006</v>
      </c>
    </row>
    <row r="42" spans="1:12" ht="13.5" x14ac:dyDescent="0.25">
      <c r="A42" s="28" t="s">
        <v>57</v>
      </c>
      <c r="B42" s="21" t="s">
        <v>19</v>
      </c>
      <c r="C42" s="34">
        <v>2989248</v>
      </c>
      <c r="D42" s="34">
        <v>3774363</v>
      </c>
      <c r="E42" s="37">
        <v>4245586</v>
      </c>
      <c r="F42" s="39">
        <v>5060078</v>
      </c>
      <c r="G42" s="34">
        <v>5426498</v>
      </c>
      <c r="H42" s="37">
        <v>5426498</v>
      </c>
      <c r="I42" s="41">
        <v>4424287</v>
      </c>
      <c r="J42" s="39">
        <v>5902360</v>
      </c>
      <c r="K42" s="34">
        <v>5982745</v>
      </c>
      <c r="L42" s="37">
        <v>6179331</v>
      </c>
    </row>
    <row r="43" spans="1:12" ht="13.5" x14ac:dyDescent="0.25">
      <c r="A43" s="28" t="s">
        <v>58</v>
      </c>
      <c r="B43" s="21" t="s">
        <v>19</v>
      </c>
      <c r="C43" s="34">
        <v>31531872</v>
      </c>
      <c r="D43" s="34">
        <v>25538239</v>
      </c>
      <c r="E43" s="37">
        <v>43096415</v>
      </c>
      <c r="F43" s="38">
        <v>32909592</v>
      </c>
      <c r="G43" s="34">
        <v>44100774</v>
      </c>
      <c r="H43" s="40">
        <v>44100774</v>
      </c>
      <c r="I43" s="41">
        <v>12296351</v>
      </c>
      <c r="J43" s="39">
        <v>45023784</v>
      </c>
      <c r="K43" s="34">
        <v>48047937</v>
      </c>
      <c r="L43" s="37">
        <v>51693208</v>
      </c>
    </row>
    <row r="44" spans="1:12" ht="13.5" x14ac:dyDescent="0.25">
      <c r="A44" s="28" t="s">
        <v>59</v>
      </c>
      <c r="B44" s="21" t="s">
        <v>19</v>
      </c>
      <c r="C44" s="34">
        <v>33580169</v>
      </c>
      <c r="D44" s="34">
        <v>35846096</v>
      </c>
      <c r="E44" s="37">
        <v>39265859</v>
      </c>
      <c r="F44" s="39">
        <v>57831245</v>
      </c>
      <c r="G44" s="34">
        <v>58574226</v>
      </c>
      <c r="H44" s="37">
        <v>58574226</v>
      </c>
      <c r="I44" s="41">
        <v>43081363</v>
      </c>
      <c r="J44" s="39">
        <v>65587126</v>
      </c>
      <c r="K44" s="34">
        <v>69528603</v>
      </c>
      <c r="L44" s="37">
        <v>72570166</v>
      </c>
    </row>
    <row r="45" spans="1:12" ht="13.5" x14ac:dyDescent="0.25">
      <c r="A45" s="28" t="s">
        <v>60</v>
      </c>
      <c r="B45" s="21" t="s">
        <v>19</v>
      </c>
      <c r="C45" s="34">
        <v>7392969</v>
      </c>
      <c r="D45" s="34">
        <v>10239407</v>
      </c>
      <c r="E45" s="37">
        <v>11651071</v>
      </c>
      <c r="F45" s="38">
        <v>16412573</v>
      </c>
      <c r="G45" s="34">
        <v>15374432</v>
      </c>
      <c r="H45" s="37">
        <v>15374432</v>
      </c>
      <c r="I45" s="41">
        <v>2894637</v>
      </c>
      <c r="J45" s="39">
        <v>22792634</v>
      </c>
      <c r="K45" s="34">
        <v>17259978</v>
      </c>
      <c r="L45" s="37">
        <v>18121599</v>
      </c>
    </row>
    <row r="46" spans="1:12" ht="13.5" x14ac:dyDescent="0.25">
      <c r="A46" s="28" t="s">
        <v>61</v>
      </c>
      <c r="B46" s="21" t="s">
        <v>19</v>
      </c>
      <c r="C46" s="34">
        <v>4550757</v>
      </c>
      <c r="D46" s="34">
        <v>6346802</v>
      </c>
      <c r="E46" s="37">
        <v>-2554543</v>
      </c>
      <c r="F46" s="39">
        <v>11894259</v>
      </c>
      <c r="G46" s="34">
        <v>13716647</v>
      </c>
      <c r="H46" s="37">
        <v>13716647</v>
      </c>
      <c r="I46" s="41">
        <v>0</v>
      </c>
      <c r="J46" s="39">
        <v>11710215</v>
      </c>
      <c r="K46" s="34">
        <v>13058834</v>
      </c>
      <c r="L46" s="37">
        <v>14576876</v>
      </c>
    </row>
    <row r="47" spans="1:12" x14ac:dyDescent="0.2">
      <c r="A47" s="60" t="s">
        <v>62</v>
      </c>
      <c r="B47" s="51" t="s">
        <v>19</v>
      </c>
      <c r="C47" s="52">
        <f>SUM(C34:C46)</f>
        <v>780448722</v>
      </c>
      <c r="D47" s="52">
        <f t="shared" ref="D47:L47" si="1">SUM(D34:D46)</f>
        <v>912284076</v>
      </c>
      <c r="E47" s="53">
        <f t="shared" si="1"/>
        <v>934531186</v>
      </c>
      <c r="F47" s="54">
        <f t="shared" si="1"/>
        <v>1071330062</v>
      </c>
      <c r="G47" s="52">
        <f t="shared" si="1"/>
        <v>1071352206</v>
      </c>
      <c r="H47" s="53">
        <f t="shared" si="1"/>
        <v>1071352206</v>
      </c>
      <c r="I47" s="56">
        <f t="shared" si="1"/>
        <v>899061135</v>
      </c>
      <c r="J47" s="57">
        <f t="shared" si="1"/>
        <v>1189045717</v>
      </c>
      <c r="K47" s="52">
        <f t="shared" si="1"/>
        <v>1434463773</v>
      </c>
      <c r="L47" s="53">
        <f t="shared" si="1"/>
        <v>1584420816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66728103</v>
      </c>
      <c r="D48" s="61">
        <f t="shared" si="2"/>
        <v>35161981</v>
      </c>
      <c r="E48" s="62">
        <f t="shared" si="2"/>
        <v>62092303</v>
      </c>
      <c r="F48" s="63">
        <f t="shared" si="2"/>
        <v>13768176</v>
      </c>
      <c r="G48" s="61">
        <f t="shared" si="2"/>
        <v>61161508</v>
      </c>
      <c r="H48" s="62">
        <f t="shared" si="2"/>
        <v>61161508</v>
      </c>
      <c r="I48" s="64">
        <f t="shared" si="2"/>
        <v>209996836</v>
      </c>
      <c r="J48" s="65">
        <f t="shared" si="2"/>
        <v>23888902</v>
      </c>
      <c r="K48" s="61">
        <f t="shared" si="2"/>
        <v>3436055</v>
      </c>
      <c r="L48" s="62">
        <f t="shared" si="2"/>
        <v>1083462</v>
      </c>
    </row>
    <row r="49" spans="1:12" ht="25.5" x14ac:dyDescent="0.25">
      <c r="A49" s="66" t="s">
        <v>64</v>
      </c>
      <c r="B49" s="21" t="s">
        <v>65</v>
      </c>
      <c r="C49" s="34">
        <v>75057592</v>
      </c>
      <c r="D49" s="34">
        <v>47161157</v>
      </c>
      <c r="E49" s="37">
        <v>69976270</v>
      </c>
      <c r="F49" s="39">
        <v>107386943</v>
      </c>
      <c r="G49" s="34">
        <v>119908999</v>
      </c>
      <c r="H49" s="37">
        <v>119908999</v>
      </c>
      <c r="I49" s="41">
        <v>94507224</v>
      </c>
      <c r="J49" s="39">
        <v>246062275</v>
      </c>
      <c r="K49" s="34">
        <v>97963000</v>
      </c>
      <c r="L49" s="37">
        <v>81093000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6143474</v>
      </c>
      <c r="F50" s="38">
        <v>0</v>
      </c>
      <c r="G50" s="34">
        <v>0</v>
      </c>
      <c r="H50" s="37">
        <v>0</v>
      </c>
      <c r="I50" s="41">
        <v>157823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141785695</v>
      </c>
      <c r="D51" s="68">
        <f t="shared" si="3"/>
        <v>82323138</v>
      </c>
      <c r="E51" s="69">
        <f t="shared" si="3"/>
        <v>138212047</v>
      </c>
      <c r="F51" s="70">
        <f t="shared" si="3"/>
        <v>121155119</v>
      </c>
      <c r="G51" s="68">
        <f t="shared" si="3"/>
        <v>181070507</v>
      </c>
      <c r="H51" s="69">
        <f t="shared" si="3"/>
        <v>181070507</v>
      </c>
      <c r="I51" s="71">
        <f t="shared" si="3"/>
        <v>304661883</v>
      </c>
      <c r="J51" s="72">
        <f t="shared" si="3"/>
        <v>269951177</v>
      </c>
      <c r="K51" s="68">
        <f t="shared" si="3"/>
        <v>101399055</v>
      </c>
      <c r="L51" s="69">
        <f t="shared" si="3"/>
        <v>82176462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141785695</v>
      </c>
      <c r="D53" s="79">
        <f t="shared" ref="D53:L53" si="4">+D51-D52</f>
        <v>82323138</v>
      </c>
      <c r="E53" s="80">
        <f t="shared" si="4"/>
        <v>138212047</v>
      </c>
      <c r="F53" s="81">
        <f t="shared" si="4"/>
        <v>121155119</v>
      </c>
      <c r="G53" s="79">
        <f t="shared" si="4"/>
        <v>181070507</v>
      </c>
      <c r="H53" s="80">
        <f t="shared" si="4"/>
        <v>181070507</v>
      </c>
      <c r="I53" s="82">
        <f t="shared" si="4"/>
        <v>304661883</v>
      </c>
      <c r="J53" s="83">
        <f t="shared" si="4"/>
        <v>269951177</v>
      </c>
      <c r="K53" s="79">
        <f t="shared" si="4"/>
        <v>101399055</v>
      </c>
      <c r="L53" s="80">
        <f t="shared" si="4"/>
        <v>82176462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141785695</v>
      </c>
      <c r="D56" s="68">
        <f t="shared" ref="D56:L56" si="5">SUM(D53:D55)</f>
        <v>82323138</v>
      </c>
      <c r="E56" s="69">
        <f t="shared" si="5"/>
        <v>138212047</v>
      </c>
      <c r="F56" s="70">
        <f t="shared" si="5"/>
        <v>121155119</v>
      </c>
      <c r="G56" s="68">
        <f t="shared" si="5"/>
        <v>181070507</v>
      </c>
      <c r="H56" s="69">
        <f t="shared" si="5"/>
        <v>181070507</v>
      </c>
      <c r="I56" s="71">
        <f t="shared" si="5"/>
        <v>304661883</v>
      </c>
      <c r="J56" s="72">
        <f t="shared" si="5"/>
        <v>269951177</v>
      </c>
      <c r="K56" s="68">
        <f t="shared" si="5"/>
        <v>101399055</v>
      </c>
      <c r="L56" s="69">
        <f t="shared" si="5"/>
        <v>82176462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141785695</v>
      </c>
      <c r="D59" s="87">
        <f t="shared" ref="D59:L59" si="6">SUM(D56:D58)</f>
        <v>82323138</v>
      </c>
      <c r="E59" s="88">
        <f t="shared" si="6"/>
        <v>138212047</v>
      </c>
      <c r="F59" s="89">
        <f t="shared" si="6"/>
        <v>121155119</v>
      </c>
      <c r="G59" s="87">
        <f t="shared" si="6"/>
        <v>181070507</v>
      </c>
      <c r="H59" s="90">
        <f t="shared" si="6"/>
        <v>181070507</v>
      </c>
      <c r="I59" s="91">
        <f t="shared" si="6"/>
        <v>304661883</v>
      </c>
      <c r="J59" s="92">
        <f t="shared" si="6"/>
        <v>269951177</v>
      </c>
      <c r="K59" s="87">
        <f t="shared" si="6"/>
        <v>101399055</v>
      </c>
      <c r="L59" s="88">
        <f t="shared" si="6"/>
        <v>82176462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1124525</v>
      </c>
      <c r="D6" s="29">
        <v>1212789</v>
      </c>
      <c r="E6" s="30">
        <v>1242068</v>
      </c>
      <c r="F6" s="31">
        <v>1237907</v>
      </c>
      <c r="G6" s="29">
        <v>1237907</v>
      </c>
      <c r="H6" s="32">
        <v>1237907</v>
      </c>
      <c r="I6" s="30">
        <v>1519949</v>
      </c>
      <c r="J6" s="33">
        <v>1294850</v>
      </c>
      <c r="K6" s="29">
        <v>1354414</v>
      </c>
      <c r="L6" s="32">
        <v>1415363</v>
      </c>
    </row>
    <row r="7" spans="1:12" ht="13.5" x14ac:dyDescent="0.25">
      <c r="A7" s="28" t="s">
        <v>23</v>
      </c>
      <c r="B7" s="21" t="s">
        <v>22</v>
      </c>
      <c r="C7" s="29">
        <v>95959071</v>
      </c>
      <c r="D7" s="29">
        <v>132710503</v>
      </c>
      <c r="E7" s="30">
        <v>137640548</v>
      </c>
      <c r="F7" s="31">
        <v>144676467</v>
      </c>
      <c r="G7" s="29">
        <v>149676467</v>
      </c>
      <c r="H7" s="32">
        <v>149676467</v>
      </c>
      <c r="I7" s="30">
        <v>152660271</v>
      </c>
      <c r="J7" s="33">
        <v>151331588</v>
      </c>
      <c r="K7" s="29">
        <v>158292840</v>
      </c>
      <c r="L7" s="32">
        <v>165416024</v>
      </c>
    </row>
    <row r="8" spans="1:12" ht="13.5" x14ac:dyDescent="0.25">
      <c r="A8" s="28" t="s">
        <v>24</v>
      </c>
      <c r="B8" s="21" t="s">
        <v>22</v>
      </c>
      <c r="C8" s="29">
        <v>103367</v>
      </c>
      <c r="D8" s="29">
        <v>106005</v>
      </c>
      <c r="E8" s="30">
        <v>108445</v>
      </c>
      <c r="F8" s="31">
        <v>119036</v>
      </c>
      <c r="G8" s="29">
        <v>119036</v>
      </c>
      <c r="H8" s="32">
        <v>119036</v>
      </c>
      <c r="I8" s="30">
        <v>115320</v>
      </c>
      <c r="J8" s="33">
        <v>124512</v>
      </c>
      <c r="K8" s="29">
        <v>130239</v>
      </c>
      <c r="L8" s="32">
        <v>136100</v>
      </c>
    </row>
    <row r="9" spans="1:12" ht="13.5" x14ac:dyDescent="0.25">
      <c r="A9" s="28" t="s">
        <v>25</v>
      </c>
      <c r="B9" s="21" t="s">
        <v>22</v>
      </c>
      <c r="C9" s="29">
        <v>74618</v>
      </c>
      <c r="D9" s="29">
        <v>75167</v>
      </c>
      <c r="E9" s="30">
        <v>76704</v>
      </c>
      <c r="F9" s="31">
        <v>84163</v>
      </c>
      <c r="G9" s="29">
        <v>84163</v>
      </c>
      <c r="H9" s="32">
        <v>84163</v>
      </c>
      <c r="I9" s="30">
        <v>82517</v>
      </c>
      <c r="J9" s="33">
        <v>2214482</v>
      </c>
      <c r="K9" s="29">
        <v>4544868</v>
      </c>
      <c r="L9" s="32">
        <v>4549012</v>
      </c>
    </row>
    <row r="10" spans="1:12" ht="13.5" x14ac:dyDescent="0.25">
      <c r="A10" s="28" t="s">
        <v>26</v>
      </c>
      <c r="B10" s="21" t="s">
        <v>19</v>
      </c>
      <c r="C10" s="29">
        <v>30393288</v>
      </c>
      <c r="D10" s="29">
        <v>36012069</v>
      </c>
      <c r="E10" s="30">
        <v>33731827</v>
      </c>
      <c r="F10" s="31">
        <v>29226916</v>
      </c>
      <c r="G10" s="29">
        <v>30005889</v>
      </c>
      <c r="H10" s="32">
        <v>30005889</v>
      </c>
      <c r="I10" s="30">
        <v>30444750</v>
      </c>
      <c r="J10" s="33">
        <v>30723495</v>
      </c>
      <c r="K10" s="29">
        <v>32281600</v>
      </c>
      <c r="L10" s="32">
        <v>32867418</v>
      </c>
    </row>
    <row r="11" spans="1:12" ht="13.5" x14ac:dyDescent="0.25">
      <c r="A11" s="28" t="s">
        <v>27</v>
      </c>
      <c r="B11" s="21" t="s">
        <v>19</v>
      </c>
      <c r="C11" s="29">
        <v>167883659</v>
      </c>
      <c r="D11" s="29">
        <v>233215351</v>
      </c>
      <c r="E11" s="30">
        <v>253270239</v>
      </c>
      <c r="F11" s="31">
        <v>182595000</v>
      </c>
      <c r="G11" s="29">
        <v>243315000</v>
      </c>
      <c r="H11" s="32">
        <v>243315000</v>
      </c>
      <c r="I11" s="30">
        <v>201792657</v>
      </c>
      <c r="J11" s="33">
        <v>192636250</v>
      </c>
      <c r="K11" s="29">
        <v>199810000</v>
      </c>
      <c r="L11" s="32">
        <v>199810000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128601</v>
      </c>
      <c r="D13" s="29">
        <v>167337</v>
      </c>
      <c r="E13" s="30">
        <v>265109</v>
      </c>
      <c r="F13" s="31">
        <v>177987</v>
      </c>
      <c r="G13" s="29">
        <v>177987</v>
      </c>
      <c r="H13" s="32">
        <v>177987</v>
      </c>
      <c r="I13" s="30">
        <v>349194</v>
      </c>
      <c r="J13" s="33">
        <v>177987</v>
      </c>
      <c r="K13" s="29">
        <v>177985</v>
      </c>
      <c r="L13" s="32">
        <v>177985</v>
      </c>
    </row>
    <row r="14" spans="1:12" ht="13.5" x14ac:dyDescent="0.25">
      <c r="A14" s="28" t="s">
        <v>30</v>
      </c>
      <c r="B14" s="21" t="s">
        <v>19</v>
      </c>
      <c r="C14" s="29">
        <v>13282168</v>
      </c>
      <c r="D14" s="29">
        <v>13861398</v>
      </c>
      <c r="E14" s="30">
        <v>24537024</v>
      </c>
      <c r="F14" s="31">
        <v>14942001</v>
      </c>
      <c r="G14" s="29">
        <v>15442001</v>
      </c>
      <c r="H14" s="32">
        <v>15442001</v>
      </c>
      <c r="I14" s="30">
        <v>27132137</v>
      </c>
      <c r="J14" s="33">
        <v>15442001</v>
      </c>
      <c r="K14" s="29">
        <v>15442001</v>
      </c>
      <c r="L14" s="32">
        <v>15442001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3173961</v>
      </c>
      <c r="D17" s="34">
        <v>3518162</v>
      </c>
      <c r="E17" s="37">
        <v>3755653</v>
      </c>
      <c r="F17" s="39">
        <v>3749017</v>
      </c>
      <c r="G17" s="34">
        <v>3749017</v>
      </c>
      <c r="H17" s="37">
        <v>3749017</v>
      </c>
      <c r="I17" s="40">
        <v>4075324</v>
      </c>
      <c r="J17" s="39">
        <v>3921473</v>
      </c>
      <c r="K17" s="34">
        <v>4101861</v>
      </c>
      <c r="L17" s="37">
        <v>4286445</v>
      </c>
    </row>
    <row r="18" spans="1:12" ht="13.5" x14ac:dyDescent="0.25">
      <c r="A18" s="28" t="s">
        <v>34</v>
      </c>
      <c r="B18" s="21" t="s">
        <v>19</v>
      </c>
      <c r="C18" s="34">
        <v>305929</v>
      </c>
      <c r="D18" s="34">
        <v>294744</v>
      </c>
      <c r="E18" s="37">
        <v>366746</v>
      </c>
      <c r="F18" s="39">
        <v>257868</v>
      </c>
      <c r="G18" s="34">
        <v>257868</v>
      </c>
      <c r="H18" s="37">
        <v>257868</v>
      </c>
      <c r="I18" s="41">
        <v>441968</v>
      </c>
      <c r="J18" s="39">
        <v>269498</v>
      </c>
      <c r="K18" s="34">
        <v>270703</v>
      </c>
      <c r="L18" s="37">
        <v>271937</v>
      </c>
    </row>
    <row r="19" spans="1:12" ht="13.5" x14ac:dyDescent="0.25">
      <c r="A19" s="28" t="s">
        <v>35</v>
      </c>
      <c r="B19" s="21" t="s">
        <v>19</v>
      </c>
      <c r="C19" s="34">
        <v>767242</v>
      </c>
      <c r="D19" s="34">
        <v>1536840</v>
      </c>
      <c r="E19" s="37">
        <v>1095258</v>
      </c>
      <c r="F19" s="39">
        <v>795756</v>
      </c>
      <c r="G19" s="34">
        <v>10491756</v>
      </c>
      <c r="H19" s="37">
        <v>10491756</v>
      </c>
      <c r="I19" s="41">
        <v>1404113</v>
      </c>
      <c r="J19" s="39">
        <v>15772075</v>
      </c>
      <c r="K19" s="34">
        <v>15778137</v>
      </c>
      <c r="L19" s="37">
        <v>15784504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10000000</v>
      </c>
      <c r="G22" s="34">
        <v>11000000</v>
      </c>
      <c r="H22" s="37">
        <v>11000000</v>
      </c>
      <c r="I22" s="41">
        <v>0</v>
      </c>
      <c r="J22" s="39">
        <v>10000000</v>
      </c>
      <c r="K22" s="34">
        <v>10000000</v>
      </c>
      <c r="L22" s="37">
        <v>10000000</v>
      </c>
    </row>
    <row r="23" spans="1:12" ht="13.5" x14ac:dyDescent="0.25">
      <c r="A23" s="28" t="s">
        <v>39</v>
      </c>
      <c r="B23" s="21" t="s">
        <v>19</v>
      </c>
      <c r="C23" s="34">
        <v>1865141</v>
      </c>
      <c r="D23" s="34">
        <v>49905</v>
      </c>
      <c r="E23" s="37">
        <v>38746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29848714</v>
      </c>
      <c r="D25" s="34">
        <v>27673334</v>
      </c>
      <c r="E25" s="37">
        <v>31787406</v>
      </c>
      <c r="F25" s="39">
        <v>32431000</v>
      </c>
      <c r="G25" s="34">
        <v>31920594</v>
      </c>
      <c r="H25" s="37">
        <v>31920594</v>
      </c>
      <c r="I25" s="41">
        <v>31114787</v>
      </c>
      <c r="J25" s="39">
        <v>34969000</v>
      </c>
      <c r="K25" s="34">
        <v>32494000</v>
      </c>
      <c r="L25" s="37">
        <v>30172000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76329000</v>
      </c>
      <c r="D27" s="34">
        <v>78469661</v>
      </c>
      <c r="E27" s="37">
        <v>80366000</v>
      </c>
      <c r="F27" s="39">
        <v>82720000</v>
      </c>
      <c r="G27" s="34">
        <v>82720000</v>
      </c>
      <c r="H27" s="37">
        <v>82720000</v>
      </c>
      <c r="I27" s="41">
        <v>82720000</v>
      </c>
      <c r="J27" s="39">
        <v>84274000</v>
      </c>
      <c r="K27" s="34">
        <v>87598000</v>
      </c>
      <c r="L27" s="37">
        <v>91375000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98637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1186147</v>
      </c>
      <c r="E30" s="37">
        <v>9549193</v>
      </c>
      <c r="F30" s="38">
        <v>0</v>
      </c>
      <c r="G30" s="34">
        <v>0</v>
      </c>
      <c r="H30" s="37">
        <v>0</v>
      </c>
      <c r="I30" s="41">
        <v>50072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421239284</v>
      </c>
      <c r="D32" s="52">
        <f t="shared" ref="D32:L32" si="0">SUM(D6:D19)+SUM(D21:D31)</f>
        <v>530188049</v>
      </c>
      <c r="E32" s="53">
        <f t="shared" si="0"/>
        <v>577830966</v>
      </c>
      <c r="F32" s="54">
        <f t="shared" si="0"/>
        <v>503013118</v>
      </c>
      <c r="G32" s="52">
        <f t="shared" si="0"/>
        <v>580197685</v>
      </c>
      <c r="H32" s="55">
        <f t="shared" si="0"/>
        <v>580197685</v>
      </c>
      <c r="I32" s="56">
        <f t="shared" si="0"/>
        <v>533903059</v>
      </c>
      <c r="J32" s="57">
        <f t="shared" si="0"/>
        <v>543151211</v>
      </c>
      <c r="K32" s="52">
        <f t="shared" si="0"/>
        <v>562276648</v>
      </c>
      <c r="L32" s="53">
        <f t="shared" si="0"/>
        <v>571703789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208982928</v>
      </c>
      <c r="D34" s="34">
        <v>215094654</v>
      </c>
      <c r="E34" s="37">
        <v>226116032</v>
      </c>
      <c r="F34" s="38">
        <v>242905343</v>
      </c>
      <c r="G34" s="34">
        <v>251025343</v>
      </c>
      <c r="H34" s="40">
        <v>251025343</v>
      </c>
      <c r="I34" s="41">
        <v>228133650</v>
      </c>
      <c r="J34" s="39">
        <v>269277461</v>
      </c>
      <c r="K34" s="34">
        <v>283935304</v>
      </c>
      <c r="L34" s="37">
        <v>299214026</v>
      </c>
    </row>
    <row r="35" spans="1:12" ht="13.5" x14ac:dyDescent="0.25">
      <c r="A35" s="28" t="s">
        <v>49</v>
      </c>
      <c r="B35" s="21" t="s">
        <v>19</v>
      </c>
      <c r="C35" s="34">
        <v>6847228</v>
      </c>
      <c r="D35" s="34">
        <v>6818652</v>
      </c>
      <c r="E35" s="37">
        <v>6893834</v>
      </c>
      <c r="F35" s="38">
        <v>7595359</v>
      </c>
      <c r="G35" s="34">
        <v>7595359</v>
      </c>
      <c r="H35" s="40">
        <v>7595359</v>
      </c>
      <c r="I35" s="41">
        <v>7099919</v>
      </c>
      <c r="J35" s="39">
        <v>7988683</v>
      </c>
      <c r="K35" s="34">
        <v>8388116</v>
      </c>
      <c r="L35" s="37">
        <v>8807521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78777268</v>
      </c>
      <c r="D37" s="34">
        <v>106898087</v>
      </c>
      <c r="E37" s="37">
        <v>116560288</v>
      </c>
      <c r="F37" s="39">
        <v>76840792</v>
      </c>
      <c r="G37" s="34">
        <v>110680480</v>
      </c>
      <c r="H37" s="37">
        <v>110680480</v>
      </c>
      <c r="I37" s="41">
        <v>96912096</v>
      </c>
      <c r="J37" s="39">
        <v>97337625</v>
      </c>
      <c r="K37" s="34">
        <v>79562946</v>
      </c>
      <c r="L37" s="37">
        <v>82950252</v>
      </c>
    </row>
    <row r="38" spans="1:12" ht="13.5" x14ac:dyDescent="0.25">
      <c r="A38" s="28" t="s">
        <v>53</v>
      </c>
      <c r="B38" s="21" t="s">
        <v>54</v>
      </c>
      <c r="C38" s="34">
        <v>1004804</v>
      </c>
      <c r="D38" s="34">
        <v>2111164</v>
      </c>
      <c r="E38" s="37">
        <v>888219</v>
      </c>
      <c r="F38" s="38">
        <v>1970000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8148648</v>
      </c>
      <c r="D39" s="34">
        <v>8104464</v>
      </c>
      <c r="E39" s="37">
        <v>10120876</v>
      </c>
      <c r="F39" s="39">
        <v>11238001</v>
      </c>
      <c r="G39" s="34">
        <v>11238001</v>
      </c>
      <c r="H39" s="37">
        <v>11238001</v>
      </c>
      <c r="I39" s="41">
        <v>11356104</v>
      </c>
      <c r="J39" s="39">
        <v>11238001</v>
      </c>
      <c r="K39" s="34">
        <v>11238004</v>
      </c>
      <c r="L39" s="37">
        <v>11238004</v>
      </c>
    </row>
    <row r="40" spans="1:12" ht="13.5" x14ac:dyDescent="0.25">
      <c r="A40" s="28" t="s">
        <v>28</v>
      </c>
      <c r="B40" s="21" t="s">
        <v>19</v>
      </c>
      <c r="C40" s="34">
        <v>783150</v>
      </c>
      <c r="D40" s="34">
        <v>331601</v>
      </c>
      <c r="E40" s="37">
        <v>64714</v>
      </c>
      <c r="F40" s="38">
        <v>0</v>
      </c>
      <c r="G40" s="34">
        <v>9600000</v>
      </c>
      <c r="H40" s="40">
        <v>9600000</v>
      </c>
      <c r="I40" s="41">
        <v>0</v>
      </c>
      <c r="J40" s="39">
        <v>12000000</v>
      </c>
      <c r="K40" s="34">
        <v>12000000</v>
      </c>
      <c r="L40" s="37">
        <v>12000000</v>
      </c>
    </row>
    <row r="41" spans="1:12" ht="13.5" x14ac:dyDescent="0.25">
      <c r="A41" s="28" t="s">
        <v>56</v>
      </c>
      <c r="B41" s="21" t="s">
        <v>19</v>
      </c>
      <c r="C41" s="34">
        <v>32903386</v>
      </c>
      <c r="D41" s="34">
        <v>51283032</v>
      </c>
      <c r="E41" s="37">
        <v>74066029</v>
      </c>
      <c r="F41" s="38">
        <v>46083615</v>
      </c>
      <c r="G41" s="34">
        <v>84234365</v>
      </c>
      <c r="H41" s="40">
        <v>84234365</v>
      </c>
      <c r="I41" s="41">
        <v>70597053</v>
      </c>
      <c r="J41" s="39">
        <v>26556155</v>
      </c>
      <c r="K41" s="34">
        <v>37535436</v>
      </c>
      <c r="L41" s="37">
        <v>32553421</v>
      </c>
    </row>
    <row r="42" spans="1:12" ht="13.5" x14ac:dyDescent="0.25">
      <c r="A42" s="28" t="s">
        <v>57</v>
      </c>
      <c r="B42" s="21" t="s">
        <v>19</v>
      </c>
      <c r="C42" s="34">
        <v>1413605</v>
      </c>
      <c r="D42" s="34">
        <v>1064014</v>
      </c>
      <c r="E42" s="37">
        <v>2403493</v>
      </c>
      <c r="F42" s="39">
        <v>852702</v>
      </c>
      <c r="G42" s="34">
        <v>2376456</v>
      </c>
      <c r="H42" s="37">
        <v>2376456</v>
      </c>
      <c r="I42" s="41">
        <v>954907</v>
      </c>
      <c r="J42" s="39">
        <v>767702</v>
      </c>
      <c r="K42" s="34">
        <v>766702</v>
      </c>
      <c r="L42" s="37">
        <v>766702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1970000</v>
      </c>
      <c r="H43" s="40">
        <v>1970000</v>
      </c>
      <c r="I43" s="41">
        <v>1441655</v>
      </c>
      <c r="J43" s="39">
        <v>1970000</v>
      </c>
      <c r="K43" s="34">
        <v>1970000</v>
      </c>
      <c r="L43" s="37">
        <v>1970000</v>
      </c>
    </row>
    <row r="44" spans="1:12" ht="13.5" x14ac:dyDescent="0.25">
      <c r="A44" s="28" t="s">
        <v>59</v>
      </c>
      <c r="B44" s="21" t="s">
        <v>19</v>
      </c>
      <c r="C44" s="34">
        <v>77433480</v>
      </c>
      <c r="D44" s="34">
        <v>100065104</v>
      </c>
      <c r="E44" s="37">
        <v>104182857</v>
      </c>
      <c r="F44" s="39">
        <v>117161031</v>
      </c>
      <c r="G44" s="34">
        <v>113364833</v>
      </c>
      <c r="H44" s="37">
        <v>113364833</v>
      </c>
      <c r="I44" s="41">
        <v>109484325</v>
      </c>
      <c r="J44" s="39">
        <v>113434868</v>
      </c>
      <c r="K44" s="34">
        <v>125768006</v>
      </c>
      <c r="L44" s="37">
        <v>123823411</v>
      </c>
    </row>
    <row r="45" spans="1:12" ht="13.5" x14ac:dyDescent="0.25">
      <c r="A45" s="28" t="s">
        <v>60</v>
      </c>
      <c r="B45" s="21" t="s">
        <v>19</v>
      </c>
      <c r="C45" s="34">
        <v>217975</v>
      </c>
      <c r="D45" s="34">
        <v>73549</v>
      </c>
      <c r="E45" s="37">
        <v>65002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1727460</v>
      </c>
      <c r="G46" s="34">
        <v>1727460</v>
      </c>
      <c r="H46" s="37">
        <v>1727460</v>
      </c>
      <c r="I46" s="41">
        <v>106633</v>
      </c>
      <c r="J46" s="39">
        <v>1717167</v>
      </c>
      <c r="K46" s="34">
        <v>1717167</v>
      </c>
      <c r="L46" s="37">
        <v>1717167</v>
      </c>
    </row>
    <row r="47" spans="1:12" x14ac:dyDescent="0.2">
      <c r="A47" s="60" t="s">
        <v>62</v>
      </c>
      <c r="B47" s="51" t="s">
        <v>19</v>
      </c>
      <c r="C47" s="52">
        <f>SUM(C34:C46)</f>
        <v>416512472</v>
      </c>
      <c r="D47" s="52">
        <f t="shared" ref="D47:L47" si="1">SUM(D34:D46)</f>
        <v>491844321</v>
      </c>
      <c r="E47" s="53">
        <f t="shared" si="1"/>
        <v>541361344</v>
      </c>
      <c r="F47" s="54">
        <f t="shared" si="1"/>
        <v>506374303</v>
      </c>
      <c r="G47" s="52">
        <f t="shared" si="1"/>
        <v>593812297</v>
      </c>
      <c r="H47" s="53">
        <f t="shared" si="1"/>
        <v>593812297</v>
      </c>
      <c r="I47" s="56">
        <f t="shared" si="1"/>
        <v>526086342</v>
      </c>
      <c r="J47" s="57">
        <f t="shared" si="1"/>
        <v>542287662</v>
      </c>
      <c r="K47" s="52">
        <f t="shared" si="1"/>
        <v>562881681</v>
      </c>
      <c r="L47" s="53">
        <f t="shared" si="1"/>
        <v>575040504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4726812</v>
      </c>
      <c r="D48" s="61">
        <f t="shared" si="2"/>
        <v>38343728</v>
      </c>
      <c r="E48" s="62">
        <f t="shared" si="2"/>
        <v>36469622</v>
      </c>
      <c r="F48" s="63">
        <f t="shared" si="2"/>
        <v>-3361185</v>
      </c>
      <c r="G48" s="61">
        <f t="shared" si="2"/>
        <v>-13614612</v>
      </c>
      <c r="H48" s="62">
        <f t="shared" si="2"/>
        <v>-13614612</v>
      </c>
      <c r="I48" s="64">
        <f t="shared" si="2"/>
        <v>7816717</v>
      </c>
      <c r="J48" s="65">
        <f t="shared" si="2"/>
        <v>863549</v>
      </c>
      <c r="K48" s="61">
        <f t="shared" si="2"/>
        <v>-605033</v>
      </c>
      <c r="L48" s="62">
        <f t="shared" si="2"/>
        <v>-3336715</v>
      </c>
    </row>
    <row r="49" spans="1:12" ht="25.5" x14ac:dyDescent="0.25">
      <c r="A49" s="66" t="s">
        <v>64</v>
      </c>
      <c r="B49" s="21" t="s">
        <v>65</v>
      </c>
      <c r="C49" s="34">
        <v>1477953</v>
      </c>
      <c r="D49" s="34">
        <v>535414</v>
      </c>
      <c r="E49" s="37">
        <v>4823776</v>
      </c>
      <c r="F49" s="39">
        <v>0</v>
      </c>
      <c r="G49" s="34">
        <v>4226000</v>
      </c>
      <c r="H49" s="37">
        <v>4226000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6204765</v>
      </c>
      <c r="D51" s="68">
        <f t="shared" si="3"/>
        <v>38879142</v>
      </c>
      <c r="E51" s="69">
        <f t="shared" si="3"/>
        <v>41293398</v>
      </c>
      <c r="F51" s="70">
        <f t="shared" si="3"/>
        <v>-3361185</v>
      </c>
      <c r="G51" s="68">
        <f t="shared" si="3"/>
        <v>-9388612</v>
      </c>
      <c r="H51" s="69">
        <f t="shared" si="3"/>
        <v>-9388612</v>
      </c>
      <c r="I51" s="71">
        <f t="shared" si="3"/>
        <v>7816717</v>
      </c>
      <c r="J51" s="72">
        <f t="shared" si="3"/>
        <v>863549</v>
      </c>
      <c r="K51" s="68">
        <f t="shared" si="3"/>
        <v>-605033</v>
      </c>
      <c r="L51" s="69">
        <f t="shared" si="3"/>
        <v>-3336715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6204765</v>
      </c>
      <c r="D53" s="79">
        <f t="shared" ref="D53:L53" si="4">+D51-D52</f>
        <v>38879142</v>
      </c>
      <c r="E53" s="80">
        <f t="shared" si="4"/>
        <v>41293398</v>
      </c>
      <c r="F53" s="81">
        <f t="shared" si="4"/>
        <v>-3361185</v>
      </c>
      <c r="G53" s="79">
        <f t="shared" si="4"/>
        <v>-9388612</v>
      </c>
      <c r="H53" s="80">
        <f t="shared" si="4"/>
        <v>-9388612</v>
      </c>
      <c r="I53" s="82">
        <f t="shared" si="4"/>
        <v>7816717</v>
      </c>
      <c r="J53" s="83">
        <f t="shared" si="4"/>
        <v>863549</v>
      </c>
      <c r="K53" s="79">
        <f t="shared" si="4"/>
        <v>-605033</v>
      </c>
      <c r="L53" s="80">
        <f t="shared" si="4"/>
        <v>-3336715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6204765</v>
      </c>
      <c r="D56" s="68">
        <f t="shared" ref="D56:L56" si="5">SUM(D53:D55)</f>
        <v>38879142</v>
      </c>
      <c r="E56" s="69">
        <f t="shared" si="5"/>
        <v>41293398</v>
      </c>
      <c r="F56" s="70">
        <f t="shared" si="5"/>
        <v>-3361185</v>
      </c>
      <c r="G56" s="68">
        <f t="shared" si="5"/>
        <v>-9388612</v>
      </c>
      <c r="H56" s="69">
        <f t="shared" si="5"/>
        <v>-9388612</v>
      </c>
      <c r="I56" s="71">
        <f t="shared" si="5"/>
        <v>7816717</v>
      </c>
      <c r="J56" s="72">
        <f t="shared" si="5"/>
        <v>863549</v>
      </c>
      <c r="K56" s="68">
        <f t="shared" si="5"/>
        <v>-605033</v>
      </c>
      <c r="L56" s="69">
        <f t="shared" si="5"/>
        <v>-3336715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783150</v>
      </c>
      <c r="D58" s="73">
        <v>323218</v>
      </c>
      <c r="E58" s="74">
        <v>64714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6987915</v>
      </c>
      <c r="D59" s="87">
        <f t="shared" ref="D59:L59" si="6">SUM(D56:D58)</f>
        <v>39202360</v>
      </c>
      <c r="E59" s="88">
        <f t="shared" si="6"/>
        <v>41358112</v>
      </c>
      <c r="F59" s="89">
        <f t="shared" si="6"/>
        <v>-3361185</v>
      </c>
      <c r="G59" s="87">
        <f t="shared" si="6"/>
        <v>-9388612</v>
      </c>
      <c r="H59" s="90">
        <f t="shared" si="6"/>
        <v>-9388612</v>
      </c>
      <c r="I59" s="91">
        <f t="shared" si="6"/>
        <v>7816717</v>
      </c>
      <c r="J59" s="92">
        <f t="shared" si="6"/>
        <v>863549</v>
      </c>
      <c r="K59" s="87">
        <f t="shared" si="6"/>
        <v>-605033</v>
      </c>
      <c r="L59" s="88">
        <f t="shared" si="6"/>
        <v>-3336715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274179625</v>
      </c>
      <c r="D6" s="29">
        <v>326063311</v>
      </c>
      <c r="E6" s="30">
        <v>311865120</v>
      </c>
      <c r="F6" s="31">
        <v>399102173</v>
      </c>
      <c r="G6" s="29">
        <v>399102173</v>
      </c>
      <c r="H6" s="32">
        <v>399102173</v>
      </c>
      <c r="I6" s="30">
        <v>363858419</v>
      </c>
      <c r="J6" s="33">
        <v>432199690</v>
      </c>
      <c r="K6" s="29">
        <v>470269095</v>
      </c>
      <c r="L6" s="32">
        <v>521716345</v>
      </c>
    </row>
    <row r="7" spans="1:12" ht="13.5" x14ac:dyDescent="0.25">
      <c r="A7" s="28" t="s">
        <v>23</v>
      </c>
      <c r="B7" s="21" t="s">
        <v>22</v>
      </c>
      <c r="C7" s="29">
        <v>43136639</v>
      </c>
      <c r="D7" s="29">
        <v>45339818</v>
      </c>
      <c r="E7" s="30">
        <v>45355999</v>
      </c>
      <c r="F7" s="31">
        <v>53000000</v>
      </c>
      <c r="G7" s="29">
        <v>53000000</v>
      </c>
      <c r="H7" s="32">
        <v>53000000</v>
      </c>
      <c r="I7" s="30">
        <v>48670894</v>
      </c>
      <c r="J7" s="33">
        <v>50300983</v>
      </c>
      <c r="K7" s="29">
        <v>52660960</v>
      </c>
      <c r="L7" s="32">
        <v>55138392</v>
      </c>
    </row>
    <row r="8" spans="1:12" ht="13.5" x14ac:dyDescent="0.25">
      <c r="A8" s="28" t="s">
        <v>24</v>
      </c>
      <c r="B8" s="21" t="s">
        <v>22</v>
      </c>
      <c r="C8" s="29">
        <v>30920147</v>
      </c>
      <c r="D8" s="29">
        <v>31194405</v>
      </c>
      <c r="E8" s="30">
        <v>48851409</v>
      </c>
      <c r="F8" s="31">
        <v>33059123</v>
      </c>
      <c r="G8" s="29">
        <v>48059123</v>
      </c>
      <c r="H8" s="32">
        <v>48059123</v>
      </c>
      <c r="I8" s="30">
        <v>47227207</v>
      </c>
      <c r="J8" s="33">
        <v>51314606</v>
      </c>
      <c r="K8" s="29">
        <v>53767687</v>
      </c>
      <c r="L8" s="32">
        <v>56336665</v>
      </c>
    </row>
    <row r="9" spans="1:12" ht="13.5" x14ac:dyDescent="0.25">
      <c r="A9" s="28" t="s">
        <v>25</v>
      </c>
      <c r="B9" s="21" t="s">
        <v>22</v>
      </c>
      <c r="C9" s="29">
        <v>27964657</v>
      </c>
      <c r="D9" s="29">
        <v>28975764</v>
      </c>
      <c r="E9" s="30">
        <v>31184512</v>
      </c>
      <c r="F9" s="31">
        <v>31314824</v>
      </c>
      <c r="G9" s="29">
        <v>31314824</v>
      </c>
      <c r="H9" s="32">
        <v>31314824</v>
      </c>
      <c r="I9" s="30">
        <v>18439774</v>
      </c>
      <c r="J9" s="33">
        <v>33773623</v>
      </c>
      <c r="K9" s="29">
        <v>35365863</v>
      </c>
      <c r="L9" s="32">
        <v>37031748</v>
      </c>
    </row>
    <row r="10" spans="1:12" ht="13.5" x14ac:dyDescent="0.25">
      <c r="A10" s="28" t="s">
        <v>26</v>
      </c>
      <c r="B10" s="21" t="s">
        <v>19</v>
      </c>
      <c r="C10" s="29">
        <v>3711632</v>
      </c>
      <c r="D10" s="29">
        <v>5518041</v>
      </c>
      <c r="E10" s="30">
        <v>5460270</v>
      </c>
      <c r="F10" s="31">
        <v>5272317</v>
      </c>
      <c r="G10" s="29">
        <v>5272317</v>
      </c>
      <c r="H10" s="32">
        <v>5272317</v>
      </c>
      <c r="I10" s="30">
        <v>5142905</v>
      </c>
      <c r="J10" s="33">
        <v>5535924</v>
      </c>
      <c r="K10" s="29">
        <v>5812725</v>
      </c>
      <c r="L10" s="32">
        <v>6103361</v>
      </c>
    </row>
    <row r="11" spans="1:12" ht="13.5" x14ac:dyDescent="0.25">
      <c r="A11" s="28" t="s">
        <v>27</v>
      </c>
      <c r="B11" s="21" t="s">
        <v>19</v>
      </c>
      <c r="C11" s="29">
        <v>4353776</v>
      </c>
      <c r="D11" s="29">
        <v>4414566</v>
      </c>
      <c r="E11" s="30">
        <v>4611149</v>
      </c>
      <c r="F11" s="31">
        <v>4461156</v>
      </c>
      <c r="G11" s="29">
        <v>4461156</v>
      </c>
      <c r="H11" s="32">
        <v>4461156</v>
      </c>
      <c r="I11" s="30">
        <v>4735867</v>
      </c>
      <c r="J11" s="33">
        <v>4684213</v>
      </c>
      <c r="K11" s="29">
        <v>4918425</v>
      </c>
      <c r="L11" s="32">
        <v>5164346</v>
      </c>
    </row>
    <row r="12" spans="1:12" ht="13.5" x14ac:dyDescent="0.25">
      <c r="A12" s="28" t="s">
        <v>28</v>
      </c>
      <c r="B12" s="21" t="s">
        <v>19</v>
      </c>
      <c r="C12" s="29">
        <v>484</v>
      </c>
      <c r="D12" s="29">
        <v>0</v>
      </c>
      <c r="E12" s="30">
        <v>0</v>
      </c>
      <c r="F12" s="31">
        <v>10344</v>
      </c>
      <c r="G12" s="29">
        <v>10344</v>
      </c>
      <c r="H12" s="32">
        <v>10344</v>
      </c>
      <c r="I12" s="30">
        <v>0</v>
      </c>
      <c r="J12" s="33">
        <v>10860</v>
      </c>
      <c r="K12" s="29">
        <v>11404</v>
      </c>
      <c r="L12" s="32">
        <v>11974</v>
      </c>
    </row>
    <row r="13" spans="1:12" ht="13.5" x14ac:dyDescent="0.25">
      <c r="A13" s="28" t="s">
        <v>29</v>
      </c>
      <c r="B13" s="21" t="s">
        <v>19</v>
      </c>
      <c r="C13" s="29">
        <v>5141458</v>
      </c>
      <c r="D13" s="29">
        <v>14935261</v>
      </c>
      <c r="E13" s="30">
        <v>22715389</v>
      </c>
      <c r="F13" s="31">
        <v>23502953</v>
      </c>
      <c r="G13" s="29">
        <v>23502953</v>
      </c>
      <c r="H13" s="32">
        <v>23502953</v>
      </c>
      <c r="I13" s="30">
        <v>28557417</v>
      </c>
      <c r="J13" s="33">
        <v>23549060</v>
      </c>
      <c r="K13" s="29">
        <v>24726515</v>
      </c>
      <c r="L13" s="32">
        <v>25962840</v>
      </c>
    </row>
    <row r="14" spans="1:12" ht="13.5" x14ac:dyDescent="0.25">
      <c r="A14" s="28" t="s">
        <v>30</v>
      </c>
      <c r="B14" s="21" t="s">
        <v>19</v>
      </c>
      <c r="C14" s="29">
        <v>3078053</v>
      </c>
      <c r="D14" s="29">
        <v>5580244</v>
      </c>
      <c r="E14" s="30">
        <v>14390399</v>
      </c>
      <c r="F14" s="31">
        <v>12443952</v>
      </c>
      <c r="G14" s="29">
        <v>21127473</v>
      </c>
      <c r="H14" s="32">
        <v>21127473</v>
      </c>
      <c r="I14" s="30">
        <v>22488985</v>
      </c>
      <c r="J14" s="33">
        <v>22444468</v>
      </c>
      <c r="K14" s="29">
        <v>23066692</v>
      </c>
      <c r="L14" s="32">
        <v>23720026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25860</v>
      </c>
      <c r="G16" s="34">
        <v>25860</v>
      </c>
      <c r="H16" s="37">
        <v>25860</v>
      </c>
      <c r="I16" s="38">
        <v>0</v>
      </c>
      <c r="J16" s="36">
        <v>27150</v>
      </c>
      <c r="K16" s="34">
        <v>28510</v>
      </c>
      <c r="L16" s="37">
        <v>29935</v>
      </c>
    </row>
    <row r="17" spans="1:12" ht="13.5" x14ac:dyDescent="0.25">
      <c r="A17" s="28" t="s">
        <v>33</v>
      </c>
      <c r="B17" s="21" t="s">
        <v>19</v>
      </c>
      <c r="C17" s="34">
        <v>1457966</v>
      </c>
      <c r="D17" s="34">
        <v>4604001</v>
      </c>
      <c r="E17" s="37">
        <v>4785785</v>
      </c>
      <c r="F17" s="39">
        <v>4647901</v>
      </c>
      <c r="G17" s="34">
        <v>4647901</v>
      </c>
      <c r="H17" s="37">
        <v>4647901</v>
      </c>
      <c r="I17" s="40">
        <v>4233312</v>
      </c>
      <c r="J17" s="39">
        <v>6015322</v>
      </c>
      <c r="K17" s="34">
        <v>6447136</v>
      </c>
      <c r="L17" s="37">
        <v>6903812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410887</v>
      </c>
      <c r="D19" s="34">
        <v>2652043</v>
      </c>
      <c r="E19" s="37">
        <v>8062849</v>
      </c>
      <c r="F19" s="39">
        <v>1678560</v>
      </c>
      <c r="G19" s="34">
        <v>1678560</v>
      </c>
      <c r="H19" s="37">
        <v>1678560</v>
      </c>
      <c r="I19" s="41">
        <v>848676</v>
      </c>
      <c r="J19" s="39">
        <v>1763667</v>
      </c>
      <c r="K19" s="34">
        <v>1853753</v>
      </c>
      <c r="L19" s="37">
        <v>1919700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80674409</v>
      </c>
      <c r="D21" s="34">
        <v>88708859</v>
      </c>
      <c r="E21" s="37">
        <v>98157312</v>
      </c>
      <c r="F21" s="39">
        <v>105352774</v>
      </c>
      <c r="G21" s="34">
        <v>105352774</v>
      </c>
      <c r="H21" s="37">
        <v>105352774</v>
      </c>
      <c r="I21" s="41">
        <v>99881028</v>
      </c>
      <c r="J21" s="39">
        <v>113495472</v>
      </c>
      <c r="K21" s="34">
        <v>120978688</v>
      </c>
      <c r="L21" s="37">
        <v>128237406</v>
      </c>
    </row>
    <row r="22" spans="1:12" ht="13.5" x14ac:dyDescent="0.25">
      <c r="A22" s="28" t="s">
        <v>38</v>
      </c>
      <c r="B22" s="21" t="s">
        <v>19</v>
      </c>
      <c r="C22" s="34">
        <v>4047146</v>
      </c>
      <c r="D22" s="34">
        <v>9082954</v>
      </c>
      <c r="E22" s="37">
        <v>9979513</v>
      </c>
      <c r="F22" s="39">
        <v>7289870</v>
      </c>
      <c r="G22" s="34">
        <v>7173788</v>
      </c>
      <c r="H22" s="37">
        <v>7173788</v>
      </c>
      <c r="I22" s="41">
        <v>2784637</v>
      </c>
      <c r="J22" s="39">
        <v>5501303</v>
      </c>
      <c r="K22" s="34">
        <v>3789255</v>
      </c>
      <c r="L22" s="37">
        <v>4065635</v>
      </c>
    </row>
    <row r="23" spans="1:12" ht="13.5" x14ac:dyDescent="0.25">
      <c r="A23" s="28" t="s">
        <v>39</v>
      </c>
      <c r="B23" s="21" t="s">
        <v>19</v>
      </c>
      <c r="C23" s="34">
        <v>11593392</v>
      </c>
      <c r="D23" s="34">
        <v>9670067</v>
      </c>
      <c r="E23" s="37">
        <v>8486731</v>
      </c>
      <c r="F23" s="39">
        <v>11194097</v>
      </c>
      <c r="G23" s="34">
        <v>11194097</v>
      </c>
      <c r="H23" s="37">
        <v>11194097</v>
      </c>
      <c r="I23" s="41">
        <v>16000732</v>
      </c>
      <c r="J23" s="39">
        <v>11253803</v>
      </c>
      <c r="K23" s="34">
        <v>11816492</v>
      </c>
      <c r="L23" s="37">
        <v>12407314</v>
      </c>
    </row>
    <row r="24" spans="1:12" ht="13.5" x14ac:dyDescent="0.25">
      <c r="A24" s="28" t="s">
        <v>40</v>
      </c>
      <c r="B24" s="21" t="s">
        <v>19</v>
      </c>
      <c r="C24" s="34">
        <v>1065472</v>
      </c>
      <c r="D24" s="34">
        <v>1198303</v>
      </c>
      <c r="E24" s="37">
        <v>1145124</v>
      </c>
      <c r="F24" s="39">
        <v>2327171</v>
      </c>
      <c r="G24" s="34">
        <v>2327171</v>
      </c>
      <c r="H24" s="37">
        <v>2327171</v>
      </c>
      <c r="I24" s="41">
        <v>1182784</v>
      </c>
      <c r="J24" s="39">
        <v>2443535</v>
      </c>
      <c r="K24" s="34">
        <v>2565703</v>
      </c>
      <c r="L24" s="37">
        <v>2693987</v>
      </c>
    </row>
    <row r="25" spans="1:12" ht="13.5" x14ac:dyDescent="0.25">
      <c r="A25" s="28" t="s">
        <v>41</v>
      </c>
      <c r="B25" s="21" t="s">
        <v>19</v>
      </c>
      <c r="C25" s="34">
        <v>131243555</v>
      </c>
      <c r="D25" s="34">
        <v>124169313</v>
      </c>
      <c r="E25" s="37">
        <v>142534407</v>
      </c>
      <c r="F25" s="39">
        <v>158793100</v>
      </c>
      <c r="G25" s="34">
        <v>187065619</v>
      </c>
      <c r="H25" s="37">
        <v>187065619</v>
      </c>
      <c r="I25" s="41">
        <v>151936493</v>
      </c>
      <c r="J25" s="39">
        <v>196212696</v>
      </c>
      <c r="K25" s="34">
        <v>204840522</v>
      </c>
      <c r="L25" s="37">
        <v>206376478</v>
      </c>
    </row>
    <row r="26" spans="1:12" ht="13.5" x14ac:dyDescent="0.25">
      <c r="A26" s="28" t="s">
        <v>28</v>
      </c>
      <c r="B26" s="21" t="s">
        <v>19</v>
      </c>
      <c r="C26" s="34">
        <v>427601</v>
      </c>
      <c r="D26" s="34">
        <v>2315426</v>
      </c>
      <c r="E26" s="37">
        <v>2821620</v>
      </c>
      <c r="F26" s="39">
        <v>3566095</v>
      </c>
      <c r="G26" s="34">
        <v>3566095</v>
      </c>
      <c r="H26" s="37">
        <v>3566095</v>
      </c>
      <c r="I26" s="41">
        <v>4091474</v>
      </c>
      <c r="J26" s="39">
        <v>3566095</v>
      </c>
      <c r="K26" s="34">
        <v>3744400</v>
      </c>
      <c r="L26" s="37">
        <v>3931620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2736309</v>
      </c>
      <c r="E28" s="37">
        <v>2624979</v>
      </c>
      <c r="F28" s="39">
        <v>739097</v>
      </c>
      <c r="G28" s="34">
        <v>739097</v>
      </c>
      <c r="H28" s="37">
        <v>739097</v>
      </c>
      <c r="I28" s="41">
        <v>2990682</v>
      </c>
      <c r="J28" s="39">
        <v>794044</v>
      </c>
      <c r="K28" s="34">
        <v>833747</v>
      </c>
      <c r="L28" s="37">
        <v>875434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8061528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623406899</v>
      </c>
      <c r="D32" s="52">
        <f t="shared" ref="D32:L32" si="0">SUM(D6:D19)+SUM(D21:D31)</f>
        <v>715220213</v>
      </c>
      <c r="E32" s="53">
        <f t="shared" si="0"/>
        <v>763032567</v>
      </c>
      <c r="F32" s="54">
        <f t="shared" si="0"/>
        <v>857781367</v>
      </c>
      <c r="G32" s="52">
        <f t="shared" si="0"/>
        <v>909621325</v>
      </c>
      <c r="H32" s="55">
        <f t="shared" si="0"/>
        <v>909621325</v>
      </c>
      <c r="I32" s="56">
        <f t="shared" si="0"/>
        <v>823071286</v>
      </c>
      <c r="J32" s="57">
        <f t="shared" si="0"/>
        <v>964886514</v>
      </c>
      <c r="K32" s="52">
        <f t="shared" si="0"/>
        <v>1027497572</v>
      </c>
      <c r="L32" s="53">
        <f t="shared" si="0"/>
        <v>1098627018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201543585</v>
      </c>
      <c r="D34" s="34">
        <v>202247228</v>
      </c>
      <c r="E34" s="37">
        <v>217107492</v>
      </c>
      <c r="F34" s="38">
        <v>257116115</v>
      </c>
      <c r="G34" s="34">
        <v>260826144</v>
      </c>
      <c r="H34" s="40">
        <v>260826144</v>
      </c>
      <c r="I34" s="41">
        <v>240670731</v>
      </c>
      <c r="J34" s="39">
        <v>277558134</v>
      </c>
      <c r="K34" s="34">
        <v>295258948</v>
      </c>
      <c r="L34" s="37">
        <v>316286677</v>
      </c>
    </row>
    <row r="35" spans="1:12" ht="13.5" x14ac:dyDescent="0.25">
      <c r="A35" s="28" t="s">
        <v>49</v>
      </c>
      <c r="B35" s="21" t="s">
        <v>19</v>
      </c>
      <c r="C35" s="34">
        <v>9897251</v>
      </c>
      <c r="D35" s="34">
        <v>10070205</v>
      </c>
      <c r="E35" s="37">
        <v>10766383</v>
      </c>
      <c r="F35" s="38">
        <v>11983096</v>
      </c>
      <c r="G35" s="34">
        <v>11983096</v>
      </c>
      <c r="H35" s="40">
        <v>11983096</v>
      </c>
      <c r="I35" s="41">
        <v>11447547</v>
      </c>
      <c r="J35" s="39">
        <v>12311169</v>
      </c>
      <c r="K35" s="34">
        <v>12803606</v>
      </c>
      <c r="L35" s="37">
        <v>13315762</v>
      </c>
    </row>
    <row r="36" spans="1:12" ht="13.5" x14ac:dyDescent="0.25">
      <c r="A36" s="28" t="s">
        <v>50</v>
      </c>
      <c r="B36" s="21" t="s">
        <v>22</v>
      </c>
      <c r="C36" s="34">
        <v>239632251</v>
      </c>
      <c r="D36" s="34">
        <v>285708344</v>
      </c>
      <c r="E36" s="37">
        <v>279960011</v>
      </c>
      <c r="F36" s="39">
        <v>360544315</v>
      </c>
      <c r="G36" s="34">
        <v>360143384</v>
      </c>
      <c r="H36" s="37">
        <v>360143384</v>
      </c>
      <c r="I36" s="41">
        <v>285982377</v>
      </c>
      <c r="J36" s="39">
        <v>375257918</v>
      </c>
      <c r="K36" s="34">
        <v>422915673</v>
      </c>
      <c r="L36" s="37">
        <v>476625963</v>
      </c>
    </row>
    <row r="37" spans="1:12" ht="13.5" x14ac:dyDescent="0.25">
      <c r="A37" s="28" t="s">
        <v>51</v>
      </c>
      <c r="B37" s="21" t="s">
        <v>52</v>
      </c>
      <c r="C37" s="34">
        <v>12699375</v>
      </c>
      <c r="D37" s="34">
        <v>14448762</v>
      </c>
      <c r="E37" s="37">
        <v>18504209</v>
      </c>
      <c r="F37" s="39">
        <v>18512439</v>
      </c>
      <c r="G37" s="34">
        <v>24911745</v>
      </c>
      <c r="H37" s="37">
        <v>24911745</v>
      </c>
      <c r="I37" s="41">
        <v>23045903</v>
      </c>
      <c r="J37" s="39">
        <v>25928541</v>
      </c>
      <c r="K37" s="34">
        <v>25675915</v>
      </c>
      <c r="L37" s="37">
        <v>27061129</v>
      </c>
    </row>
    <row r="38" spans="1:12" ht="13.5" x14ac:dyDescent="0.25">
      <c r="A38" s="28" t="s">
        <v>53</v>
      </c>
      <c r="B38" s="21" t="s">
        <v>54</v>
      </c>
      <c r="C38" s="34">
        <v>32454413</v>
      </c>
      <c r="D38" s="34">
        <v>37106410</v>
      </c>
      <c r="E38" s="37">
        <v>57792754</v>
      </c>
      <c r="F38" s="38">
        <v>64474852</v>
      </c>
      <c r="G38" s="34">
        <v>64474852</v>
      </c>
      <c r="H38" s="40">
        <v>64474852</v>
      </c>
      <c r="I38" s="41">
        <v>21426576</v>
      </c>
      <c r="J38" s="39">
        <v>62757730</v>
      </c>
      <c r="K38" s="34">
        <v>62604741</v>
      </c>
      <c r="L38" s="37">
        <v>59716406</v>
      </c>
    </row>
    <row r="39" spans="1:12" ht="13.5" x14ac:dyDescent="0.25">
      <c r="A39" s="28" t="s">
        <v>55</v>
      </c>
      <c r="B39" s="21" t="s">
        <v>19</v>
      </c>
      <c r="C39" s="34">
        <v>33376360</v>
      </c>
      <c r="D39" s="34">
        <v>38330684</v>
      </c>
      <c r="E39" s="37">
        <v>33070437</v>
      </c>
      <c r="F39" s="39">
        <v>54368569</v>
      </c>
      <c r="G39" s="34">
        <v>54368569</v>
      </c>
      <c r="H39" s="37">
        <v>54368569</v>
      </c>
      <c r="I39" s="41">
        <v>31731896</v>
      </c>
      <c r="J39" s="39">
        <v>54218569</v>
      </c>
      <c r="K39" s="34">
        <v>40272569</v>
      </c>
      <c r="L39" s="37">
        <v>40323131</v>
      </c>
    </row>
    <row r="40" spans="1:12" ht="13.5" x14ac:dyDescent="0.25">
      <c r="A40" s="28" t="s">
        <v>28</v>
      </c>
      <c r="B40" s="21" t="s">
        <v>19</v>
      </c>
      <c r="C40" s="34">
        <v>4483754</v>
      </c>
      <c r="D40" s="34">
        <v>7676056</v>
      </c>
      <c r="E40" s="37">
        <v>9895158</v>
      </c>
      <c r="F40" s="38">
        <v>9535039</v>
      </c>
      <c r="G40" s="34">
        <v>9535039</v>
      </c>
      <c r="H40" s="40">
        <v>9535039</v>
      </c>
      <c r="I40" s="41">
        <v>230</v>
      </c>
      <c r="J40" s="39">
        <v>10233393</v>
      </c>
      <c r="K40" s="34">
        <v>10255132</v>
      </c>
      <c r="L40" s="37">
        <v>10277375</v>
      </c>
    </row>
    <row r="41" spans="1:12" ht="13.5" x14ac:dyDescent="0.25">
      <c r="A41" s="28" t="s">
        <v>56</v>
      </c>
      <c r="B41" s="21" t="s">
        <v>19</v>
      </c>
      <c r="C41" s="34">
        <v>52292636</v>
      </c>
      <c r="D41" s="34">
        <v>33781759</v>
      </c>
      <c r="E41" s="37">
        <v>50689008</v>
      </c>
      <c r="F41" s="38">
        <v>64651516</v>
      </c>
      <c r="G41" s="34">
        <v>66398967</v>
      </c>
      <c r="H41" s="40">
        <v>66398967</v>
      </c>
      <c r="I41" s="41">
        <v>58883777</v>
      </c>
      <c r="J41" s="39">
        <v>75234155</v>
      </c>
      <c r="K41" s="34">
        <v>75874948</v>
      </c>
      <c r="L41" s="37">
        <v>79084786</v>
      </c>
    </row>
    <row r="42" spans="1:12" ht="13.5" x14ac:dyDescent="0.25">
      <c r="A42" s="28" t="s">
        <v>57</v>
      </c>
      <c r="B42" s="21" t="s">
        <v>19</v>
      </c>
      <c r="C42" s="34">
        <v>6534267</v>
      </c>
      <c r="D42" s="34">
        <v>2624234</v>
      </c>
      <c r="E42" s="37">
        <v>2207898</v>
      </c>
      <c r="F42" s="39">
        <v>8917543</v>
      </c>
      <c r="G42" s="34">
        <v>32964743</v>
      </c>
      <c r="H42" s="37">
        <v>32964743</v>
      </c>
      <c r="I42" s="41">
        <v>32835196</v>
      </c>
      <c r="J42" s="39">
        <v>37115788</v>
      </c>
      <c r="K42" s="34">
        <v>36511071</v>
      </c>
      <c r="L42" s="37">
        <v>25472273</v>
      </c>
    </row>
    <row r="43" spans="1:12" ht="13.5" x14ac:dyDescent="0.25">
      <c r="A43" s="28" t="s">
        <v>58</v>
      </c>
      <c r="B43" s="21" t="s">
        <v>19</v>
      </c>
      <c r="C43" s="34">
        <v>17560945</v>
      </c>
      <c r="D43" s="34">
        <v>14710875</v>
      </c>
      <c r="E43" s="37">
        <v>2199627</v>
      </c>
      <c r="F43" s="38">
        <v>0</v>
      </c>
      <c r="G43" s="34">
        <v>0</v>
      </c>
      <c r="H43" s="40">
        <v>0</v>
      </c>
      <c r="I43" s="41">
        <v>129009737</v>
      </c>
      <c r="J43" s="39">
        <v>2130824</v>
      </c>
      <c r="K43" s="34">
        <v>2228842</v>
      </c>
      <c r="L43" s="37">
        <v>2329142</v>
      </c>
    </row>
    <row r="44" spans="1:12" ht="13.5" x14ac:dyDescent="0.25">
      <c r="A44" s="28" t="s">
        <v>59</v>
      </c>
      <c r="B44" s="21" t="s">
        <v>19</v>
      </c>
      <c r="C44" s="34">
        <v>37459144</v>
      </c>
      <c r="D44" s="34">
        <v>39834567</v>
      </c>
      <c r="E44" s="37">
        <v>44956038</v>
      </c>
      <c r="F44" s="39">
        <v>56395916</v>
      </c>
      <c r="G44" s="34">
        <v>56028161</v>
      </c>
      <c r="H44" s="37">
        <v>56028161</v>
      </c>
      <c r="I44" s="41">
        <v>44632773</v>
      </c>
      <c r="J44" s="39">
        <v>60487406</v>
      </c>
      <c r="K44" s="34">
        <v>65601632</v>
      </c>
      <c r="L44" s="37">
        <v>69355633</v>
      </c>
    </row>
    <row r="45" spans="1:12" ht="13.5" x14ac:dyDescent="0.25">
      <c r="A45" s="28" t="s">
        <v>60</v>
      </c>
      <c r="B45" s="21" t="s">
        <v>19</v>
      </c>
      <c r="C45" s="34">
        <v>66047</v>
      </c>
      <c r="D45" s="34">
        <v>2195538</v>
      </c>
      <c r="E45" s="37">
        <v>838215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6237372</v>
      </c>
      <c r="G46" s="34">
        <v>6237372</v>
      </c>
      <c r="H46" s="37">
        <v>6237372</v>
      </c>
      <c r="I46" s="41">
        <v>3802</v>
      </c>
      <c r="J46" s="39">
        <v>3496544</v>
      </c>
      <c r="K46" s="34">
        <v>634899</v>
      </c>
      <c r="L46" s="37">
        <v>666644</v>
      </c>
    </row>
    <row r="47" spans="1:12" x14ac:dyDescent="0.2">
      <c r="A47" s="60" t="s">
        <v>62</v>
      </c>
      <c r="B47" s="51" t="s">
        <v>19</v>
      </c>
      <c r="C47" s="52">
        <f>SUM(C34:C46)</f>
        <v>648000028</v>
      </c>
      <c r="D47" s="52">
        <f t="shared" ref="D47:L47" si="1">SUM(D34:D46)</f>
        <v>688734662</v>
      </c>
      <c r="E47" s="53">
        <f t="shared" si="1"/>
        <v>727987230</v>
      </c>
      <c r="F47" s="54">
        <f t="shared" si="1"/>
        <v>912736772</v>
      </c>
      <c r="G47" s="52">
        <f t="shared" si="1"/>
        <v>947872072</v>
      </c>
      <c r="H47" s="53">
        <f t="shared" si="1"/>
        <v>947872072</v>
      </c>
      <c r="I47" s="56">
        <f t="shared" si="1"/>
        <v>879670545</v>
      </c>
      <c r="J47" s="57">
        <f t="shared" si="1"/>
        <v>996730171</v>
      </c>
      <c r="K47" s="52">
        <f t="shared" si="1"/>
        <v>1050637976</v>
      </c>
      <c r="L47" s="53">
        <f t="shared" si="1"/>
        <v>1120514921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-24593129</v>
      </c>
      <c r="D48" s="61">
        <f t="shared" si="2"/>
        <v>26485551</v>
      </c>
      <c r="E48" s="62">
        <f t="shared" si="2"/>
        <v>35045337</v>
      </c>
      <c r="F48" s="63">
        <f t="shared" si="2"/>
        <v>-54955405</v>
      </c>
      <c r="G48" s="61">
        <f t="shared" si="2"/>
        <v>-38250747</v>
      </c>
      <c r="H48" s="62">
        <f t="shared" si="2"/>
        <v>-38250747</v>
      </c>
      <c r="I48" s="64">
        <f t="shared" si="2"/>
        <v>-56599259</v>
      </c>
      <c r="J48" s="65">
        <f t="shared" si="2"/>
        <v>-31843657</v>
      </c>
      <c r="K48" s="61">
        <f t="shared" si="2"/>
        <v>-23140404</v>
      </c>
      <c r="L48" s="62">
        <f t="shared" si="2"/>
        <v>-21887903</v>
      </c>
    </row>
    <row r="49" spans="1:12" ht="25.5" x14ac:dyDescent="0.25">
      <c r="A49" s="66" t="s">
        <v>64</v>
      </c>
      <c r="B49" s="21" t="s">
        <v>65</v>
      </c>
      <c r="C49" s="34">
        <v>52768206</v>
      </c>
      <c r="D49" s="34">
        <v>64244189</v>
      </c>
      <c r="E49" s="37">
        <v>65693243</v>
      </c>
      <c r="F49" s="39">
        <v>46920869</v>
      </c>
      <c r="G49" s="34">
        <v>45944117</v>
      </c>
      <c r="H49" s="37">
        <v>45944117</v>
      </c>
      <c r="I49" s="41">
        <v>33386248</v>
      </c>
      <c r="J49" s="39">
        <v>35556521</v>
      </c>
      <c r="K49" s="34">
        <v>24146956</v>
      </c>
      <c r="L49" s="37">
        <v>25893044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28175077</v>
      </c>
      <c r="D51" s="68">
        <f t="shared" si="3"/>
        <v>90729740</v>
      </c>
      <c r="E51" s="69">
        <f t="shared" si="3"/>
        <v>100738580</v>
      </c>
      <c r="F51" s="70">
        <f t="shared" si="3"/>
        <v>-8034536</v>
      </c>
      <c r="G51" s="68">
        <f t="shared" si="3"/>
        <v>7693370</v>
      </c>
      <c r="H51" s="69">
        <f t="shared" si="3"/>
        <v>7693370</v>
      </c>
      <c r="I51" s="71">
        <f t="shared" si="3"/>
        <v>-23213011</v>
      </c>
      <c r="J51" s="72">
        <f t="shared" si="3"/>
        <v>3712864</v>
      </c>
      <c r="K51" s="68">
        <f t="shared" si="3"/>
        <v>1006552</v>
      </c>
      <c r="L51" s="69">
        <f t="shared" si="3"/>
        <v>4005141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28175077</v>
      </c>
      <c r="D53" s="79">
        <f t="shared" ref="D53:L53" si="4">+D51-D52</f>
        <v>90729740</v>
      </c>
      <c r="E53" s="80">
        <f t="shared" si="4"/>
        <v>100738580</v>
      </c>
      <c r="F53" s="81">
        <f t="shared" si="4"/>
        <v>-8034536</v>
      </c>
      <c r="G53" s="79">
        <f t="shared" si="4"/>
        <v>7693370</v>
      </c>
      <c r="H53" s="80">
        <f t="shared" si="4"/>
        <v>7693370</v>
      </c>
      <c r="I53" s="82">
        <f t="shared" si="4"/>
        <v>-23213011</v>
      </c>
      <c r="J53" s="83">
        <f t="shared" si="4"/>
        <v>3712864</v>
      </c>
      <c r="K53" s="79">
        <f t="shared" si="4"/>
        <v>1006552</v>
      </c>
      <c r="L53" s="80">
        <f t="shared" si="4"/>
        <v>4005141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28175077</v>
      </c>
      <c r="D56" s="68">
        <f t="shared" ref="D56:L56" si="5">SUM(D53:D55)</f>
        <v>90729740</v>
      </c>
      <c r="E56" s="69">
        <f t="shared" si="5"/>
        <v>100738580</v>
      </c>
      <c r="F56" s="70">
        <f t="shared" si="5"/>
        <v>-8034536</v>
      </c>
      <c r="G56" s="68">
        <f t="shared" si="5"/>
        <v>7693370</v>
      </c>
      <c r="H56" s="69">
        <f t="shared" si="5"/>
        <v>7693370</v>
      </c>
      <c r="I56" s="71">
        <f t="shared" si="5"/>
        <v>-23213011</v>
      </c>
      <c r="J56" s="72">
        <f t="shared" si="5"/>
        <v>3712864</v>
      </c>
      <c r="K56" s="68">
        <f t="shared" si="5"/>
        <v>1006552</v>
      </c>
      <c r="L56" s="69">
        <f t="shared" si="5"/>
        <v>4005141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28175077</v>
      </c>
      <c r="D59" s="87">
        <f t="shared" ref="D59:L59" si="6">SUM(D56:D58)</f>
        <v>90729740</v>
      </c>
      <c r="E59" s="88">
        <f t="shared" si="6"/>
        <v>100738580</v>
      </c>
      <c r="F59" s="89">
        <f t="shared" si="6"/>
        <v>-8034536</v>
      </c>
      <c r="G59" s="87">
        <f t="shared" si="6"/>
        <v>7693370</v>
      </c>
      <c r="H59" s="90">
        <f t="shared" si="6"/>
        <v>7693370</v>
      </c>
      <c r="I59" s="91">
        <f t="shared" si="6"/>
        <v>-23213011</v>
      </c>
      <c r="J59" s="92">
        <f t="shared" si="6"/>
        <v>3712864</v>
      </c>
      <c r="K59" s="87">
        <f t="shared" si="6"/>
        <v>1006552</v>
      </c>
      <c r="L59" s="88">
        <f t="shared" si="6"/>
        <v>4005141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311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1222752400</v>
      </c>
      <c r="D6" s="29">
        <v>1387789509</v>
      </c>
      <c r="E6" s="30">
        <v>1371116586</v>
      </c>
      <c r="F6" s="31">
        <v>1510137398</v>
      </c>
      <c r="G6" s="29">
        <v>1542463647</v>
      </c>
      <c r="H6" s="32">
        <v>1542463647</v>
      </c>
      <c r="I6" s="30">
        <v>1525796444</v>
      </c>
      <c r="J6" s="33">
        <v>1615836229</v>
      </c>
      <c r="K6" s="29">
        <v>1819967769</v>
      </c>
      <c r="L6" s="32">
        <v>2049960409</v>
      </c>
    </row>
    <row r="7" spans="1:12" ht="13.5" x14ac:dyDescent="0.25">
      <c r="A7" s="28" t="s">
        <v>23</v>
      </c>
      <c r="B7" s="21" t="s">
        <v>22</v>
      </c>
      <c r="C7" s="29">
        <v>152068099</v>
      </c>
      <c r="D7" s="29">
        <v>171167105</v>
      </c>
      <c r="E7" s="30">
        <v>195382667</v>
      </c>
      <c r="F7" s="31">
        <v>215254040</v>
      </c>
      <c r="G7" s="29">
        <v>215254040</v>
      </c>
      <c r="H7" s="32">
        <v>215254040</v>
      </c>
      <c r="I7" s="30">
        <v>238637715</v>
      </c>
      <c r="J7" s="33">
        <v>246125453</v>
      </c>
      <c r="K7" s="29">
        <v>264584863</v>
      </c>
      <c r="L7" s="32">
        <v>285487065</v>
      </c>
    </row>
    <row r="8" spans="1:12" ht="13.5" x14ac:dyDescent="0.25">
      <c r="A8" s="28" t="s">
        <v>24</v>
      </c>
      <c r="B8" s="21" t="s">
        <v>22</v>
      </c>
      <c r="C8" s="29">
        <v>123949292</v>
      </c>
      <c r="D8" s="29">
        <v>128521043</v>
      </c>
      <c r="E8" s="30">
        <v>147408421</v>
      </c>
      <c r="F8" s="31">
        <v>151600117</v>
      </c>
      <c r="G8" s="29">
        <v>153124009</v>
      </c>
      <c r="H8" s="32">
        <v>153124009</v>
      </c>
      <c r="I8" s="30">
        <v>156179542</v>
      </c>
      <c r="J8" s="33">
        <v>166674104</v>
      </c>
      <c r="K8" s="29">
        <v>179174663</v>
      </c>
      <c r="L8" s="32">
        <v>193329461</v>
      </c>
    </row>
    <row r="9" spans="1:12" ht="13.5" x14ac:dyDescent="0.25">
      <c r="A9" s="28" t="s">
        <v>25</v>
      </c>
      <c r="B9" s="21" t="s">
        <v>22</v>
      </c>
      <c r="C9" s="29">
        <v>128407304</v>
      </c>
      <c r="D9" s="29">
        <v>138892884</v>
      </c>
      <c r="E9" s="30">
        <v>159335930</v>
      </c>
      <c r="F9" s="31">
        <v>165183065</v>
      </c>
      <c r="G9" s="29">
        <v>170214841</v>
      </c>
      <c r="H9" s="32">
        <v>170214841</v>
      </c>
      <c r="I9" s="30">
        <v>173439463</v>
      </c>
      <c r="J9" s="33">
        <v>185036842</v>
      </c>
      <c r="K9" s="29">
        <v>198914605</v>
      </c>
      <c r="L9" s="32">
        <v>214628858</v>
      </c>
    </row>
    <row r="10" spans="1:12" ht="13.5" x14ac:dyDescent="0.25">
      <c r="A10" s="28" t="s">
        <v>26</v>
      </c>
      <c r="B10" s="21" t="s">
        <v>19</v>
      </c>
      <c r="C10" s="29">
        <v>11575210</v>
      </c>
      <c r="D10" s="29">
        <v>19181114</v>
      </c>
      <c r="E10" s="30">
        <v>17410310</v>
      </c>
      <c r="F10" s="31">
        <v>15085390</v>
      </c>
      <c r="G10" s="29">
        <v>38931086</v>
      </c>
      <c r="H10" s="32">
        <v>38931086</v>
      </c>
      <c r="I10" s="30">
        <v>33680422</v>
      </c>
      <c r="J10" s="33">
        <v>34626060</v>
      </c>
      <c r="K10" s="29">
        <v>35314952</v>
      </c>
      <c r="L10" s="32">
        <v>36915444</v>
      </c>
    </row>
    <row r="11" spans="1:12" ht="13.5" x14ac:dyDescent="0.25">
      <c r="A11" s="28" t="s">
        <v>27</v>
      </c>
      <c r="B11" s="21" t="s">
        <v>19</v>
      </c>
      <c r="C11" s="29">
        <v>17488433</v>
      </c>
      <c r="D11" s="29">
        <v>16707734</v>
      </c>
      <c r="E11" s="30">
        <v>34653286</v>
      </c>
      <c r="F11" s="31">
        <v>19281820</v>
      </c>
      <c r="G11" s="29">
        <v>19281820</v>
      </c>
      <c r="H11" s="32">
        <v>19281820</v>
      </c>
      <c r="I11" s="30">
        <v>16738283</v>
      </c>
      <c r="J11" s="33">
        <v>20226629</v>
      </c>
      <c r="K11" s="29">
        <v>21157054</v>
      </c>
      <c r="L11" s="32">
        <v>22109121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7084609</v>
      </c>
      <c r="D13" s="29">
        <v>7271333</v>
      </c>
      <c r="E13" s="30">
        <v>12884062</v>
      </c>
      <c r="F13" s="31">
        <v>9752514</v>
      </c>
      <c r="G13" s="29">
        <v>17197243</v>
      </c>
      <c r="H13" s="32">
        <v>17197243</v>
      </c>
      <c r="I13" s="30">
        <v>19480492</v>
      </c>
      <c r="J13" s="33">
        <v>18039908</v>
      </c>
      <c r="K13" s="29">
        <v>18869744</v>
      </c>
      <c r="L13" s="32">
        <v>19718881</v>
      </c>
    </row>
    <row r="14" spans="1:12" ht="13.5" x14ac:dyDescent="0.25">
      <c r="A14" s="28" t="s">
        <v>30</v>
      </c>
      <c r="B14" s="21" t="s">
        <v>19</v>
      </c>
      <c r="C14" s="29">
        <v>5222733</v>
      </c>
      <c r="D14" s="29">
        <v>9673336</v>
      </c>
      <c r="E14" s="30">
        <v>36829830</v>
      </c>
      <c r="F14" s="31">
        <v>35000000</v>
      </c>
      <c r="G14" s="29">
        <v>68000000</v>
      </c>
      <c r="H14" s="32">
        <v>68000000</v>
      </c>
      <c r="I14" s="30">
        <v>73656906</v>
      </c>
      <c r="J14" s="33">
        <v>58000000</v>
      </c>
      <c r="K14" s="29">
        <v>58000000</v>
      </c>
      <c r="L14" s="32">
        <v>58000000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8802</v>
      </c>
      <c r="D16" s="34">
        <v>7722</v>
      </c>
      <c r="E16" s="35">
        <v>7765</v>
      </c>
      <c r="F16" s="36">
        <v>8644</v>
      </c>
      <c r="G16" s="34">
        <v>8644</v>
      </c>
      <c r="H16" s="37">
        <v>8644</v>
      </c>
      <c r="I16" s="38">
        <v>8154</v>
      </c>
      <c r="J16" s="36">
        <v>9033</v>
      </c>
      <c r="K16" s="34">
        <v>9448</v>
      </c>
      <c r="L16" s="37">
        <v>9874</v>
      </c>
    </row>
    <row r="17" spans="1:12" ht="13.5" x14ac:dyDescent="0.25">
      <c r="A17" s="28" t="s">
        <v>33</v>
      </c>
      <c r="B17" s="21" t="s">
        <v>19</v>
      </c>
      <c r="C17" s="34">
        <v>5181329</v>
      </c>
      <c r="D17" s="34">
        <v>5240761</v>
      </c>
      <c r="E17" s="37">
        <v>7073855</v>
      </c>
      <c r="F17" s="39">
        <v>5587223</v>
      </c>
      <c r="G17" s="34">
        <v>5973121</v>
      </c>
      <c r="H17" s="37">
        <v>5973121</v>
      </c>
      <c r="I17" s="40">
        <v>7925132</v>
      </c>
      <c r="J17" s="39">
        <v>6265805</v>
      </c>
      <c r="K17" s="34">
        <v>6554034</v>
      </c>
      <c r="L17" s="37">
        <v>6856965</v>
      </c>
    </row>
    <row r="18" spans="1:12" ht="13.5" x14ac:dyDescent="0.25">
      <c r="A18" s="28" t="s">
        <v>34</v>
      </c>
      <c r="B18" s="21" t="s">
        <v>19</v>
      </c>
      <c r="C18" s="34">
        <v>7388</v>
      </c>
      <c r="D18" s="34">
        <v>396030</v>
      </c>
      <c r="E18" s="37">
        <v>2908</v>
      </c>
      <c r="F18" s="39">
        <v>3445196</v>
      </c>
      <c r="G18" s="34">
        <v>3445196</v>
      </c>
      <c r="H18" s="37">
        <v>3445196</v>
      </c>
      <c r="I18" s="41">
        <v>3511047</v>
      </c>
      <c r="J18" s="39">
        <v>3614011</v>
      </c>
      <c r="K18" s="34">
        <v>3780255</v>
      </c>
      <c r="L18" s="37">
        <v>3950366</v>
      </c>
    </row>
    <row r="19" spans="1:12" ht="13.5" x14ac:dyDescent="0.25">
      <c r="A19" s="28" t="s">
        <v>35</v>
      </c>
      <c r="B19" s="21" t="s">
        <v>19</v>
      </c>
      <c r="C19" s="34">
        <v>12017476</v>
      </c>
      <c r="D19" s="34">
        <v>13739145</v>
      </c>
      <c r="E19" s="37">
        <v>14755921</v>
      </c>
      <c r="F19" s="39">
        <v>6215141</v>
      </c>
      <c r="G19" s="34">
        <v>6081700</v>
      </c>
      <c r="H19" s="37">
        <v>6081700</v>
      </c>
      <c r="I19" s="41">
        <v>18162802</v>
      </c>
      <c r="J19" s="39">
        <v>6422747</v>
      </c>
      <c r="K19" s="34">
        <v>6718282</v>
      </c>
      <c r="L19" s="37">
        <v>7024788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343711356</v>
      </c>
      <c r="D21" s="34">
        <v>416883723</v>
      </c>
      <c r="E21" s="37">
        <v>437182802</v>
      </c>
      <c r="F21" s="39">
        <v>455371887</v>
      </c>
      <c r="G21" s="34">
        <v>461280559</v>
      </c>
      <c r="H21" s="37">
        <v>461280559</v>
      </c>
      <c r="I21" s="41">
        <v>466403921</v>
      </c>
      <c r="J21" s="39">
        <v>488620566</v>
      </c>
      <c r="K21" s="34">
        <v>511097111</v>
      </c>
      <c r="L21" s="37">
        <v>534096481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92015870</v>
      </c>
      <c r="K22" s="34">
        <v>74657739</v>
      </c>
      <c r="L22" s="37">
        <v>9287869</v>
      </c>
    </row>
    <row r="23" spans="1:12" ht="13.5" x14ac:dyDescent="0.25">
      <c r="A23" s="28" t="s">
        <v>39</v>
      </c>
      <c r="B23" s="21" t="s">
        <v>19</v>
      </c>
      <c r="C23" s="34">
        <v>128602942</v>
      </c>
      <c r="D23" s="34">
        <v>105224151</v>
      </c>
      <c r="E23" s="37">
        <v>104450941</v>
      </c>
      <c r="F23" s="39">
        <v>120112928</v>
      </c>
      <c r="G23" s="34">
        <v>120261928</v>
      </c>
      <c r="H23" s="37">
        <v>120261928</v>
      </c>
      <c r="I23" s="41">
        <v>33897863</v>
      </c>
      <c r="J23" s="39">
        <v>120211928</v>
      </c>
      <c r="K23" s="34">
        <v>120224178</v>
      </c>
      <c r="L23" s="37">
        <v>120236242</v>
      </c>
    </row>
    <row r="24" spans="1:12" ht="13.5" x14ac:dyDescent="0.25">
      <c r="A24" s="28" t="s">
        <v>40</v>
      </c>
      <c r="B24" s="21" t="s">
        <v>19</v>
      </c>
      <c r="C24" s="34">
        <v>2614966</v>
      </c>
      <c r="D24" s="34">
        <v>3175122</v>
      </c>
      <c r="E24" s="37">
        <v>3251412</v>
      </c>
      <c r="F24" s="39">
        <v>2106</v>
      </c>
      <c r="G24" s="34">
        <v>2106</v>
      </c>
      <c r="H24" s="37">
        <v>2106</v>
      </c>
      <c r="I24" s="41">
        <v>839</v>
      </c>
      <c r="J24" s="39">
        <v>2209</v>
      </c>
      <c r="K24" s="34">
        <v>2311</v>
      </c>
      <c r="L24" s="37">
        <v>2415</v>
      </c>
    </row>
    <row r="25" spans="1:12" ht="13.5" x14ac:dyDescent="0.25">
      <c r="A25" s="28" t="s">
        <v>41</v>
      </c>
      <c r="B25" s="21" t="s">
        <v>19</v>
      </c>
      <c r="C25" s="34">
        <v>233235878</v>
      </c>
      <c r="D25" s="34">
        <v>204171781</v>
      </c>
      <c r="E25" s="37">
        <v>206950335</v>
      </c>
      <c r="F25" s="39">
        <v>278722000</v>
      </c>
      <c r="G25" s="34">
        <v>252725225</v>
      </c>
      <c r="H25" s="37">
        <v>252725225</v>
      </c>
      <c r="I25" s="41">
        <v>228348307</v>
      </c>
      <c r="J25" s="39">
        <v>247115347</v>
      </c>
      <c r="K25" s="34">
        <v>306371000</v>
      </c>
      <c r="L25" s="37">
        <v>326648000</v>
      </c>
    </row>
    <row r="26" spans="1:12" ht="13.5" x14ac:dyDescent="0.25">
      <c r="A26" s="28" t="s">
        <v>28</v>
      </c>
      <c r="B26" s="21" t="s">
        <v>19</v>
      </c>
      <c r="C26" s="34">
        <v>1060460</v>
      </c>
      <c r="D26" s="34">
        <v>1170821</v>
      </c>
      <c r="E26" s="37">
        <v>2230462</v>
      </c>
      <c r="F26" s="39">
        <v>1622271</v>
      </c>
      <c r="G26" s="34">
        <v>3010543</v>
      </c>
      <c r="H26" s="37">
        <v>3010543</v>
      </c>
      <c r="I26" s="41">
        <v>3084653</v>
      </c>
      <c r="J26" s="39">
        <v>3158060</v>
      </c>
      <c r="K26" s="34">
        <v>3303331</v>
      </c>
      <c r="L26" s="37">
        <v>3451981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3154094</v>
      </c>
      <c r="D29" s="34">
        <v>7938367</v>
      </c>
      <c r="E29" s="37">
        <v>5181754</v>
      </c>
      <c r="F29" s="39">
        <v>0</v>
      </c>
      <c r="G29" s="34">
        <v>500000</v>
      </c>
      <c r="H29" s="37">
        <v>500000</v>
      </c>
      <c r="I29" s="41">
        <v>323694</v>
      </c>
      <c r="J29" s="39">
        <v>3000000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3426800</v>
      </c>
      <c r="D30" s="34">
        <v>12715251</v>
      </c>
      <c r="E30" s="37">
        <v>24654340</v>
      </c>
      <c r="F30" s="38">
        <v>0</v>
      </c>
      <c r="G30" s="34">
        <v>16200000</v>
      </c>
      <c r="H30" s="37">
        <v>16200000</v>
      </c>
      <c r="I30" s="41">
        <v>0</v>
      </c>
      <c r="J30" s="39">
        <v>16200000</v>
      </c>
      <c r="K30" s="34">
        <v>16200000</v>
      </c>
      <c r="L30" s="37">
        <v>16200000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2401569571</v>
      </c>
      <c r="D32" s="52">
        <f t="shared" ref="D32:L32" si="0">SUM(D6:D19)+SUM(D21:D31)</f>
        <v>2649866932</v>
      </c>
      <c r="E32" s="53">
        <f t="shared" si="0"/>
        <v>2780763587</v>
      </c>
      <c r="F32" s="54">
        <f t="shared" si="0"/>
        <v>2992381740</v>
      </c>
      <c r="G32" s="52">
        <f t="shared" si="0"/>
        <v>3093955708</v>
      </c>
      <c r="H32" s="55">
        <f t="shared" si="0"/>
        <v>3093955708</v>
      </c>
      <c r="I32" s="56">
        <f t="shared" si="0"/>
        <v>2999275679</v>
      </c>
      <c r="J32" s="57">
        <f t="shared" si="0"/>
        <v>3331200801</v>
      </c>
      <c r="K32" s="52">
        <f t="shared" si="0"/>
        <v>3644901339</v>
      </c>
      <c r="L32" s="53">
        <f t="shared" si="0"/>
        <v>3907914220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711273142</v>
      </c>
      <c r="D34" s="34">
        <v>720232120</v>
      </c>
      <c r="E34" s="37">
        <v>749944394</v>
      </c>
      <c r="F34" s="38">
        <v>834244973</v>
      </c>
      <c r="G34" s="34">
        <v>824879934</v>
      </c>
      <c r="H34" s="40">
        <v>824879934</v>
      </c>
      <c r="I34" s="41">
        <v>777120875</v>
      </c>
      <c r="J34" s="39">
        <v>895618879</v>
      </c>
      <c r="K34" s="34">
        <v>942739791</v>
      </c>
      <c r="L34" s="37">
        <v>999988598</v>
      </c>
    </row>
    <row r="35" spans="1:12" ht="13.5" x14ac:dyDescent="0.25">
      <c r="A35" s="28" t="s">
        <v>49</v>
      </c>
      <c r="B35" s="21" t="s">
        <v>19</v>
      </c>
      <c r="C35" s="34">
        <v>31101146</v>
      </c>
      <c r="D35" s="34">
        <v>31654071</v>
      </c>
      <c r="E35" s="37">
        <v>33213291</v>
      </c>
      <c r="F35" s="38">
        <v>37158900</v>
      </c>
      <c r="G35" s="34">
        <v>37158900</v>
      </c>
      <c r="H35" s="40">
        <v>37158900</v>
      </c>
      <c r="I35" s="41">
        <v>34557371</v>
      </c>
      <c r="J35" s="39">
        <v>39276957</v>
      </c>
      <c r="K35" s="34">
        <v>41280083</v>
      </c>
      <c r="L35" s="37">
        <v>43385366</v>
      </c>
    </row>
    <row r="36" spans="1:12" ht="13.5" x14ac:dyDescent="0.25">
      <c r="A36" s="28" t="s">
        <v>50</v>
      </c>
      <c r="B36" s="21" t="s">
        <v>22</v>
      </c>
      <c r="C36" s="34">
        <v>814164140</v>
      </c>
      <c r="D36" s="34">
        <v>949723831</v>
      </c>
      <c r="E36" s="37">
        <v>929946688</v>
      </c>
      <c r="F36" s="39">
        <v>1104484567</v>
      </c>
      <c r="G36" s="34">
        <v>1139158887</v>
      </c>
      <c r="H36" s="37">
        <v>1139158887</v>
      </c>
      <c r="I36" s="41">
        <v>980573512</v>
      </c>
      <c r="J36" s="39">
        <v>1219242810</v>
      </c>
      <c r="K36" s="34">
        <v>1410663932</v>
      </c>
      <c r="L36" s="37">
        <v>1617169490</v>
      </c>
    </row>
    <row r="37" spans="1:12" ht="13.5" x14ac:dyDescent="0.25">
      <c r="A37" s="28" t="s">
        <v>51</v>
      </c>
      <c r="B37" s="21" t="s">
        <v>52</v>
      </c>
      <c r="C37" s="34">
        <v>67291369</v>
      </c>
      <c r="D37" s="34">
        <v>88188313</v>
      </c>
      <c r="E37" s="37">
        <v>103451975</v>
      </c>
      <c r="F37" s="39">
        <v>105239496</v>
      </c>
      <c r="G37" s="34">
        <v>126913658</v>
      </c>
      <c r="H37" s="37">
        <v>126913658</v>
      </c>
      <c r="I37" s="41">
        <v>101712727</v>
      </c>
      <c r="J37" s="39">
        <v>131760204</v>
      </c>
      <c r="K37" s="34">
        <v>133337898</v>
      </c>
      <c r="L37" s="37">
        <v>138835579</v>
      </c>
    </row>
    <row r="38" spans="1:12" ht="13.5" x14ac:dyDescent="0.25">
      <c r="A38" s="28" t="s">
        <v>53</v>
      </c>
      <c r="B38" s="21" t="s">
        <v>54</v>
      </c>
      <c r="C38" s="34">
        <v>175487279</v>
      </c>
      <c r="D38" s="34">
        <v>117214549</v>
      </c>
      <c r="E38" s="37">
        <v>169280705</v>
      </c>
      <c r="F38" s="38">
        <v>159516981</v>
      </c>
      <c r="G38" s="34">
        <v>48816981</v>
      </c>
      <c r="H38" s="40">
        <v>48816981</v>
      </c>
      <c r="I38" s="41">
        <v>63636745</v>
      </c>
      <c r="J38" s="39">
        <v>63270673</v>
      </c>
      <c r="K38" s="34">
        <v>73141435</v>
      </c>
      <c r="L38" s="37">
        <v>57610503</v>
      </c>
    </row>
    <row r="39" spans="1:12" ht="13.5" x14ac:dyDescent="0.25">
      <c r="A39" s="28" t="s">
        <v>55</v>
      </c>
      <c r="B39" s="21" t="s">
        <v>19</v>
      </c>
      <c r="C39" s="34">
        <v>227235413</v>
      </c>
      <c r="D39" s="34">
        <v>243354656</v>
      </c>
      <c r="E39" s="37">
        <v>246678684</v>
      </c>
      <c r="F39" s="39">
        <v>264180001</v>
      </c>
      <c r="G39" s="34">
        <v>264180001</v>
      </c>
      <c r="H39" s="37">
        <v>264180001</v>
      </c>
      <c r="I39" s="41">
        <v>132090435</v>
      </c>
      <c r="J39" s="39">
        <v>273690486</v>
      </c>
      <c r="K39" s="34">
        <v>283543344</v>
      </c>
      <c r="L39" s="37">
        <v>303391372</v>
      </c>
    </row>
    <row r="40" spans="1:12" ht="13.5" x14ac:dyDescent="0.25">
      <c r="A40" s="28" t="s">
        <v>28</v>
      </c>
      <c r="B40" s="21" t="s">
        <v>19</v>
      </c>
      <c r="C40" s="34">
        <v>179830803</v>
      </c>
      <c r="D40" s="34">
        <v>180161754</v>
      </c>
      <c r="E40" s="37">
        <v>176390519</v>
      </c>
      <c r="F40" s="38">
        <v>167160523</v>
      </c>
      <c r="G40" s="34">
        <v>167160523</v>
      </c>
      <c r="H40" s="40">
        <v>167160523</v>
      </c>
      <c r="I40" s="41">
        <v>167602762</v>
      </c>
      <c r="J40" s="39">
        <v>158991404</v>
      </c>
      <c r="K40" s="34">
        <v>147209636</v>
      </c>
      <c r="L40" s="37">
        <v>135485905</v>
      </c>
    </row>
    <row r="41" spans="1:12" ht="13.5" x14ac:dyDescent="0.25">
      <c r="A41" s="28" t="s">
        <v>56</v>
      </c>
      <c r="B41" s="21" t="s">
        <v>19</v>
      </c>
      <c r="C41" s="34">
        <v>143150125</v>
      </c>
      <c r="D41" s="34">
        <v>142623497</v>
      </c>
      <c r="E41" s="37">
        <v>168473318</v>
      </c>
      <c r="F41" s="38">
        <v>231513672</v>
      </c>
      <c r="G41" s="34">
        <v>235775300</v>
      </c>
      <c r="H41" s="40">
        <v>235775300</v>
      </c>
      <c r="I41" s="41">
        <v>195182723</v>
      </c>
      <c r="J41" s="39">
        <v>234961228</v>
      </c>
      <c r="K41" s="34">
        <v>292819695</v>
      </c>
      <c r="L41" s="37">
        <v>307825608</v>
      </c>
    </row>
    <row r="42" spans="1:12" ht="13.5" x14ac:dyDescent="0.25">
      <c r="A42" s="28" t="s">
        <v>57</v>
      </c>
      <c r="B42" s="21" t="s">
        <v>19</v>
      </c>
      <c r="C42" s="34">
        <v>8534159</v>
      </c>
      <c r="D42" s="34">
        <v>15343996</v>
      </c>
      <c r="E42" s="37">
        <v>24907429</v>
      </c>
      <c r="F42" s="39">
        <v>18245000</v>
      </c>
      <c r="G42" s="34">
        <v>15407208</v>
      </c>
      <c r="H42" s="37">
        <v>15407208</v>
      </c>
      <c r="I42" s="41">
        <v>14404867</v>
      </c>
      <c r="J42" s="39">
        <v>36689772</v>
      </c>
      <c r="K42" s="34">
        <v>6326200</v>
      </c>
      <c r="L42" s="37">
        <v>6326200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110700000</v>
      </c>
      <c r="H43" s="40">
        <v>110700000</v>
      </c>
      <c r="I43" s="41">
        <v>0</v>
      </c>
      <c r="J43" s="39">
        <v>110700000</v>
      </c>
      <c r="K43" s="34">
        <v>110700000</v>
      </c>
      <c r="L43" s="37">
        <v>110700000</v>
      </c>
    </row>
    <row r="44" spans="1:12" ht="13.5" x14ac:dyDescent="0.25">
      <c r="A44" s="28" t="s">
        <v>59</v>
      </c>
      <c r="B44" s="21" t="s">
        <v>19</v>
      </c>
      <c r="C44" s="34">
        <v>109232854</v>
      </c>
      <c r="D44" s="34">
        <v>121773074</v>
      </c>
      <c r="E44" s="37">
        <v>131145613</v>
      </c>
      <c r="F44" s="39">
        <v>143216148</v>
      </c>
      <c r="G44" s="34">
        <v>152779667</v>
      </c>
      <c r="H44" s="37">
        <v>152779667</v>
      </c>
      <c r="I44" s="41">
        <v>134762582</v>
      </c>
      <c r="J44" s="39">
        <v>157476502</v>
      </c>
      <c r="K44" s="34">
        <v>160387336</v>
      </c>
      <c r="L44" s="37">
        <v>166615447</v>
      </c>
    </row>
    <row r="45" spans="1:12" ht="13.5" x14ac:dyDescent="0.25">
      <c r="A45" s="28" t="s">
        <v>60</v>
      </c>
      <c r="B45" s="21" t="s">
        <v>19</v>
      </c>
      <c r="C45" s="34">
        <v>8847740</v>
      </c>
      <c r="D45" s="34">
        <v>6589841</v>
      </c>
      <c r="E45" s="37">
        <v>17894047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52355</v>
      </c>
      <c r="D46" s="34">
        <v>7341728</v>
      </c>
      <c r="E46" s="37">
        <v>6235732</v>
      </c>
      <c r="F46" s="39">
        <v>0</v>
      </c>
      <c r="G46" s="34">
        <v>7100000</v>
      </c>
      <c r="H46" s="37">
        <v>7100000</v>
      </c>
      <c r="I46" s="41">
        <v>0</v>
      </c>
      <c r="J46" s="39">
        <v>7100000</v>
      </c>
      <c r="K46" s="34">
        <v>7100000</v>
      </c>
      <c r="L46" s="37">
        <v>7100000</v>
      </c>
    </row>
    <row r="47" spans="1:12" x14ac:dyDescent="0.2">
      <c r="A47" s="60" t="s">
        <v>62</v>
      </c>
      <c r="B47" s="51" t="s">
        <v>19</v>
      </c>
      <c r="C47" s="52">
        <f>SUM(C34:C46)</f>
        <v>2476200525</v>
      </c>
      <c r="D47" s="52">
        <f t="shared" ref="D47:L47" si="1">SUM(D34:D46)</f>
        <v>2624201430</v>
      </c>
      <c r="E47" s="53">
        <f t="shared" si="1"/>
        <v>2757562395</v>
      </c>
      <c r="F47" s="54">
        <f t="shared" si="1"/>
        <v>3064960261</v>
      </c>
      <c r="G47" s="52">
        <f t="shared" si="1"/>
        <v>3130031059</v>
      </c>
      <c r="H47" s="53">
        <f t="shared" si="1"/>
        <v>3130031059</v>
      </c>
      <c r="I47" s="56">
        <f t="shared" si="1"/>
        <v>2601644599</v>
      </c>
      <c r="J47" s="57">
        <f t="shared" si="1"/>
        <v>3328778915</v>
      </c>
      <c r="K47" s="52">
        <f t="shared" si="1"/>
        <v>3609249350</v>
      </c>
      <c r="L47" s="53">
        <f t="shared" si="1"/>
        <v>3894434068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-74630954</v>
      </c>
      <c r="D48" s="61">
        <f t="shared" si="2"/>
        <v>25665502</v>
      </c>
      <c r="E48" s="62">
        <f t="shared" si="2"/>
        <v>23201192</v>
      </c>
      <c r="F48" s="63">
        <f t="shared" si="2"/>
        <v>-72578521</v>
      </c>
      <c r="G48" s="61">
        <f t="shared" si="2"/>
        <v>-36075351</v>
      </c>
      <c r="H48" s="62">
        <f t="shared" si="2"/>
        <v>-36075351</v>
      </c>
      <c r="I48" s="64">
        <f t="shared" si="2"/>
        <v>397631080</v>
      </c>
      <c r="J48" s="65">
        <f t="shared" si="2"/>
        <v>2421886</v>
      </c>
      <c r="K48" s="61">
        <f t="shared" si="2"/>
        <v>35651989</v>
      </c>
      <c r="L48" s="62">
        <f t="shared" si="2"/>
        <v>13480152</v>
      </c>
    </row>
    <row r="49" spans="1:12" ht="25.5" x14ac:dyDescent="0.25">
      <c r="A49" s="66" t="s">
        <v>64</v>
      </c>
      <c r="B49" s="21" t="s">
        <v>65</v>
      </c>
      <c r="C49" s="34">
        <v>143771511</v>
      </c>
      <c r="D49" s="34">
        <v>107364120</v>
      </c>
      <c r="E49" s="37">
        <v>97667581</v>
      </c>
      <c r="F49" s="39">
        <v>444641000</v>
      </c>
      <c r="G49" s="34">
        <v>454896119</v>
      </c>
      <c r="H49" s="37">
        <v>454896119</v>
      </c>
      <c r="I49" s="41">
        <v>407808332</v>
      </c>
      <c r="J49" s="39">
        <v>664439131</v>
      </c>
      <c r="K49" s="34">
        <v>505718262</v>
      </c>
      <c r="L49" s="37">
        <v>69919131</v>
      </c>
    </row>
    <row r="50" spans="1:12" ht="13.5" x14ac:dyDescent="0.25">
      <c r="A50" s="66" t="s">
        <v>66</v>
      </c>
      <c r="B50" s="21" t="s">
        <v>65</v>
      </c>
      <c r="C50" s="34">
        <v>32186870</v>
      </c>
      <c r="D50" s="34">
        <v>10448667</v>
      </c>
      <c r="E50" s="37">
        <v>21846667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101327427</v>
      </c>
      <c r="D51" s="68">
        <f t="shared" si="3"/>
        <v>143478289</v>
      </c>
      <c r="E51" s="69">
        <f t="shared" si="3"/>
        <v>142715440</v>
      </c>
      <c r="F51" s="70">
        <f t="shared" si="3"/>
        <v>372062479</v>
      </c>
      <c r="G51" s="68">
        <f t="shared" si="3"/>
        <v>418820768</v>
      </c>
      <c r="H51" s="69">
        <f t="shared" si="3"/>
        <v>418820768</v>
      </c>
      <c r="I51" s="71">
        <f t="shared" si="3"/>
        <v>805439412</v>
      </c>
      <c r="J51" s="72">
        <f t="shared" si="3"/>
        <v>666861017</v>
      </c>
      <c r="K51" s="68">
        <f t="shared" si="3"/>
        <v>541370251</v>
      </c>
      <c r="L51" s="69">
        <f t="shared" si="3"/>
        <v>83399283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101327427</v>
      </c>
      <c r="D53" s="79">
        <f t="shared" ref="D53:L53" si="4">+D51-D52</f>
        <v>143478289</v>
      </c>
      <c r="E53" s="80">
        <f t="shared" si="4"/>
        <v>142715440</v>
      </c>
      <c r="F53" s="81">
        <f t="shared" si="4"/>
        <v>372062479</v>
      </c>
      <c r="G53" s="79">
        <f t="shared" si="4"/>
        <v>418820768</v>
      </c>
      <c r="H53" s="80">
        <f t="shared" si="4"/>
        <v>418820768</v>
      </c>
      <c r="I53" s="82">
        <f t="shared" si="4"/>
        <v>805439412</v>
      </c>
      <c r="J53" s="83">
        <f t="shared" si="4"/>
        <v>666861017</v>
      </c>
      <c r="K53" s="79">
        <f t="shared" si="4"/>
        <v>541370251</v>
      </c>
      <c r="L53" s="80">
        <f t="shared" si="4"/>
        <v>83399283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101327427</v>
      </c>
      <c r="D56" s="68">
        <f t="shared" ref="D56:L56" si="5">SUM(D53:D55)</f>
        <v>143478289</v>
      </c>
      <c r="E56" s="69">
        <f t="shared" si="5"/>
        <v>142715440</v>
      </c>
      <c r="F56" s="70">
        <f t="shared" si="5"/>
        <v>372062479</v>
      </c>
      <c r="G56" s="68">
        <f t="shared" si="5"/>
        <v>418820768</v>
      </c>
      <c r="H56" s="69">
        <f t="shared" si="5"/>
        <v>418820768</v>
      </c>
      <c r="I56" s="71">
        <f t="shared" si="5"/>
        <v>805439412</v>
      </c>
      <c r="J56" s="72">
        <f t="shared" si="5"/>
        <v>666861017</v>
      </c>
      <c r="K56" s="68">
        <f t="shared" si="5"/>
        <v>541370251</v>
      </c>
      <c r="L56" s="69">
        <f t="shared" si="5"/>
        <v>83399283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101327427</v>
      </c>
      <c r="D59" s="87">
        <f t="shared" ref="D59:L59" si="6">SUM(D56:D58)</f>
        <v>143478289</v>
      </c>
      <c r="E59" s="88">
        <f t="shared" si="6"/>
        <v>142715440</v>
      </c>
      <c r="F59" s="89">
        <f t="shared" si="6"/>
        <v>372062479</v>
      </c>
      <c r="G59" s="87">
        <f t="shared" si="6"/>
        <v>418820768</v>
      </c>
      <c r="H59" s="90">
        <f t="shared" si="6"/>
        <v>418820768</v>
      </c>
      <c r="I59" s="91">
        <f t="shared" si="6"/>
        <v>805439412</v>
      </c>
      <c r="J59" s="92">
        <f t="shared" si="6"/>
        <v>666861017</v>
      </c>
      <c r="K59" s="87">
        <f t="shared" si="6"/>
        <v>541370251</v>
      </c>
      <c r="L59" s="88">
        <f t="shared" si="6"/>
        <v>83399283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632401485</v>
      </c>
      <c r="D6" s="29">
        <v>756431257</v>
      </c>
      <c r="E6" s="30">
        <v>779983813</v>
      </c>
      <c r="F6" s="31">
        <v>913669187</v>
      </c>
      <c r="G6" s="29">
        <v>913669187</v>
      </c>
      <c r="H6" s="32">
        <v>913669187</v>
      </c>
      <c r="I6" s="30">
        <v>866113549</v>
      </c>
      <c r="J6" s="33">
        <v>1029705173</v>
      </c>
      <c r="K6" s="29">
        <v>1142972741</v>
      </c>
      <c r="L6" s="32">
        <v>1268699743</v>
      </c>
    </row>
    <row r="7" spans="1:12" ht="13.5" x14ac:dyDescent="0.25">
      <c r="A7" s="28" t="s">
        <v>23</v>
      </c>
      <c r="B7" s="21" t="s">
        <v>22</v>
      </c>
      <c r="C7" s="29">
        <v>134425800</v>
      </c>
      <c r="D7" s="29">
        <v>146829883</v>
      </c>
      <c r="E7" s="30">
        <v>162138204</v>
      </c>
      <c r="F7" s="31">
        <v>185621843</v>
      </c>
      <c r="G7" s="29">
        <v>171866497</v>
      </c>
      <c r="H7" s="32">
        <v>171866497</v>
      </c>
      <c r="I7" s="30">
        <v>196878225</v>
      </c>
      <c r="J7" s="33">
        <v>182522220</v>
      </c>
      <c r="K7" s="29">
        <v>193473554</v>
      </c>
      <c r="L7" s="32">
        <v>205081966</v>
      </c>
    </row>
    <row r="8" spans="1:12" ht="13.5" x14ac:dyDescent="0.25">
      <c r="A8" s="28" t="s">
        <v>24</v>
      </c>
      <c r="B8" s="21" t="s">
        <v>22</v>
      </c>
      <c r="C8" s="29">
        <v>92638765</v>
      </c>
      <c r="D8" s="29">
        <v>102285414</v>
      </c>
      <c r="E8" s="30">
        <v>106739375</v>
      </c>
      <c r="F8" s="31">
        <v>108646667</v>
      </c>
      <c r="G8" s="29">
        <v>113677435</v>
      </c>
      <c r="H8" s="32">
        <v>113677435</v>
      </c>
      <c r="I8" s="30">
        <v>113712010</v>
      </c>
      <c r="J8" s="33">
        <v>122771630</v>
      </c>
      <c r="K8" s="29">
        <v>132593361</v>
      </c>
      <c r="L8" s="32">
        <v>143200831</v>
      </c>
    </row>
    <row r="9" spans="1:12" ht="13.5" x14ac:dyDescent="0.25">
      <c r="A9" s="28" t="s">
        <v>25</v>
      </c>
      <c r="B9" s="21" t="s">
        <v>22</v>
      </c>
      <c r="C9" s="29">
        <v>73150291</v>
      </c>
      <c r="D9" s="29">
        <v>84651895</v>
      </c>
      <c r="E9" s="30">
        <v>89836854</v>
      </c>
      <c r="F9" s="31">
        <v>107653574</v>
      </c>
      <c r="G9" s="29">
        <v>107653574</v>
      </c>
      <c r="H9" s="32">
        <v>107653574</v>
      </c>
      <c r="I9" s="30">
        <v>96326521</v>
      </c>
      <c r="J9" s="33">
        <v>115081671</v>
      </c>
      <c r="K9" s="29">
        <v>123022306</v>
      </c>
      <c r="L9" s="32">
        <v>131510846</v>
      </c>
    </row>
    <row r="10" spans="1:12" ht="13.5" x14ac:dyDescent="0.25">
      <c r="A10" s="28" t="s">
        <v>26</v>
      </c>
      <c r="B10" s="21" t="s">
        <v>19</v>
      </c>
      <c r="C10" s="29">
        <v>38699174</v>
      </c>
      <c r="D10" s="29">
        <v>52427127</v>
      </c>
      <c r="E10" s="30">
        <v>21697627</v>
      </c>
      <c r="F10" s="31">
        <v>22189670</v>
      </c>
      <c r="G10" s="29">
        <v>22123608</v>
      </c>
      <c r="H10" s="32">
        <v>22123608</v>
      </c>
      <c r="I10" s="30">
        <v>25983790</v>
      </c>
      <c r="J10" s="33">
        <v>24653963</v>
      </c>
      <c r="K10" s="29">
        <v>25775287</v>
      </c>
      <c r="L10" s="32">
        <v>26952693</v>
      </c>
    </row>
    <row r="11" spans="1:12" ht="13.5" x14ac:dyDescent="0.25">
      <c r="A11" s="28" t="s">
        <v>27</v>
      </c>
      <c r="B11" s="21" t="s">
        <v>19</v>
      </c>
      <c r="C11" s="29">
        <v>3248206</v>
      </c>
      <c r="D11" s="29">
        <v>3019961</v>
      </c>
      <c r="E11" s="30">
        <v>3438321</v>
      </c>
      <c r="F11" s="31">
        <v>3357697</v>
      </c>
      <c r="G11" s="29">
        <v>3617114</v>
      </c>
      <c r="H11" s="32">
        <v>3617114</v>
      </c>
      <c r="I11" s="30">
        <v>3697080</v>
      </c>
      <c r="J11" s="33">
        <v>3794352</v>
      </c>
      <c r="K11" s="29">
        <v>3965098</v>
      </c>
      <c r="L11" s="32">
        <v>4143528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8667388</v>
      </c>
      <c r="D13" s="29">
        <v>10428555</v>
      </c>
      <c r="E13" s="30">
        <v>16467413</v>
      </c>
      <c r="F13" s="31">
        <v>15412628</v>
      </c>
      <c r="G13" s="29">
        <v>17323717</v>
      </c>
      <c r="H13" s="32">
        <v>17323717</v>
      </c>
      <c r="I13" s="30">
        <v>21678444</v>
      </c>
      <c r="J13" s="33">
        <v>18172580</v>
      </c>
      <c r="K13" s="29">
        <v>18990346</v>
      </c>
      <c r="L13" s="32">
        <v>19844912</v>
      </c>
    </row>
    <row r="14" spans="1:12" ht="13.5" x14ac:dyDescent="0.25">
      <c r="A14" s="28" t="s">
        <v>30</v>
      </c>
      <c r="B14" s="21" t="s">
        <v>19</v>
      </c>
      <c r="C14" s="29">
        <v>19515361</v>
      </c>
      <c r="D14" s="29">
        <v>18770341</v>
      </c>
      <c r="E14" s="30">
        <v>42250158</v>
      </c>
      <c r="F14" s="31">
        <v>41192661</v>
      </c>
      <c r="G14" s="29">
        <v>44167518</v>
      </c>
      <c r="H14" s="32">
        <v>44167518</v>
      </c>
      <c r="I14" s="30">
        <v>57311806</v>
      </c>
      <c r="J14" s="33">
        <v>44232144</v>
      </c>
      <c r="K14" s="29">
        <v>44674465</v>
      </c>
      <c r="L14" s="32">
        <v>45121210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11004517</v>
      </c>
      <c r="D17" s="34">
        <v>12172871</v>
      </c>
      <c r="E17" s="37">
        <v>12373336</v>
      </c>
      <c r="F17" s="39">
        <v>10603901</v>
      </c>
      <c r="G17" s="34">
        <v>13013749</v>
      </c>
      <c r="H17" s="37">
        <v>13013749</v>
      </c>
      <c r="I17" s="40">
        <v>10672208</v>
      </c>
      <c r="J17" s="39">
        <v>13648887</v>
      </c>
      <c r="K17" s="34">
        <v>14272334</v>
      </c>
      <c r="L17" s="37">
        <v>14924270</v>
      </c>
    </row>
    <row r="18" spans="1:12" ht="13.5" x14ac:dyDescent="0.25">
      <c r="A18" s="28" t="s">
        <v>34</v>
      </c>
      <c r="B18" s="21" t="s">
        <v>19</v>
      </c>
      <c r="C18" s="34">
        <v>6810003</v>
      </c>
      <c r="D18" s="34">
        <v>7809443</v>
      </c>
      <c r="E18" s="37">
        <v>8407621</v>
      </c>
      <c r="F18" s="39">
        <v>7871599</v>
      </c>
      <c r="G18" s="34">
        <v>7993809</v>
      </c>
      <c r="H18" s="37">
        <v>7993809</v>
      </c>
      <c r="I18" s="41">
        <v>8149480</v>
      </c>
      <c r="J18" s="39">
        <v>8385504</v>
      </c>
      <c r="K18" s="34">
        <v>8762851</v>
      </c>
      <c r="L18" s="37">
        <v>9157180</v>
      </c>
    </row>
    <row r="19" spans="1:12" ht="13.5" x14ac:dyDescent="0.25">
      <c r="A19" s="28" t="s">
        <v>35</v>
      </c>
      <c r="B19" s="21" t="s">
        <v>19</v>
      </c>
      <c r="C19" s="34">
        <v>4817493</v>
      </c>
      <c r="D19" s="34">
        <v>11051156</v>
      </c>
      <c r="E19" s="37">
        <v>44253512</v>
      </c>
      <c r="F19" s="39">
        <v>19345609</v>
      </c>
      <c r="G19" s="34">
        <v>47544383</v>
      </c>
      <c r="H19" s="37">
        <v>47544383</v>
      </c>
      <c r="I19" s="41">
        <v>49830081</v>
      </c>
      <c r="J19" s="39">
        <v>47692457</v>
      </c>
      <c r="K19" s="34">
        <v>46805640</v>
      </c>
      <c r="L19" s="37">
        <v>48914127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394484145</v>
      </c>
      <c r="D21" s="34">
        <v>421969302</v>
      </c>
      <c r="E21" s="37">
        <v>452019022</v>
      </c>
      <c r="F21" s="39">
        <v>473588918</v>
      </c>
      <c r="G21" s="34">
        <v>473588918</v>
      </c>
      <c r="H21" s="37">
        <v>473588918</v>
      </c>
      <c r="I21" s="41">
        <v>484454443</v>
      </c>
      <c r="J21" s="39">
        <v>509116169</v>
      </c>
      <c r="K21" s="34">
        <v>539663139</v>
      </c>
      <c r="L21" s="37">
        <v>572042929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108942664</v>
      </c>
      <c r="D23" s="34">
        <v>122932562</v>
      </c>
      <c r="E23" s="37">
        <v>146657768</v>
      </c>
      <c r="F23" s="39">
        <v>131570078</v>
      </c>
      <c r="G23" s="34">
        <v>155565187</v>
      </c>
      <c r="H23" s="37">
        <v>155565187</v>
      </c>
      <c r="I23" s="41">
        <v>148951747</v>
      </c>
      <c r="J23" s="39">
        <v>163379995</v>
      </c>
      <c r="K23" s="34">
        <v>170694142</v>
      </c>
      <c r="L23" s="37">
        <v>178336665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194789868</v>
      </c>
      <c r="D25" s="34">
        <v>196208355</v>
      </c>
      <c r="E25" s="37">
        <v>211107092</v>
      </c>
      <c r="F25" s="39">
        <v>240910500</v>
      </c>
      <c r="G25" s="34">
        <v>225163265</v>
      </c>
      <c r="H25" s="37">
        <v>225163265</v>
      </c>
      <c r="I25" s="41">
        <v>216025016</v>
      </c>
      <c r="J25" s="39">
        <v>245637999</v>
      </c>
      <c r="K25" s="34">
        <v>283230450</v>
      </c>
      <c r="L25" s="37">
        <v>340093151</v>
      </c>
    </row>
    <row r="26" spans="1:12" ht="13.5" x14ac:dyDescent="0.25">
      <c r="A26" s="28" t="s">
        <v>28</v>
      </c>
      <c r="B26" s="21" t="s">
        <v>19</v>
      </c>
      <c r="C26" s="34">
        <v>1970109</v>
      </c>
      <c r="D26" s="34">
        <v>2430082</v>
      </c>
      <c r="E26" s="37">
        <v>3418263</v>
      </c>
      <c r="F26" s="39">
        <v>3292796</v>
      </c>
      <c r="G26" s="34">
        <v>3292796</v>
      </c>
      <c r="H26" s="37">
        <v>3292796</v>
      </c>
      <c r="I26" s="41">
        <v>4239407</v>
      </c>
      <c r="J26" s="39">
        <v>3358652</v>
      </c>
      <c r="K26" s="34">
        <v>3425825</v>
      </c>
      <c r="L26" s="37">
        <v>3586839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9525509</v>
      </c>
      <c r="D29" s="34">
        <v>0</v>
      </c>
      <c r="E29" s="37">
        <v>1084085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451698</v>
      </c>
      <c r="D30" s="34">
        <v>394481</v>
      </c>
      <c r="E30" s="37">
        <v>144571</v>
      </c>
      <c r="F30" s="38">
        <v>0</v>
      </c>
      <c r="G30" s="34">
        <v>0</v>
      </c>
      <c r="H30" s="37">
        <v>0</v>
      </c>
      <c r="I30" s="41">
        <v>2875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1735542476</v>
      </c>
      <c r="D32" s="52">
        <f t="shared" ref="D32:L32" si="0">SUM(D6:D19)+SUM(D21:D31)</f>
        <v>1949812685</v>
      </c>
      <c r="E32" s="53">
        <f t="shared" si="0"/>
        <v>2102017035</v>
      </c>
      <c r="F32" s="54">
        <f t="shared" si="0"/>
        <v>2284927328</v>
      </c>
      <c r="G32" s="52">
        <f t="shared" si="0"/>
        <v>2320260757</v>
      </c>
      <c r="H32" s="55">
        <f t="shared" si="0"/>
        <v>2320260757</v>
      </c>
      <c r="I32" s="56">
        <f t="shared" si="0"/>
        <v>2304026682</v>
      </c>
      <c r="J32" s="57">
        <f t="shared" si="0"/>
        <v>2532153396</v>
      </c>
      <c r="K32" s="52">
        <f t="shared" si="0"/>
        <v>2752321539</v>
      </c>
      <c r="L32" s="53">
        <f t="shared" si="0"/>
        <v>3011610890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558471749</v>
      </c>
      <c r="D34" s="34">
        <v>549554623</v>
      </c>
      <c r="E34" s="37">
        <v>542779491</v>
      </c>
      <c r="F34" s="38">
        <v>617693549</v>
      </c>
      <c r="G34" s="34">
        <v>623835795</v>
      </c>
      <c r="H34" s="40">
        <v>623835795</v>
      </c>
      <c r="I34" s="41">
        <v>589028710</v>
      </c>
      <c r="J34" s="39">
        <v>656454675</v>
      </c>
      <c r="K34" s="34">
        <v>671808396</v>
      </c>
      <c r="L34" s="37">
        <v>713730770</v>
      </c>
    </row>
    <row r="35" spans="1:12" ht="13.5" x14ac:dyDescent="0.25">
      <c r="A35" s="28" t="s">
        <v>49</v>
      </c>
      <c r="B35" s="21" t="s">
        <v>19</v>
      </c>
      <c r="C35" s="34">
        <v>18657000</v>
      </c>
      <c r="D35" s="34">
        <v>19815248</v>
      </c>
      <c r="E35" s="37">
        <v>22764755</v>
      </c>
      <c r="F35" s="38">
        <v>22096514</v>
      </c>
      <c r="G35" s="34">
        <v>22096514</v>
      </c>
      <c r="H35" s="40">
        <v>22096514</v>
      </c>
      <c r="I35" s="41">
        <v>24375043</v>
      </c>
      <c r="J35" s="39">
        <v>23422305</v>
      </c>
      <c r="K35" s="34">
        <v>24827646</v>
      </c>
      <c r="L35" s="37">
        <v>26317304</v>
      </c>
    </row>
    <row r="36" spans="1:12" ht="13.5" x14ac:dyDescent="0.25">
      <c r="A36" s="28" t="s">
        <v>50</v>
      </c>
      <c r="B36" s="21" t="s">
        <v>22</v>
      </c>
      <c r="C36" s="34">
        <v>422734759</v>
      </c>
      <c r="D36" s="34">
        <v>528011715</v>
      </c>
      <c r="E36" s="37">
        <v>521011668</v>
      </c>
      <c r="F36" s="39">
        <v>636392814</v>
      </c>
      <c r="G36" s="34">
        <v>636392814</v>
      </c>
      <c r="H36" s="37">
        <v>636392814</v>
      </c>
      <c r="I36" s="41">
        <v>553763011</v>
      </c>
      <c r="J36" s="39">
        <v>714397202</v>
      </c>
      <c r="K36" s="34">
        <v>805125647</v>
      </c>
      <c r="L36" s="37">
        <v>907376604</v>
      </c>
    </row>
    <row r="37" spans="1:12" ht="13.5" x14ac:dyDescent="0.25">
      <c r="A37" s="28" t="s">
        <v>51</v>
      </c>
      <c r="B37" s="21" t="s">
        <v>52</v>
      </c>
      <c r="C37" s="34">
        <v>65652049</v>
      </c>
      <c r="D37" s="34">
        <v>76038106</v>
      </c>
      <c r="E37" s="37">
        <v>87162495</v>
      </c>
      <c r="F37" s="39">
        <v>100449245</v>
      </c>
      <c r="G37" s="34">
        <v>97491474</v>
      </c>
      <c r="H37" s="37">
        <v>97491474</v>
      </c>
      <c r="I37" s="41">
        <v>87203497</v>
      </c>
      <c r="J37" s="39">
        <v>112641122</v>
      </c>
      <c r="K37" s="34">
        <v>119350451</v>
      </c>
      <c r="L37" s="37">
        <v>126519791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75204977</v>
      </c>
      <c r="F38" s="38">
        <v>16684048</v>
      </c>
      <c r="G38" s="34">
        <v>71053115</v>
      </c>
      <c r="H38" s="40">
        <v>71053115</v>
      </c>
      <c r="I38" s="41">
        <v>0</v>
      </c>
      <c r="J38" s="39">
        <v>74031467</v>
      </c>
      <c r="K38" s="34">
        <v>77629068</v>
      </c>
      <c r="L38" s="37">
        <v>81394847</v>
      </c>
    </row>
    <row r="39" spans="1:12" ht="13.5" x14ac:dyDescent="0.25">
      <c r="A39" s="28" t="s">
        <v>55</v>
      </c>
      <c r="B39" s="21" t="s">
        <v>19</v>
      </c>
      <c r="C39" s="34">
        <v>212325220</v>
      </c>
      <c r="D39" s="34">
        <v>221415994</v>
      </c>
      <c r="E39" s="37">
        <v>233255106</v>
      </c>
      <c r="F39" s="39">
        <v>220283469</v>
      </c>
      <c r="G39" s="34">
        <v>239798581</v>
      </c>
      <c r="H39" s="37">
        <v>239798581</v>
      </c>
      <c r="I39" s="41">
        <v>217237639</v>
      </c>
      <c r="J39" s="39">
        <v>249407798</v>
      </c>
      <c r="K39" s="34">
        <v>259395048</v>
      </c>
      <c r="L39" s="37">
        <v>269782066</v>
      </c>
    </row>
    <row r="40" spans="1:12" ht="13.5" x14ac:dyDescent="0.25">
      <c r="A40" s="28" t="s">
        <v>28</v>
      </c>
      <c r="B40" s="21" t="s">
        <v>19</v>
      </c>
      <c r="C40" s="34">
        <v>38556682</v>
      </c>
      <c r="D40" s="34">
        <v>44332364</v>
      </c>
      <c r="E40" s="37">
        <v>59928458</v>
      </c>
      <c r="F40" s="38">
        <v>59688487</v>
      </c>
      <c r="G40" s="34">
        <v>68934733</v>
      </c>
      <c r="H40" s="40">
        <v>68934733</v>
      </c>
      <c r="I40" s="41">
        <v>49186011</v>
      </c>
      <c r="J40" s="39">
        <v>71259076</v>
      </c>
      <c r="K40" s="34">
        <v>84773058</v>
      </c>
      <c r="L40" s="37">
        <v>97687200</v>
      </c>
    </row>
    <row r="41" spans="1:12" ht="13.5" x14ac:dyDescent="0.25">
      <c r="A41" s="28" t="s">
        <v>56</v>
      </c>
      <c r="B41" s="21" t="s">
        <v>19</v>
      </c>
      <c r="C41" s="34">
        <v>227703614</v>
      </c>
      <c r="D41" s="34">
        <v>208232448</v>
      </c>
      <c r="E41" s="37">
        <v>228438291</v>
      </c>
      <c r="F41" s="38">
        <v>288867836</v>
      </c>
      <c r="G41" s="34">
        <v>289033616</v>
      </c>
      <c r="H41" s="40">
        <v>289033616</v>
      </c>
      <c r="I41" s="41">
        <v>227895873</v>
      </c>
      <c r="J41" s="39">
        <v>297433557</v>
      </c>
      <c r="K41" s="34">
        <v>306000759</v>
      </c>
      <c r="L41" s="37">
        <v>356514774</v>
      </c>
    </row>
    <row r="42" spans="1:12" ht="13.5" x14ac:dyDescent="0.25">
      <c r="A42" s="28" t="s">
        <v>57</v>
      </c>
      <c r="B42" s="21" t="s">
        <v>19</v>
      </c>
      <c r="C42" s="34">
        <v>11009540</v>
      </c>
      <c r="D42" s="34">
        <v>13363879</v>
      </c>
      <c r="E42" s="37">
        <v>17758255</v>
      </c>
      <c r="F42" s="39">
        <v>20635518</v>
      </c>
      <c r="G42" s="34">
        <v>20198529</v>
      </c>
      <c r="H42" s="37">
        <v>20198529</v>
      </c>
      <c r="I42" s="41">
        <v>20441608</v>
      </c>
      <c r="J42" s="39">
        <v>20738889</v>
      </c>
      <c r="K42" s="34">
        <v>21493139</v>
      </c>
      <c r="L42" s="37">
        <v>22275605</v>
      </c>
    </row>
    <row r="43" spans="1:12" ht="13.5" x14ac:dyDescent="0.25">
      <c r="A43" s="28" t="s">
        <v>58</v>
      </c>
      <c r="B43" s="21" t="s">
        <v>19</v>
      </c>
      <c r="C43" s="34">
        <v>108781924</v>
      </c>
      <c r="D43" s="34">
        <v>84984896</v>
      </c>
      <c r="E43" s="37">
        <v>91945701</v>
      </c>
      <c r="F43" s="38">
        <v>94958000</v>
      </c>
      <c r="G43" s="34">
        <v>115712979</v>
      </c>
      <c r="H43" s="40">
        <v>115712979</v>
      </c>
      <c r="I43" s="41">
        <v>365392</v>
      </c>
      <c r="J43" s="39">
        <v>121382915</v>
      </c>
      <c r="K43" s="34">
        <v>126845146</v>
      </c>
      <c r="L43" s="37">
        <v>132553178</v>
      </c>
    </row>
    <row r="44" spans="1:12" ht="13.5" x14ac:dyDescent="0.25">
      <c r="A44" s="28" t="s">
        <v>59</v>
      </c>
      <c r="B44" s="21" t="s">
        <v>19</v>
      </c>
      <c r="C44" s="34">
        <v>168590132</v>
      </c>
      <c r="D44" s="34">
        <v>186461658</v>
      </c>
      <c r="E44" s="37">
        <v>71084513</v>
      </c>
      <c r="F44" s="39">
        <v>180599388</v>
      </c>
      <c r="G44" s="34">
        <v>175829278</v>
      </c>
      <c r="H44" s="37">
        <v>175829278</v>
      </c>
      <c r="I44" s="41">
        <v>130764941</v>
      </c>
      <c r="J44" s="39">
        <v>169885126</v>
      </c>
      <c r="K44" s="34">
        <v>176958850</v>
      </c>
      <c r="L44" s="37">
        <v>182325403</v>
      </c>
    </row>
    <row r="45" spans="1:12" ht="13.5" x14ac:dyDescent="0.25">
      <c r="A45" s="28" t="s">
        <v>60</v>
      </c>
      <c r="B45" s="21" t="s">
        <v>19</v>
      </c>
      <c r="C45" s="34">
        <v>576855</v>
      </c>
      <c r="D45" s="34">
        <v>6617286</v>
      </c>
      <c r="E45" s="37">
        <v>1723417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470281</v>
      </c>
      <c r="D46" s="34">
        <v>510340</v>
      </c>
      <c r="E46" s="37">
        <v>533878</v>
      </c>
      <c r="F46" s="39">
        <v>0</v>
      </c>
      <c r="G46" s="34">
        <v>0</v>
      </c>
      <c r="H46" s="37">
        <v>0</v>
      </c>
      <c r="I46" s="41">
        <v>15803</v>
      </c>
      <c r="J46" s="39">
        <v>680000</v>
      </c>
      <c r="K46" s="34">
        <v>630000</v>
      </c>
      <c r="L46" s="37">
        <v>580000</v>
      </c>
    </row>
    <row r="47" spans="1:12" x14ac:dyDescent="0.2">
      <c r="A47" s="60" t="s">
        <v>62</v>
      </c>
      <c r="B47" s="51" t="s">
        <v>19</v>
      </c>
      <c r="C47" s="52">
        <f>SUM(C34:C46)</f>
        <v>1833529805</v>
      </c>
      <c r="D47" s="52">
        <f t="shared" ref="D47:L47" si="1">SUM(D34:D46)</f>
        <v>1939338557</v>
      </c>
      <c r="E47" s="53">
        <f t="shared" si="1"/>
        <v>1953591005</v>
      </c>
      <c r="F47" s="54">
        <f t="shared" si="1"/>
        <v>2258348868</v>
      </c>
      <c r="G47" s="52">
        <f t="shared" si="1"/>
        <v>2360377428</v>
      </c>
      <c r="H47" s="53">
        <f t="shared" si="1"/>
        <v>2360377428</v>
      </c>
      <c r="I47" s="56">
        <f t="shared" si="1"/>
        <v>1900277528</v>
      </c>
      <c r="J47" s="57">
        <f t="shared" si="1"/>
        <v>2511734132</v>
      </c>
      <c r="K47" s="52">
        <f t="shared" si="1"/>
        <v>2674837208</v>
      </c>
      <c r="L47" s="53">
        <f t="shared" si="1"/>
        <v>2917057542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-97987329</v>
      </c>
      <c r="D48" s="61">
        <f t="shared" si="2"/>
        <v>10474128</v>
      </c>
      <c r="E48" s="62">
        <f t="shared" si="2"/>
        <v>148426030</v>
      </c>
      <c r="F48" s="63">
        <f t="shared" si="2"/>
        <v>26578460</v>
      </c>
      <c r="G48" s="61">
        <f t="shared" si="2"/>
        <v>-40116671</v>
      </c>
      <c r="H48" s="62">
        <f t="shared" si="2"/>
        <v>-40116671</v>
      </c>
      <c r="I48" s="64">
        <f t="shared" si="2"/>
        <v>403749154</v>
      </c>
      <c r="J48" s="65">
        <f t="shared" si="2"/>
        <v>20419264</v>
      </c>
      <c r="K48" s="61">
        <f t="shared" si="2"/>
        <v>77484331</v>
      </c>
      <c r="L48" s="62">
        <f t="shared" si="2"/>
        <v>94553348</v>
      </c>
    </row>
    <row r="49" spans="1:12" ht="25.5" x14ac:dyDescent="0.25">
      <c r="A49" s="66" t="s">
        <v>64</v>
      </c>
      <c r="B49" s="21" t="s">
        <v>65</v>
      </c>
      <c r="C49" s="34">
        <v>69846818</v>
      </c>
      <c r="D49" s="34">
        <v>94509119</v>
      </c>
      <c r="E49" s="37">
        <v>100311831</v>
      </c>
      <c r="F49" s="39">
        <v>103855500</v>
      </c>
      <c r="G49" s="34">
        <v>135828072</v>
      </c>
      <c r="H49" s="37">
        <v>135828072</v>
      </c>
      <c r="I49" s="41">
        <v>91098978</v>
      </c>
      <c r="J49" s="39">
        <v>99123000</v>
      </c>
      <c r="K49" s="34">
        <v>113776550</v>
      </c>
      <c r="L49" s="37">
        <v>122171850</v>
      </c>
    </row>
    <row r="50" spans="1:12" ht="13.5" x14ac:dyDescent="0.25">
      <c r="A50" s="66" t="s">
        <v>66</v>
      </c>
      <c r="B50" s="21" t="s">
        <v>65</v>
      </c>
      <c r="C50" s="34">
        <v>140541</v>
      </c>
      <c r="D50" s="34">
        <v>50000</v>
      </c>
      <c r="E50" s="37">
        <v>22920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-27999970</v>
      </c>
      <c r="D51" s="68">
        <f t="shared" si="3"/>
        <v>105033247</v>
      </c>
      <c r="E51" s="69">
        <f t="shared" si="3"/>
        <v>248760781</v>
      </c>
      <c r="F51" s="70">
        <f t="shared" si="3"/>
        <v>130433960</v>
      </c>
      <c r="G51" s="68">
        <f t="shared" si="3"/>
        <v>95711401</v>
      </c>
      <c r="H51" s="69">
        <f t="shared" si="3"/>
        <v>95711401</v>
      </c>
      <c r="I51" s="71">
        <f t="shared" si="3"/>
        <v>494848132</v>
      </c>
      <c r="J51" s="72">
        <f t="shared" si="3"/>
        <v>119542264</v>
      </c>
      <c r="K51" s="68">
        <f t="shared" si="3"/>
        <v>191260881</v>
      </c>
      <c r="L51" s="69">
        <f t="shared" si="3"/>
        <v>216725198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-27999970</v>
      </c>
      <c r="D53" s="79">
        <f t="shared" ref="D53:L53" si="4">+D51-D52</f>
        <v>105033247</v>
      </c>
      <c r="E53" s="80">
        <f t="shared" si="4"/>
        <v>248760781</v>
      </c>
      <c r="F53" s="81">
        <f t="shared" si="4"/>
        <v>130433960</v>
      </c>
      <c r="G53" s="79">
        <f t="shared" si="4"/>
        <v>95711401</v>
      </c>
      <c r="H53" s="80">
        <f t="shared" si="4"/>
        <v>95711401</v>
      </c>
      <c r="I53" s="82">
        <f t="shared" si="4"/>
        <v>494848132</v>
      </c>
      <c r="J53" s="83">
        <f t="shared" si="4"/>
        <v>119542264</v>
      </c>
      <c r="K53" s="79">
        <f t="shared" si="4"/>
        <v>191260881</v>
      </c>
      <c r="L53" s="80">
        <f t="shared" si="4"/>
        <v>216725198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-27999970</v>
      </c>
      <c r="D56" s="68">
        <f t="shared" ref="D56:L56" si="5">SUM(D53:D55)</f>
        <v>105033247</v>
      </c>
      <c r="E56" s="69">
        <f t="shared" si="5"/>
        <v>248760781</v>
      </c>
      <c r="F56" s="70">
        <f t="shared" si="5"/>
        <v>130433960</v>
      </c>
      <c r="G56" s="68">
        <f t="shared" si="5"/>
        <v>95711401</v>
      </c>
      <c r="H56" s="69">
        <f t="shared" si="5"/>
        <v>95711401</v>
      </c>
      <c r="I56" s="71">
        <f t="shared" si="5"/>
        <v>494848132</v>
      </c>
      <c r="J56" s="72">
        <f t="shared" si="5"/>
        <v>119542264</v>
      </c>
      <c r="K56" s="68">
        <f t="shared" si="5"/>
        <v>191260881</v>
      </c>
      <c r="L56" s="69">
        <f t="shared" si="5"/>
        <v>216725198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-27999970</v>
      </c>
      <c r="D59" s="87">
        <f t="shared" ref="D59:L59" si="6">SUM(D56:D58)</f>
        <v>105033247</v>
      </c>
      <c r="E59" s="88">
        <f t="shared" si="6"/>
        <v>248760781</v>
      </c>
      <c r="F59" s="89">
        <f t="shared" si="6"/>
        <v>130433960</v>
      </c>
      <c r="G59" s="87">
        <f t="shared" si="6"/>
        <v>95711401</v>
      </c>
      <c r="H59" s="90">
        <f t="shared" si="6"/>
        <v>95711401</v>
      </c>
      <c r="I59" s="91">
        <f t="shared" si="6"/>
        <v>494848132</v>
      </c>
      <c r="J59" s="92">
        <f t="shared" si="6"/>
        <v>119542264</v>
      </c>
      <c r="K59" s="87">
        <f t="shared" si="6"/>
        <v>191260881</v>
      </c>
      <c r="L59" s="88">
        <f t="shared" si="6"/>
        <v>216725198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431937347</v>
      </c>
      <c r="D6" s="29">
        <v>492826213</v>
      </c>
      <c r="E6" s="30">
        <v>474632368</v>
      </c>
      <c r="F6" s="31">
        <v>544473500</v>
      </c>
      <c r="G6" s="29">
        <v>541773500</v>
      </c>
      <c r="H6" s="32">
        <v>541773500</v>
      </c>
      <c r="I6" s="30">
        <v>508882978</v>
      </c>
      <c r="J6" s="33">
        <v>612204055</v>
      </c>
      <c r="K6" s="29">
        <v>691790578</v>
      </c>
      <c r="L6" s="32">
        <v>781723352</v>
      </c>
    </row>
    <row r="7" spans="1:12" ht="13.5" x14ac:dyDescent="0.25">
      <c r="A7" s="28" t="s">
        <v>23</v>
      </c>
      <c r="B7" s="21" t="s">
        <v>22</v>
      </c>
      <c r="C7" s="29">
        <v>93942472</v>
      </c>
      <c r="D7" s="29">
        <v>104101401</v>
      </c>
      <c r="E7" s="30">
        <v>105610482</v>
      </c>
      <c r="F7" s="31">
        <v>110094000</v>
      </c>
      <c r="G7" s="29">
        <v>108794000</v>
      </c>
      <c r="H7" s="32">
        <v>108794000</v>
      </c>
      <c r="I7" s="30">
        <v>102492252</v>
      </c>
      <c r="J7" s="33">
        <v>115598700</v>
      </c>
      <c r="K7" s="29">
        <v>121378634</v>
      </c>
      <c r="L7" s="32">
        <v>127447564</v>
      </c>
    </row>
    <row r="8" spans="1:12" ht="13.5" x14ac:dyDescent="0.25">
      <c r="A8" s="28" t="s">
        <v>24</v>
      </c>
      <c r="B8" s="21" t="s">
        <v>22</v>
      </c>
      <c r="C8" s="29">
        <v>76021159</v>
      </c>
      <c r="D8" s="29">
        <v>84271451</v>
      </c>
      <c r="E8" s="30">
        <v>90274450</v>
      </c>
      <c r="F8" s="31">
        <v>90530000</v>
      </c>
      <c r="G8" s="29">
        <v>88230000</v>
      </c>
      <c r="H8" s="32">
        <v>88230000</v>
      </c>
      <c r="I8" s="30">
        <v>96368447</v>
      </c>
      <c r="J8" s="33">
        <v>92641500</v>
      </c>
      <c r="K8" s="29">
        <v>97273574</v>
      </c>
      <c r="L8" s="32">
        <v>102137250</v>
      </c>
    </row>
    <row r="9" spans="1:12" ht="13.5" x14ac:dyDescent="0.25">
      <c r="A9" s="28" t="s">
        <v>25</v>
      </c>
      <c r="B9" s="21" t="s">
        <v>22</v>
      </c>
      <c r="C9" s="29">
        <v>42154994</v>
      </c>
      <c r="D9" s="29">
        <v>43843783</v>
      </c>
      <c r="E9" s="30">
        <v>46940951</v>
      </c>
      <c r="F9" s="31">
        <v>48900000</v>
      </c>
      <c r="G9" s="29">
        <v>47800000</v>
      </c>
      <c r="H9" s="32">
        <v>47800000</v>
      </c>
      <c r="I9" s="30">
        <v>52639518</v>
      </c>
      <c r="J9" s="33">
        <v>50190000</v>
      </c>
      <c r="K9" s="29">
        <v>52699500</v>
      </c>
      <c r="L9" s="32">
        <v>55334475</v>
      </c>
    </row>
    <row r="10" spans="1:12" ht="13.5" x14ac:dyDescent="0.25">
      <c r="A10" s="28" t="s">
        <v>26</v>
      </c>
      <c r="B10" s="21" t="s">
        <v>19</v>
      </c>
      <c r="C10" s="29">
        <v>8535548</v>
      </c>
      <c r="D10" s="29">
        <v>6460922</v>
      </c>
      <c r="E10" s="30">
        <v>5520681</v>
      </c>
      <c r="F10" s="31">
        <v>6938720</v>
      </c>
      <c r="G10" s="29">
        <v>6524240</v>
      </c>
      <c r="H10" s="32">
        <v>6524240</v>
      </c>
      <c r="I10" s="30">
        <v>5731513</v>
      </c>
      <c r="J10" s="33">
        <v>6163766</v>
      </c>
      <c r="K10" s="29">
        <v>6449509</v>
      </c>
      <c r="L10" s="32">
        <v>6607200</v>
      </c>
    </row>
    <row r="11" spans="1:12" ht="13.5" x14ac:dyDescent="0.25">
      <c r="A11" s="28" t="s">
        <v>27</v>
      </c>
      <c r="B11" s="21" t="s">
        <v>19</v>
      </c>
      <c r="C11" s="29">
        <v>9415960</v>
      </c>
      <c r="D11" s="29">
        <v>9061357</v>
      </c>
      <c r="E11" s="30">
        <v>9463077</v>
      </c>
      <c r="F11" s="31">
        <v>9908000</v>
      </c>
      <c r="G11" s="29">
        <v>7903200</v>
      </c>
      <c r="H11" s="32">
        <v>7903200</v>
      </c>
      <c r="I11" s="30">
        <v>8791259</v>
      </c>
      <c r="J11" s="33">
        <v>9391000</v>
      </c>
      <c r="K11" s="29">
        <v>9823000</v>
      </c>
      <c r="L11" s="32">
        <v>10274900</v>
      </c>
    </row>
    <row r="12" spans="1:12" ht="13.5" x14ac:dyDescent="0.25">
      <c r="A12" s="28" t="s">
        <v>28</v>
      </c>
      <c r="B12" s="21" t="s">
        <v>19</v>
      </c>
      <c r="C12" s="29">
        <v>360118</v>
      </c>
      <c r="D12" s="29">
        <v>-258875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6822760</v>
      </c>
      <c r="D13" s="29">
        <v>8032073</v>
      </c>
      <c r="E13" s="30">
        <v>13266411</v>
      </c>
      <c r="F13" s="31">
        <v>13376300</v>
      </c>
      <c r="G13" s="29">
        <v>13376300</v>
      </c>
      <c r="H13" s="32">
        <v>13376300</v>
      </c>
      <c r="I13" s="30">
        <v>13560086</v>
      </c>
      <c r="J13" s="33">
        <v>16030400</v>
      </c>
      <c r="K13" s="29">
        <v>16768200</v>
      </c>
      <c r="L13" s="32">
        <v>17539900</v>
      </c>
    </row>
    <row r="14" spans="1:12" ht="13.5" x14ac:dyDescent="0.25">
      <c r="A14" s="28" t="s">
        <v>30</v>
      </c>
      <c r="B14" s="21" t="s">
        <v>19</v>
      </c>
      <c r="C14" s="29">
        <v>9357596</v>
      </c>
      <c r="D14" s="29">
        <v>11227441</v>
      </c>
      <c r="E14" s="30">
        <v>14384008</v>
      </c>
      <c r="F14" s="31">
        <v>12823440</v>
      </c>
      <c r="G14" s="29">
        <v>16283850</v>
      </c>
      <c r="H14" s="32">
        <v>16283850</v>
      </c>
      <c r="I14" s="30">
        <v>17348614</v>
      </c>
      <c r="J14" s="33">
        <v>19522100</v>
      </c>
      <c r="K14" s="29">
        <v>20420200</v>
      </c>
      <c r="L14" s="32">
        <v>21359600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1645200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22936139</v>
      </c>
      <c r="D17" s="34">
        <v>8178103</v>
      </c>
      <c r="E17" s="37">
        <v>7478117</v>
      </c>
      <c r="F17" s="39">
        <v>6980590</v>
      </c>
      <c r="G17" s="34">
        <v>7482820</v>
      </c>
      <c r="H17" s="37">
        <v>7482820</v>
      </c>
      <c r="I17" s="40">
        <v>9007365</v>
      </c>
      <c r="J17" s="39">
        <v>9108800</v>
      </c>
      <c r="K17" s="34">
        <v>9529400</v>
      </c>
      <c r="L17" s="37">
        <v>9969800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7180270</v>
      </c>
      <c r="D19" s="34">
        <v>4818483</v>
      </c>
      <c r="E19" s="37">
        <v>10197228</v>
      </c>
      <c r="F19" s="39">
        <v>4993600</v>
      </c>
      <c r="G19" s="34">
        <v>7760100</v>
      </c>
      <c r="H19" s="37">
        <v>7760100</v>
      </c>
      <c r="I19" s="41">
        <v>7207611</v>
      </c>
      <c r="J19" s="39">
        <v>7699597</v>
      </c>
      <c r="K19" s="34">
        <v>8055576</v>
      </c>
      <c r="L19" s="37">
        <v>8118100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155976506</v>
      </c>
      <c r="D21" s="34">
        <v>173036895</v>
      </c>
      <c r="E21" s="37">
        <v>180017882</v>
      </c>
      <c r="F21" s="39">
        <v>187406465</v>
      </c>
      <c r="G21" s="34">
        <v>191406465</v>
      </c>
      <c r="H21" s="37">
        <v>191406465</v>
      </c>
      <c r="I21" s="41">
        <v>198151261</v>
      </c>
      <c r="J21" s="39">
        <v>200976789</v>
      </c>
      <c r="K21" s="34">
        <v>211025627</v>
      </c>
      <c r="L21" s="37">
        <v>221576906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30743116</v>
      </c>
      <c r="D23" s="34">
        <v>28741119</v>
      </c>
      <c r="E23" s="37">
        <v>94924008</v>
      </c>
      <c r="F23" s="39">
        <v>242037500</v>
      </c>
      <c r="G23" s="34">
        <v>116721100</v>
      </c>
      <c r="H23" s="37">
        <v>116721100</v>
      </c>
      <c r="I23" s="41">
        <v>40309200</v>
      </c>
      <c r="J23" s="39">
        <v>253897343</v>
      </c>
      <c r="K23" s="34">
        <v>265830525</v>
      </c>
      <c r="L23" s="37">
        <v>278058800</v>
      </c>
    </row>
    <row r="24" spans="1:12" ht="13.5" x14ac:dyDescent="0.25">
      <c r="A24" s="28" t="s">
        <v>40</v>
      </c>
      <c r="B24" s="21" t="s">
        <v>19</v>
      </c>
      <c r="C24" s="34">
        <v>2017428</v>
      </c>
      <c r="D24" s="34">
        <v>2619981</v>
      </c>
      <c r="E24" s="37">
        <v>3123467</v>
      </c>
      <c r="F24" s="39">
        <v>4258800</v>
      </c>
      <c r="G24" s="34">
        <v>4258800</v>
      </c>
      <c r="H24" s="37">
        <v>4258800</v>
      </c>
      <c r="I24" s="41">
        <v>2895438</v>
      </c>
      <c r="J24" s="39">
        <v>4467800</v>
      </c>
      <c r="K24" s="34">
        <v>4673600</v>
      </c>
      <c r="L24" s="37">
        <v>4888900</v>
      </c>
    </row>
    <row r="25" spans="1:12" ht="13.5" x14ac:dyDescent="0.25">
      <c r="A25" s="28" t="s">
        <v>41</v>
      </c>
      <c r="B25" s="21" t="s">
        <v>19</v>
      </c>
      <c r="C25" s="34">
        <v>168007240</v>
      </c>
      <c r="D25" s="34">
        <v>152931598</v>
      </c>
      <c r="E25" s="37">
        <v>171643140</v>
      </c>
      <c r="F25" s="39">
        <v>186796000</v>
      </c>
      <c r="G25" s="34">
        <v>194729627</v>
      </c>
      <c r="H25" s="37">
        <v>194729627</v>
      </c>
      <c r="I25" s="41">
        <v>182671543</v>
      </c>
      <c r="J25" s="39">
        <v>198836000</v>
      </c>
      <c r="K25" s="34">
        <v>214057000</v>
      </c>
      <c r="L25" s="37">
        <v>218563000</v>
      </c>
    </row>
    <row r="26" spans="1:12" ht="13.5" x14ac:dyDescent="0.25">
      <c r="A26" s="28" t="s">
        <v>28</v>
      </c>
      <c r="B26" s="21" t="s">
        <v>19</v>
      </c>
      <c r="C26" s="34">
        <v>1521045</v>
      </c>
      <c r="D26" s="34">
        <v>1782296</v>
      </c>
      <c r="E26" s="37">
        <v>2784887</v>
      </c>
      <c r="F26" s="39">
        <v>1196300</v>
      </c>
      <c r="G26" s="34">
        <v>3473100</v>
      </c>
      <c r="H26" s="37">
        <v>3473100</v>
      </c>
      <c r="I26" s="41">
        <v>3435596</v>
      </c>
      <c r="J26" s="39">
        <v>3643300</v>
      </c>
      <c r="K26" s="34">
        <v>3810900</v>
      </c>
      <c r="L26" s="37">
        <v>3986300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7400000</v>
      </c>
      <c r="H28" s="37">
        <v>7400000</v>
      </c>
      <c r="I28" s="41">
        <v>7632529</v>
      </c>
      <c r="J28" s="39">
        <v>7762600</v>
      </c>
      <c r="K28" s="34">
        <v>8119800</v>
      </c>
      <c r="L28" s="37">
        <v>8493500</v>
      </c>
    </row>
    <row r="29" spans="1:12" ht="13.5" x14ac:dyDescent="0.25">
      <c r="A29" s="28" t="s">
        <v>43</v>
      </c>
      <c r="B29" s="21" t="s">
        <v>19</v>
      </c>
      <c r="C29" s="34">
        <v>3918769</v>
      </c>
      <c r="D29" s="34">
        <v>56000</v>
      </c>
      <c r="E29" s="37">
        <v>279837</v>
      </c>
      <c r="F29" s="39">
        <v>1482700</v>
      </c>
      <c r="G29" s="34">
        <v>1482740</v>
      </c>
      <c r="H29" s="37">
        <v>1482740</v>
      </c>
      <c r="I29" s="41">
        <v>234062</v>
      </c>
      <c r="J29" s="39">
        <v>1555400</v>
      </c>
      <c r="K29" s="34">
        <v>1627000</v>
      </c>
      <c r="L29" s="37">
        <v>1701900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518541</v>
      </c>
      <c r="E30" s="37">
        <v>41702973</v>
      </c>
      <c r="F30" s="38">
        <v>0</v>
      </c>
      <c r="G30" s="34">
        <v>-40</v>
      </c>
      <c r="H30" s="37">
        <v>-40</v>
      </c>
      <c r="I30" s="41">
        <v>0</v>
      </c>
      <c r="J30" s="39">
        <v>-400</v>
      </c>
      <c r="K30" s="34">
        <v>-800</v>
      </c>
      <c r="L30" s="37">
        <v>-1200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1070848467</v>
      </c>
      <c r="D32" s="52">
        <f t="shared" ref="D32:L32" si="0">SUM(D6:D19)+SUM(D21:D31)</f>
        <v>1132248782</v>
      </c>
      <c r="E32" s="53">
        <f t="shared" si="0"/>
        <v>1272243967</v>
      </c>
      <c r="F32" s="54">
        <f t="shared" si="0"/>
        <v>1473841115</v>
      </c>
      <c r="G32" s="52">
        <f t="shared" si="0"/>
        <v>1365399802</v>
      </c>
      <c r="H32" s="55">
        <f t="shared" si="0"/>
        <v>1365399802</v>
      </c>
      <c r="I32" s="56">
        <f t="shared" si="0"/>
        <v>1257359272</v>
      </c>
      <c r="J32" s="57">
        <f t="shared" si="0"/>
        <v>1609688750</v>
      </c>
      <c r="K32" s="52">
        <f t="shared" si="0"/>
        <v>1743331823</v>
      </c>
      <c r="L32" s="53">
        <f t="shared" si="0"/>
        <v>1877780247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319699616</v>
      </c>
      <c r="D34" s="34">
        <v>335126606</v>
      </c>
      <c r="E34" s="37">
        <v>366251116</v>
      </c>
      <c r="F34" s="38">
        <v>413147739</v>
      </c>
      <c r="G34" s="34">
        <v>395319456</v>
      </c>
      <c r="H34" s="40">
        <v>395319456</v>
      </c>
      <c r="I34" s="41">
        <v>367962212</v>
      </c>
      <c r="J34" s="39">
        <v>456827985</v>
      </c>
      <c r="K34" s="34">
        <v>477893900</v>
      </c>
      <c r="L34" s="37">
        <v>499931400</v>
      </c>
    </row>
    <row r="35" spans="1:12" ht="13.5" x14ac:dyDescent="0.25">
      <c r="A35" s="28" t="s">
        <v>49</v>
      </c>
      <c r="B35" s="21" t="s">
        <v>19</v>
      </c>
      <c r="C35" s="34">
        <v>18421283</v>
      </c>
      <c r="D35" s="34">
        <v>18315230</v>
      </c>
      <c r="E35" s="37">
        <v>19066405</v>
      </c>
      <c r="F35" s="38">
        <v>20720494</v>
      </c>
      <c r="G35" s="34">
        <v>21720494</v>
      </c>
      <c r="H35" s="40">
        <v>21720494</v>
      </c>
      <c r="I35" s="41">
        <v>20466635</v>
      </c>
      <c r="J35" s="39">
        <v>21756900</v>
      </c>
      <c r="K35" s="34">
        <v>22759800</v>
      </c>
      <c r="L35" s="37">
        <v>23808500</v>
      </c>
    </row>
    <row r="36" spans="1:12" ht="13.5" x14ac:dyDescent="0.25">
      <c r="A36" s="28" t="s">
        <v>50</v>
      </c>
      <c r="B36" s="21" t="s">
        <v>22</v>
      </c>
      <c r="C36" s="34">
        <v>328878664</v>
      </c>
      <c r="D36" s="34">
        <v>383068449</v>
      </c>
      <c r="E36" s="37">
        <v>372992719</v>
      </c>
      <c r="F36" s="39">
        <v>432320556</v>
      </c>
      <c r="G36" s="34">
        <v>432320556</v>
      </c>
      <c r="H36" s="37">
        <v>432320556</v>
      </c>
      <c r="I36" s="41">
        <v>401097311</v>
      </c>
      <c r="J36" s="39">
        <v>487184300</v>
      </c>
      <c r="K36" s="34">
        <v>563611000</v>
      </c>
      <c r="L36" s="37">
        <v>652033900</v>
      </c>
    </row>
    <row r="37" spans="1:12" ht="13.5" x14ac:dyDescent="0.25">
      <c r="A37" s="28" t="s">
        <v>51</v>
      </c>
      <c r="B37" s="21" t="s">
        <v>52</v>
      </c>
      <c r="C37" s="34">
        <v>34712535</v>
      </c>
      <c r="D37" s="34">
        <v>41188085</v>
      </c>
      <c r="E37" s="37">
        <v>51173235</v>
      </c>
      <c r="F37" s="39">
        <v>45712100</v>
      </c>
      <c r="G37" s="34">
        <v>48052398</v>
      </c>
      <c r="H37" s="37">
        <v>48052398</v>
      </c>
      <c r="I37" s="41">
        <v>42234835</v>
      </c>
      <c r="J37" s="39">
        <v>46871980</v>
      </c>
      <c r="K37" s="34">
        <v>49011300</v>
      </c>
      <c r="L37" s="37">
        <v>51279000</v>
      </c>
    </row>
    <row r="38" spans="1:12" ht="13.5" x14ac:dyDescent="0.25">
      <c r="A38" s="28" t="s">
        <v>53</v>
      </c>
      <c r="B38" s="21" t="s">
        <v>54</v>
      </c>
      <c r="C38" s="34">
        <v>77569250</v>
      </c>
      <c r="D38" s="34">
        <v>80796424</v>
      </c>
      <c r="E38" s="37">
        <v>116517766</v>
      </c>
      <c r="F38" s="38">
        <v>209733900</v>
      </c>
      <c r="G38" s="34">
        <v>167900000</v>
      </c>
      <c r="H38" s="40">
        <v>167900000</v>
      </c>
      <c r="I38" s="41">
        <v>0</v>
      </c>
      <c r="J38" s="39">
        <v>220010864</v>
      </c>
      <c r="K38" s="34">
        <v>230351377</v>
      </c>
      <c r="L38" s="37">
        <v>240947600</v>
      </c>
    </row>
    <row r="39" spans="1:12" ht="13.5" x14ac:dyDescent="0.25">
      <c r="A39" s="28" t="s">
        <v>55</v>
      </c>
      <c r="B39" s="21" t="s">
        <v>19</v>
      </c>
      <c r="C39" s="34">
        <v>88560835</v>
      </c>
      <c r="D39" s="34">
        <v>88566288</v>
      </c>
      <c r="E39" s="37">
        <v>94561208</v>
      </c>
      <c r="F39" s="39">
        <v>100264900</v>
      </c>
      <c r="G39" s="34">
        <v>100264900</v>
      </c>
      <c r="H39" s="37">
        <v>100264900</v>
      </c>
      <c r="I39" s="41">
        <v>97876657</v>
      </c>
      <c r="J39" s="39">
        <v>105207700</v>
      </c>
      <c r="K39" s="34">
        <v>110079300</v>
      </c>
      <c r="L39" s="37">
        <v>115173700</v>
      </c>
    </row>
    <row r="40" spans="1:12" ht="13.5" x14ac:dyDescent="0.25">
      <c r="A40" s="28" t="s">
        <v>28</v>
      </c>
      <c r="B40" s="21" t="s">
        <v>19</v>
      </c>
      <c r="C40" s="34">
        <v>22350844</v>
      </c>
      <c r="D40" s="34">
        <v>20973935</v>
      </c>
      <c r="E40" s="37">
        <v>19436796</v>
      </c>
      <c r="F40" s="38">
        <v>37980000</v>
      </c>
      <c r="G40" s="34">
        <v>37980000</v>
      </c>
      <c r="H40" s="40">
        <v>37980000</v>
      </c>
      <c r="I40" s="41">
        <v>30995238</v>
      </c>
      <c r="J40" s="39">
        <v>39842200</v>
      </c>
      <c r="K40" s="34">
        <v>41676200</v>
      </c>
      <c r="L40" s="37">
        <v>43594300</v>
      </c>
    </row>
    <row r="41" spans="1:12" ht="13.5" x14ac:dyDescent="0.25">
      <c r="A41" s="28" t="s">
        <v>56</v>
      </c>
      <c r="B41" s="21" t="s">
        <v>19</v>
      </c>
      <c r="C41" s="34">
        <v>73166370</v>
      </c>
      <c r="D41" s="34">
        <v>97007863</v>
      </c>
      <c r="E41" s="37">
        <v>112151337</v>
      </c>
      <c r="F41" s="38">
        <v>118676139</v>
      </c>
      <c r="G41" s="34">
        <v>135200255</v>
      </c>
      <c r="H41" s="40">
        <v>135200255</v>
      </c>
      <c r="I41" s="41">
        <v>116121787</v>
      </c>
      <c r="J41" s="39">
        <v>127392810</v>
      </c>
      <c r="K41" s="34">
        <v>135100800</v>
      </c>
      <c r="L41" s="37">
        <v>133587700</v>
      </c>
    </row>
    <row r="42" spans="1:12" ht="13.5" x14ac:dyDescent="0.25">
      <c r="A42" s="28" t="s">
        <v>57</v>
      </c>
      <c r="B42" s="21" t="s">
        <v>19</v>
      </c>
      <c r="C42" s="34">
        <v>4452403</v>
      </c>
      <c r="D42" s="34">
        <v>3766533</v>
      </c>
      <c r="E42" s="37">
        <v>3419195</v>
      </c>
      <c r="F42" s="39">
        <v>6137700</v>
      </c>
      <c r="G42" s="34">
        <v>10344188</v>
      </c>
      <c r="H42" s="37">
        <v>10344188</v>
      </c>
      <c r="I42" s="41">
        <v>3001282</v>
      </c>
      <c r="J42" s="39">
        <v>7711300</v>
      </c>
      <c r="K42" s="34">
        <v>7854700</v>
      </c>
      <c r="L42" s="37">
        <v>4867600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18400</v>
      </c>
      <c r="G43" s="34">
        <v>18400</v>
      </c>
      <c r="H43" s="40">
        <v>18400</v>
      </c>
      <c r="I43" s="41">
        <v>0</v>
      </c>
      <c r="J43" s="39">
        <v>19400</v>
      </c>
      <c r="K43" s="34">
        <v>20300</v>
      </c>
      <c r="L43" s="37">
        <v>21300</v>
      </c>
    </row>
    <row r="44" spans="1:12" ht="13.5" x14ac:dyDescent="0.25">
      <c r="A44" s="28" t="s">
        <v>59</v>
      </c>
      <c r="B44" s="21" t="s">
        <v>19</v>
      </c>
      <c r="C44" s="34">
        <v>100150120</v>
      </c>
      <c r="D44" s="34">
        <v>64732856</v>
      </c>
      <c r="E44" s="37">
        <v>78862329</v>
      </c>
      <c r="F44" s="39">
        <v>95257277</v>
      </c>
      <c r="G44" s="34">
        <v>97015485</v>
      </c>
      <c r="H44" s="37">
        <v>97015485</v>
      </c>
      <c r="I44" s="41">
        <v>80011511</v>
      </c>
      <c r="J44" s="39">
        <v>100614368</v>
      </c>
      <c r="K44" s="34">
        <v>104958900</v>
      </c>
      <c r="L44" s="37">
        <v>109219700</v>
      </c>
    </row>
    <row r="45" spans="1:12" ht="13.5" x14ac:dyDescent="0.25">
      <c r="A45" s="28" t="s">
        <v>60</v>
      </c>
      <c r="B45" s="21" t="s">
        <v>19</v>
      </c>
      <c r="C45" s="34">
        <v>3485056</v>
      </c>
      <c r="D45" s="34">
        <v>2141040</v>
      </c>
      <c r="E45" s="37">
        <v>741061</v>
      </c>
      <c r="F45" s="38">
        <v>3927600</v>
      </c>
      <c r="G45" s="34">
        <v>3927570</v>
      </c>
      <c r="H45" s="37">
        <v>3927570</v>
      </c>
      <c r="I45" s="41">
        <v>839891</v>
      </c>
      <c r="J45" s="39">
        <v>4124900</v>
      </c>
      <c r="K45" s="34">
        <v>4319700</v>
      </c>
      <c r="L45" s="37">
        <v>4523200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329119</v>
      </c>
      <c r="E46" s="37">
        <v>1434000</v>
      </c>
      <c r="F46" s="39">
        <v>63000</v>
      </c>
      <c r="G46" s="34">
        <v>63030</v>
      </c>
      <c r="H46" s="37">
        <v>63030</v>
      </c>
      <c r="I46" s="41">
        <v>0</v>
      </c>
      <c r="J46" s="39">
        <v>66500</v>
      </c>
      <c r="K46" s="34">
        <v>70000</v>
      </c>
      <c r="L46" s="37">
        <v>73600</v>
      </c>
    </row>
    <row r="47" spans="1:12" x14ac:dyDescent="0.2">
      <c r="A47" s="60" t="s">
        <v>62</v>
      </c>
      <c r="B47" s="51" t="s">
        <v>19</v>
      </c>
      <c r="C47" s="52">
        <f>SUM(C34:C46)</f>
        <v>1071446976</v>
      </c>
      <c r="D47" s="52">
        <f t="shared" ref="D47:L47" si="1">SUM(D34:D46)</f>
        <v>1136012428</v>
      </c>
      <c r="E47" s="53">
        <f t="shared" si="1"/>
        <v>1236607167</v>
      </c>
      <c r="F47" s="54">
        <f t="shared" si="1"/>
        <v>1483959805</v>
      </c>
      <c r="G47" s="52">
        <f t="shared" si="1"/>
        <v>1450126732</v>
      </c>
      <c r="H47" s="53">
        <f t="shared" si="1"/>
        <v>1450126732</v>
      </c>
      <c r="I47" s="56">
        <f t="shared" si="1"/>
        <v>1160607359</v>
      </c>
      <c r="J47" s="57">
        <f t="shared" si="1"/>
        <v>1617631207</v>
      </c>
      <c r="K47" s="52">
        <f t="shared" si="1"/>
        <v>1747707277</v>
      </c>
      <c r="L47" s="53">
        <f t="shared" si="1"/>
        <v>1879061500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-598509</v>
      </c>
      <c r="D48" s="61">
        <f t="shared" si="2"/>
        <v>-3763646</v>
      </c>
      <c r="E48" s="62">
        <f t="shared" si="2"/>
        <v>35636800</v>
      </c>
      <c r="F48" s="63">
        <f t="shared" si="2"/>
        <v>-10118690</v>
      </c>
      <c r="G48" s="61">
        <f t="shared" si="2"/>
        <v>-84726930</v>
      </c>
      <c r="H48" s="62">
        <f t="shared" si="2"/>
        <v>-84726930</v>
      </c>
      <c r="I48" s="64">
        <f t="shared" si="2"/>
        <v>96751913</v>
      </c>
      <c r="J48" s="65">
        <f t="shared" si="2"/>
        <v>-7942457</v>
      </c>
      <c r="K48" s="61">
        <f t="shared" si="2"/>
        <v>-4375454</v>
      </c>
      <c r="L48" s="62">
        <f t="shared" si="2"/>
        <v>-1281253</v>
      </c>
    </row>
    <row r="49" spans="1:12" ht="25.5" x14ac:dyDescent="0.25">
      <c r="A49" s="66" t="s">
        <v>64</v>
      </c>
      <c r="B49" s="21" t="s">
        <v>65</v>
      </c>
      <c r="C49" s="34">
        <v>52583122</v>
      </c>
      <c r="D49" s="34">
        <v>55755517</v>
      </c>
      <c r="E49" s="37">
        <v>67525258</v>
      </c>
      <c r="F49" s="39">
        <v>66797000</v>
      </c>
      <c r="G49" s="34">
        <v>106960593</v>
      </c>
      <c r="H49" s="37">
        <v>106960593</v>
      </c>
      <c r="I49" s="41">
        <v>11180</v>
      </c>
      <c r="J49" s="39">
        <v>54410000</v>
      </c>
      <c r="K49" s="34">
        <v>61040000</v>
      </c>
      <c r="L49" s="37">
        <v>62514000</v>
      </c>
    </row>
    <row r="50" spans="1:12" ht="13.5" x14ac:dyDescent="0.25">
      <c r="A50" s="66" t="s">
        <v>66</v>
      </c>
      <c r="B50" s="21" t="s">
        <v>65</v>
      </c>
      <c r="C50" s="34">
        <v>799540</v>
      </c>
      <c r="D50" s="34">
        <v>0</v>
      </c>
      <c r="E50" s="37">
        <v>17916689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52784153</v>
      </c>
      <c r="D51" s="68">
        <f t="shared" si="3"/>
        <v>51991871</v>
      </c>
      <c r="E51" s="69">
        <f t="shared" si="3"/>
        <v>121078747</v>
      </c>
      <c r="F51" s="70">
        <f t="shared" si="3"/>
        <v>56678310</v>
      </c>
      <c r="G51" s="68">
        <f t="shared" si="3"/>
        <v>22233663</v>
      </c>
      <c r="H51" s="69">
        <f t="shared" si="3"/>
        <v>22233663</v>
      </c>
      <c r="I51" s="71">
        <f t="shared" si="3"/>
        <v>96763093</v>
      </c>
      <c r="J51" s="72">
        <f t="shared" si="3"/>
        <v>46467543</v>
      </c>
      <c r="K51" s="68">
        <f t="shared" si="3"/>
        <v>56664546</v>
      </c>
      <c r="L51" s="69">
        <f t="shared" si="3"/>
        <v>61232747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52784153</v>
      </c>
      <c r="D53" s="79">
        <f t="shared" ref="D53:L53" si="4">+D51-D52</f>
        <v>51991871</v>
      </c>
      <c r="E53" s="80">
        <f t="shared" si="4"/>
        <v>121078747</v>
      </c>
      <c r="F53" s="81">
        <f t="shared" si="4"/>
        <v>56678310</v>
      </c>
      <c r="G53" s="79">
        <f t="shared" si="4"/>
        <v>22233663</v>
      </c>
      <c r="H53" s="80">
        <f t="shared" si="4"/>
        <v>22233663</v>
      </c>
      <c r="I53" s="82">
        <f t="shared" si="4"/>
        <v>96763093</v>
      </c>
      <c r="J53" s="83">
        <f t="shared" si="4"/>
        <v>46467543</v>
      </c>
      <c r="K53" s="79">
        <f t="shared" si="4"/>
        <v>56664546</v>
      </c>
      <c r="L53" s="80">
        <f t="shared" si="4"/>
        <v>61232747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52784153</v>
      </c>
      <c r="D56" s="68">
        <f t="shared" ref="D56:L56" si="5">SUM(D53:D55)</f>
        <v>51991871</v>
      </c>
      <c r="E56" s="69">
        <f t="shared" si="5"/>
        <v>121078747</v>
      </c>
      <c r="F56" s="70">
        <f t="shared" si="5"/>
        <v>56678310</v>
      </c>
      <c r="G56" s="68">
        <f t="shared" si="5"/>
        <v>22233663</v>
      </c>
      <c r="H56" s="69">
        <f t="shared" si="5"/>
        <v>22233663</v>
      </c>
      <c r="I56" s="71">
        <f t="shared" si="5"/>
        <v>96763093</v>
      </c>
      <c r="J56" s="72">
        <f t="shared" si="5"/>
        <v>46467543</v>
      </c>
      <c r="K56" s="68">
        <f t="shared" si="5"/>
        <v>56664546</v>
      </c>
      <c r="L56" s="69">
        <f t="shared" si="5"/>
        <v>61232747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52784153</v>
      </c>
      <c r="D59" s="87">
        <f t="shared" ref="D59:L59" si="6">SUM(D56:D58)</f>
        <v>51991871</v>
      </c>
      <c r="E59" s="88">
        <f t="shared" si="6"/>
        <v>121078747</v>
      </c>
      <c r="F59" s="89">
        <f t="shared" si="6"/>
        <v>56678310</v>
      </c>
      <c r="G59" s="87">
        <f t="shared" si="6"/>
        <v>22233663</v>
      </c>
      <c r="H59" s="90">
        <f t="shared" si="6"/>
        <v>22233663</v>
      </c>
      <c r="I59" s="91">
        <f t="shared" si="6"/>
        <v>96763093</v>
      </c>
      <c r="J59" s="92">
        <f t="shared" si="6"/>
        <v>46467543</v>
      </c>
      <c r="K59" s="87">
        <f t="shared" si="6"/>
        <v>56664546</v>
      </c>
      <c r="L59" s="88">
        <f t="shared" si="6"/>
        <v>61232747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462635343</v>
      </c>
      <c r="D6" s="29">
        <v>527716707</v>
      </c>
      <c r="E6" s="30">
        <v>486942128</v>
      </c>
      <c r="F6" s="31">
        <v>651024647</v>
      </c>
      <c r="G6" s="29">
        <v>601024645</v>
      </c>
      <c r="H6" s="32">
        <v>601024645</v>
      </c>
      <c r="I6" s="30">
        <v>560186961</v>
      </c>
      <c r="J6" s="33">
        <v>621221852</v>
      </c>
      <c r="K6" s="29">
        <v>716890019</v>
      </c>
      <c r="L6" s="32">
        <v>827291083</v>
      </c>
    </row>
    <row r="7" spans="1:12" ht="13.5" x14ac:dyDescent="0.25">
      <c r="A7" s="28" t="s">
        <v>23</v>
      </c>
      <c r="B7" s="21" t="s">
        <v>22</v>
      </c>
      <c r="C7" s="29">
        <v>45260082</v>
      </c>
      <c r="D7" s="29">
        <v>54286047</v>
      </c>
      <c r="E7" s="30">
        <v>53984192</v>
      </c>
      <c r="F7" s="31">
        <v>61476558</v>
      </c>
      <c r="G7" s="29">
        <v>52577977</v>
      </c>
      <c r="H7" s="32">
        <v>52577977</v>
      </c>
      <c r="I7" s="30">
        <v>58764244</v>
      </c>
      <c r="J7" s="33">
        <v>65636159</v>
      </c>
      <c r="K7" s="29">
        <v>69574328</v>
      </c>
      <c r="L7" s="32">
        <v>73748786</v>
      </c>
    </row>
    <row r="8" spans="1:12" ht="13.5" x14ac:dyDescent="0.25">
      <c r="A8" s="28" t="s">
        <v>24</v>
      </c>
      <c r="B8" s="21" t="s">
        <v>22</v>
      </c>
      <c r="C8" s="29">
        <v>23621905</v>
      </c>
      <c r="D8" s="29">
        <v>30716013</v>
      </c>
      <c r="E8" s="30">
        <v>30409281</v>
      </c>
      <c r="F8" s="31">
        <v>35796452</v>
      </c>
      <c r="G8" s="29">
        <v>32404736</v>
      </c>
      <c r="H8" s="32">
        <v>32404736</v>
      </c>
      <c r="I8" s="30">
        <v>32213122</v>
      </c>
      <c r="J8" s="33">
        <v>31096322</v>
      </c>
      <c r="K8" s="29">
        <v>32962101</v>
      </c>
      <c r="L8" s="32">
        <v>34939827</v>
      </c>
    </row>
    <row r="9" spans="1:12" ht="13.5" x14ac:dyDescent="0.25">
      <c r="A9" s="28" t="s">
        <v>25</v>
      </c>
      <c r="B9" s="21" t="s">
        <v>22</v>
      </c>
      <c r="C9" s="29">
        <v>21508055</v>
      </c>
      <c r="D9" s="29">
        <v>27726337</v>
      </c>
      <c r="E9" s="30">
        <v>32745352</v>
      </c>
      <c r="F9" s="31">
        <v>33378487</v>
      </c>
      <c r="G9" s="29">
        <v>31222165</v>
      </c>
      <c r="H9" s="32">
        <v>31222165</v>
      </c>
      <c r="I9" s="30">
        <v>31239553</v>
      </c>
      <c r="J9" s="33">
        <v>30906685</v>
      </c>
      <c r="K9" s="29">
        <v>33379221</v>
      </c>
      <c r="L9" s="32">
        <v>36049558</v>
      </c>
    </row>
    <row r="10" spans="1:12" ht="13.5" x14ac:dyDescent="0.25">
      <c r="A10" s="28" t="s">
        <v>26</v>
      </c>
      <c r="B10" s="21" t="s">
        <v>19</v>
      </c>
      <c r="C10" s="29">
        <v>5916600</v>
      </c>
      <c r="D10" s="29">
        <v>6038474</v>
      </c>
      <c r="E10" s="30">
        <v>3696667</v>
      </c>
      <c r="F10" s="31">
        <v>4121245</v>
      </c>
      <c r="G10" s="29">
        <v>4100113</v>
      </c>
      <c r="H10" s="32">
        <v>4100113</v>
      </c>
      <c r="I10" s="30">
        <v>4438795</v>
      </c>
      <c r="J10" s="33">
        <v>4307431</v>
      </c>
      <c r="K10" s="29">
        <v>4565876</v>
      </c>
      <c r="L10" s="32">
        <v>4839828</v>
      </c>
    </row>
    <row r="11" spans="1:12" ht="13.5" x14ac:dyDescent="0.25">
      <c r="A11" s="28" t="s">
        <v>27</v>
      </c>
      <c r="B11" s="21" t="s">
        <v>19</v>
      </c>
      <c r="C11" s="29">
        <v>5166816</v>
      </c>
      <c r="D11" s="29">
        <v>5106265</v>
      </c>
      <c r="E11" s="30">
        <v>5341009</v>
      </c>
      <c r="F11" s="31">
        <v>6516073</v>
      </c>
      <c r="G11" s="29">
        <v>6749452</v>
      </c>
      <c r="H11" s="32">
        <v>6749452</v>
      </c>
      <c r="I11" s="30">
        <v>6948457</v>
      </c>
      <c r="J11" s="33">
        <v>7128586</v>
      </c>
      <c r="K11" s="29">
        <v>7556302</v>
      </c>
      <c r="L11" s="32">
        <v>8009680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2265685</v>
      </c>
      <c r="D13" s="29">
        <v>2673159</v>
      </c>
      <c r="E13" s="30">
        <v>3871139</v>
      </c>
      <c r="F13" s="31">
        <v>2881504</v>
      </c>
      <c r="G13" s="29">
        <v>3758284</v>
      </c>
      <c r="H13" s="32">
        <v>3758284</v>
      </c>
      <c r="I13" s="30">
        <v>4170408</v>
      </c>
      <c r="J13" s="33">
        <v>4090780</v>
      </c>
      <c r="K13" s="29">
        <v>4326116</v>
      </c>
      <c r="L13" s="32">
        <v>4574967</v>
      </c>
    </row>
    <row r="14" spans="1:12" ht="13.5" x14ac:dyDescent="0.25">
      <c r="A14" s="28" t="s">
        <v>30</v>
      </c>
      <c r="B14" s="21" t="s">
        <v>19</v>
      </c>
      <c r="C14" s="29">
        <v>10442838</v>
      </c>
      <c r="D14" s="29">
        <v>15636549</v>
      </c>
      <c r="E14" s="30">
        <v>28807573</v>
      </c>
      <c r="F14" s="31">
        <v>22460979</v>
      </c>
      <c r="G14" s="29">
        <v>33849064</v>
      </c>
      <c r="H14" s="32">
        <v>33849064</v>
      </c>
      <c r="I14" s="30">
        <v>32804145</v>
      </c>
      <c r="J14" s="33">
        <v>33689785</v>
      </c>
      <c r="K14" s="29">
        <v>35711173</v>
      </c>
      <c r="L14" s="32">
        <v>37853843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2902789</v>
      </c>
      <c r="D17" s="34">
        <v>3365263</v>
      </c>
      <c r="E17" s="37">
        <v>3768637</v>
      </c>
      <c r="F17" s="39">
        <v>2820781</v>
      </c>
      <c r="G17" s="34">
        <v>3865847</v>
      </c>
      <c r="H17" s="37">
        <v>3865847</v>
      </c>
      <c r="I17" s="40">
        <v>3808543</v>
      </c>
      <c r="J17" s="39">
        <v>3927715</v>
      </c>
      <c r="K17" s="34">
        <v>4163378</v>
      </c>
      <c r="L17" s="37">
        <v>4413182</v>
      </c>
    </row>
    <row r="18" spans="1:12" ht="13.5" x14ac:dyDescent="0.25">
      <c r="A18" s="28" t="s">
        <v>34</v>
      </c>
      <c r="B18" s="21" t="s">
        <v>19</v>
      </c>
      <c r="C18" s="34">
        <v>2157771</v>
      </c>
      <c r="D18" s="34">
        <v>2132063</v>
      </c>
      <c r="E18" s="37">
        <v>2162084</v>
      </c>
      <c r="F18" s="39">
        <v>860365</v>
      </c>
      <c r="G18" s="34">
        <v>672194</v>
      </c>
      <c r="H18" s="37">
        <v>672194</v>
      </c>
      <c r="I18" s="41">
        <v>697161</v>
      </c>
      <c r="J18" s="39">
        <v>691925</v>
      </c>
      <c r="K18" s="34">
        <v>733442</v>
      </c>
      <c r="L18" s="37">
        <v>777448</v>
      </c>
    </row>
    <row r="19" spans="1:12" ht="13.5" x14ac:dyDescent="0.25">
      <c r="A19" s="28" t="s">
        <v>35</v>
      </c>
      <c r="B19" s="21" t="s">
        <v>19</v>
      </c>
      <c r="C19" s="34">
        <v>5297393</v>
      </c>
      <c r="D19" s="34">
        <v>5113768</v>
      </c>
      <c r="E19" s="37">
        <v>1916593</v>
      </c>
      <c r="F19" s="39">
        <v>2203522</v>
      </c>
      <c r="G19" s="34">
        <v>7849153</v>
      </c>
      <c r="H19" s="37">
        <v>7849153</v>
      </c>
      <c r="I19" s="41">
        <v>4715595</v>
      </c>
      <c r="J19" s="39">
        <v>7247608</v>
      </c>
      <c r="K19" s="34">
        <v>7682465</v>
      </c>
      <c r="L19" s="37">
        <v>8143413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59485886</v>
      </c>
      <c r="D21" s="34">
        <v>92757614</v>
      </c>
      <c r="E21" s="37">
        <v>96635340</v>
      </c>
      <c r="F21" s="39">
        <v>93030405</v>
      </c>
      <c r="G21" s="34">
        <v>100672545</v>
      </c>
      <c r="H21" s="37">
        <v>100672545</v>
      </c>
      <c r="I21" s="41">
        <v>101162827</v>
      </c>
      <c r="J21" s="39">
        <v>100741968</v>
      </c>
      <c r="K21" s="34">
        <v>106955586</v>
      </c>
      <c r="L21" s="37">
        <v>113169209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7537290</v>
      </c>
      <c r="D23" s="34">
        <v>10710360</v>
      </c>
      <c r="E23" s="37">
        <v>11573886</v>
      </c>
      <c r="F23" s="39">
        <v>4797373</v>
      </c>
      <c r="G23" s="34">
        <v>1187373</v>
      </c>
      <c r="H23" s="37">
        <v>1187373</v>
      </c>
      <c r="I23" s="41">
        <v>1474183</v>
      </c>
      <c r="J23" s="39">
        <v>1313210</v>
      </c>
      <c r="K23" s="34">
        <v>1392003</v>
      </c>
      <c r="L23" s="37">
        <v>1475523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117747700</v>
      </c>
      <c r="D25" s="34">
        <v>126882016</v>
      </c>
      <c r="E25" s="37">
        <v>136197651</v>
      </c>
      <c r="F25" s="39">
        <v>142696000</v>
      </c>
      <c r="G25" s="34">
        <v>160744424</v>
      </c>
      <c r="H25" s="37">
        <v>160744424</v>
      </c>
      <c r="I25" s="41">
        <v>141045132</v>
      </c>
      <c r="J25" s="39">
        <v>164857000</v>
      </c>
      <c r="K25" s="34">
        <v>152043000</v>
      </c>
      <c r="L25" s="37">
        <v>153083000</v>
      </c>
    </row>
    <row r="26" spans="1:12" ht="13.5" x14ac:dyDescent="0.25">
      <c r="A26" s="28" t="s">
        <v>28</v>
      </c>
      <c r="B26" s="21" t="s">
        <v>19</v>
      </c>
      <c r="C26" s="34">
        <v>640593</v>
      </c>
      <c r="D26" s="34">
        <v>1084613</v>
      </c>
      <c r="E26" s="37">
        <v>1580727</v>
      </c>
      <c r="F26" s="39">
        <v>802865</v>
      </c>
      <c r="G26" s="34">
        <v>1912659</v>
      </c>
      <c r="H26" s="37">
        <v>1912659</v>
      </c>
      <c r="I26" s="41">
        <v>2039507</v>
      </c>
      <c r="J26" s="39">
        <v>2085646</v>
      </c>
      <c r="K26" s="34">
        <v>2210785</v>
      </c>
      <c r="L26" s="37">
        <v>2343432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3420436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1263128</v>
      </c>
      <c r="D29" s="34">
        <v>457179</v>
      </c>
      <c r="E29" s="37">
        <v>1289464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161348</v>
      </c>
      <c r="D30" s="34">
        <v>5525554</v>
      </c>
      <c r="E30" s="37">
        <v>10193476</v>
      </c>
      <c r="F30" s="38">
        <v>0</v>
      </c>
      <c r="G30" s="34">
        <v>0</v>
      </c>
      <c r="H30" s="37">
        <v>0</v>
      </c>
      <c r="I30" s="41">
        <v>-8236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777431658</v>
      </c>
      <c r="D32" s="52">
        <f t="shared" ref="D32:L32" si="0">SUM(D6:D19)+SUM(D21:D31)</f>
        <v>917927981</v>
      </c>
      <c r="E32" s="53">
        <f t="shared" si="0"/>
        <v>911115199</v>
      </c>
      <c r="F32" s="54">
        <f t="shared" si="0"/>
        <v>1064867256</v>
      </c>
      <c r="G32" s="52">
        <f t="shared" si="0"/>
        <v>1042590631</v>
      </c>
      <c r="H32" s="55">
        <f t="shared" si="0"/>
        <v>1042590631</v>
      </c>
      <c r="I32" s="56">
        <f t="shared" si="0"/>
        <v>985700397</v>
      </c>
      <c r="J32" s="57">
        <f t="shared" si="0"/>
        <v>1078942672</v>
      </c>
      <c r="K32" s="52">
        <f t="shared" si="0"/>
        <v>1180145795</v>
      </c>
      <c r="L32" s="53">
        <f t="shared" si="0"/>
        <v>1310712779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214965307</v>
      </c>
      <c r="D34" s="34">
        <v>222433441</v>
      </c>
      <c r="E34" s="37">
        <v>245392347</v>
      </c>
      <c r="F34" s="38">
        <v>270373905</v>
      </c>
      <c r="G34" s="34">
        <v>280347776</v>
      </c>
      <c r="H34" s="40">
        <v>280347776</v>
      </c>
      <c r="I34" s="41">
        <v>258299382</v>
      </c>
      <c r="J34" s="39">
        <v>289471923</v>
      </c>
      <c r="K34" s="34">
        <v>304312809</v>
      </c>
      <c r="L34" s="37">
        <v>322245413</v>
      </c>
    </row>
    <row r="35" spans="1:12" ht="13.5" x14ac:dyDescent="0.25">
      <c r="A35" s="28" t="s">
        <v>49</v>
      </c>
      <c r="B35" s="21" t="s">
        <v>19</v>
      </c>
      <c r="C35" s="34">
        <v>10701102</v>
      </c>
      <c r="D35" s="34">
        <v>10750824</v>
      </c>
      <c r="E35" s="37">
        <v>10817391</v>
      </c>
      <c r="F35" s="38">
        <v>12564972</v>
      </c>
      <c r="G35" s="34">
        <v>12935368</v>
      </c>
      <c r="H35" s="40">
        <v>12935368</v>
      </c>
      <c r="I35" s="41">
        <v>11830463</v>
      </c>
      <c r="J35" s="39">
        <v>12939314</v>
      </c>
      <c r="K35" s="34">
        <v>13715674</v>
      </c>
      <c r="L35" s="37">
        <v>14538616</v>
      </c>
    </row>
    <row r="36" spans="1:12" ht="13.5" x14ac:dyDescent="0.25">
      <c r="A36" s="28" t="s">
        <v>50</v>
      </c>
      <c r="B36" s="21" t="s">
        <v>22</v>
      </c>
      <c r="C36" s="34">
        <v>364560122</v>
      </c>
      <c r="D36" s="34">
        <v>422441810</v>
      </c>
      <c r="E36" s="37">
        <v>401064973</v>
      </c>
      <c r="F36" s="39">
        <v>495377577</v>
      </c>
      <c r="G36" s="34">
        <v>459297973</v>
      </c>
      <c r="H36" s="37">
        <v>459297973</v>
      </c>
      <c r="I36" s="41">
        <v>430782136</v>
      </c>
      <c r="J36" s="39">
        <v>528619571</v>
      </c>
      <c r="K36" s="34">
        <v>610026985</v>
      </c>
      <c r="L36" s="37">
        <v>703971141</v>
      </c>
    </row>
    <row r="37" spans="1:12" ht="13.5" x14ac:dyDescent="0.25">
      <c r="A37" s="28" t="s">
        <v>51</v>
      </c>
      <c r="B37" s="21" t="s">
        <v>52</v>
      </c>
      <c r="C37" s="34">
        <v>55175828</v>
      </c>
      <c r="D37" s="34">
        <v>36607364</v>
      </c>
      <c r="E37" s="37">
        <v>53593546</v>
      </c>
      <c r="F37" s="39">
        <v>51580339</v>
      </c>
      <c r="G37" s="34">
        <v>55279915</v>
      </c>
      <c r="H37" s="37">
        <v>55279915</v>
      </c>
      <c r="I37" s="41">
        <v>46125457</v>
      </c>
      <c r="J37" s="39">
        <v>49531170</v>
      </c>
      <c r="K37" s="34">
        <v>51511853</v>
      </c>
      <c r="L37" s="37">
        <v>53571164</v>
      </c>
    </row>
    <row r="38" spans="1:12" ht="13.5" x14ac:dyDescent="0.25">
      <c r="A38" s="28" t="s">
        <v>53</v>
      </c>
      <c r="B38" s="21" t="s">
        <v>54</v>
      </c>
      <c r="C38" s="34">
        <v>6561203</v>
      </c>
      <c r="D38" s="34">
        <v>13209409</v>
      </c>
      <c r="E38" s="37">
        <v>11036586</v>
      </c>
      <c r="F38" s="38">
        <v>0</v>
      </c>
      <c r="G38" s="34">
        <v>0</v>
      </c>
      <c r="H38" s="40">
        <v>0</v>
      </c>
      <c r="I38" s="41">
        <v>0</v>
      </c>
      <c r="J38" s="39">
        <v>2000000</v>
      </c>
      <c r="K38" s="34">
        <v>2080000</v>
      </c>
      <c r="L38" s="37">
        <v>2163200</v>
      </c>
    </row>
    <row r="39" spans="1:12" ht="13.5" x14ac:dyDescent="0.25">
      <c r="A39" s="28" t="s">
        <v>55</v>
      </c>
      <c r="B39" s="21" t="s">
        <v>19</v>
      </c>
      <c r="C39" s="34">
        <v>36602478</v>
      </c>
      <c r="D39" s="34">
        <v>36959173</v>
      </c>
      <c r="E39" s="37">
        <v>46992132</v>
      </c>
      <c r="F39" s="39">
        <v>44908979</v>
      </c>
      <c r="G39" s="34">
        <v>44888566</v>
      </c>
      <c r="H39" s="37">
        <v>44888566</v>
      </c>
      <c r="I39" s="41">
        <v>44403240</v>
      </c>
      <c r="J39" s="39">
        <v>45936043</v>
      </c>
      <c r="K39" s="34">
        <v>48692208</v>
      </c>
      <c r="L39" s="37">
        <v>51613752</v>
      </c>
    </row>
    <row r="40" spans="1:12" ht="13.5" x14ac:dyDescent="0.25">
      <c r="A40" s="28" t="s">
        <v>28</v>
      </c>
      <c r="B40" s="21" t="s">
        <v>19</v>
      </c>
      <c r="C40" s="34">
        <v>10383445</v>
      </c>
      <c r="D40" s="34">
        <v>16240143</v>
      </c>
      <c r="E40" s="37">
        <v>20343985</v>
      </c>
      <c r="F40" s="38">
        <v>11674296</v>
      </c>
      <c r="G40" s="34">
        <v>9874165</v>
      </c>
      <c r="H40" s="40">
        <v>9874165</v>
      </c>
      <c r="I40" s="41">
        <v>3143329</v>
      </c>
      <c r="J40" s="39">
        <v>2919145</v>
      </c>
      <c r="K40" s="34">
        <v>3035911</v>
      </c>
      <c r="L40" s="37">
        <v>3157347</v>
      </c>
    </row>
    <row r="41" spans="1:12" ht="13.5" x14ac:dyDescent="0.25">
      <c r="A41" s="28" t="s">
        <v>56</v>
      </c>
      <c r="B41" s="21" t="s">
        <v>19</v>
      </c>
      <c r="C41" s="34">
        <v>28012900</v>
      </c>
      <c r="D41" s="34">
        <v>29095313</v>
      </c>
      <c r="E41" s="37">
        <v>37027792</v>
      </c>
      <c r="F41" s="38">
        <v>73188396</v>
      </c>
      <c r="G41" s="34">
        <v>95768730</v>
      </c>
      <c r="H41" s="40">
        <v>95768730</v>
      </c>
      <c r="I41" s="41">
        <v>68827836</v>
      </c>
      <c r="J41" s="39">
        <v>106515605</v>
      </c>
      <c r="K41" s="34">
        <v>97009186</v>
      </c>
      <c r="L41" s="37">
        <v>101673201</v>
      </c>
    </row>
    <row r="42" spans="1:12" ht="13.5" x14ac:dyDescent="0.25">
      <c r="A42" s="28" t="s">
        <v>57</v>
      </c>
      <c r="B42" s="21" t="s">
        <v>19</v>
      </c>
      <c r="C42" s="34">
        <v>2131699</v>
      </c>
      <c r="D42" s="34">
        <v>2501004</v>
      </c>
      <c r="E42" s="37">
        <v>2230418</v>
      </c>
      <c r="F42" s="39">
        <v>4061679</v>
      </c>
      <c r="G42" s="34">
        <v>4189082</v>
      </c>
      <c r="H42" s="37">
        <v>4189082</v>
      </c>
      <c r="I42" s="41">
        <v>3298888</v>
      </c>
      <c r="J42" s="39">
        <v>5240472</v>
      </c>
      <c r="K42" s="34">
        <v>6135220</v>
      </c>
      <c r="L42" s="37">
        <v>6432803</v>
      </c>
    </row>
    <row r="43" spans="1:12" ht="13.5" x14ac:dyDescent="0.25">
      <c r="A43" s="28" t="s">
        <v>58</v>
      </c>
      <c r="B43" s="21" t="s">
        <v>19</v>
      </c>
      <c r="C43" s="34">
        <v>10679187</v>
      </c>
      <c r="D43" s="34">
        <v>25808415</v>
      </c>
      <c r="E43" s="37">
        <v>16948479</v>
      </c>
      <c r="F43" s="38">
        <v>33433096</v>
      </c>
      <c r="G43" s="34">
        <v>5731045</v>
      </c>
      <c r="H43" s="40">
        <v>5731045</v>
      </c>
      <c r="I43" s="41">
        <v>3396866</v>
      </c>
      <c r="J43" s="39">
        <v>7922794</v>
      </c>
      <c r="K43" s="34">
        <v>8239705</v>
      </c>
      <c r="L43" s="37">
        <v>8569294</v>
      </c>
    </row>
    <row r="44" spans="1:12" ht="13.5" x14ac:dyDescent="0.25">
      <c r="A44" s="28" t="s">
        <v>59</v>
      </c>
      <c r="B44" s="21" t="s">
        <v>19</v>
      </c>
      <c r="C44" s="34">
        <v>30603020</v>
      </c>
      <c r="D44" s="34">
        <v>38745395</v>
      </c>
      <c r="E44" s="37">
        <v>28993063</v>
      </c>
      <c r="F44" s="39">
        <v>73794894</v>
      </c>
      <c r="G44" s="34">
        <v>70311516</v>
      </c>
      <c r="H44" s="37">
        <v>70311516</v>
      </c>
      <c r="I44" s="41">
        <v>44988557</v>
      </c>
      <c r="J44" s="39">
        <v>58258273</v>
      </c>
      <c r="K44" s="34">
        <v>60418010</v>
      </c>
      <c r="L44" s="37">
        <v>62832485</v>
      </c>
    </row>
    <row r="45" spans="1:12" ht="13.5" x14ac:dyDescent="0.25">
      <c r="A45" s="28" t="s">
        <v>60</v>
      </c>
      <c r="B45" s="21" t="s">
        <v>19</v>
      </c>
      <c r="C45" s="34">
        <v>922388</v>
      </c>
      <c r="D45" s="34">
        <v>86314</v>
      </c>
      <c r="E45" s="37">
        <v>533502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92194</v>
      </c>
      <c r="D46" s="34">
        <v>34660</v>
      </c>
      <c r="E46" s="37">
        <v>60037</v>
      </c>
      <c r="F46" s="39">
        <v>0</v>
      </c>
      <c r="G46" s="34">
        <v>0</v>
      </c>
      <c r="H46" s="37">
        <v>0</v>
      </c>
      <c r="I46" s="41">
        <v>598053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771390873</v>
      </c>
      <c r="D47" s="52">
        <f t="shared" ref="D47:L47" si="1">SUM(D34:D46)</f>
        <v>854913265</v>
      </c>
      <c r="E47" s="53">
        <f t="shared" si="1"/>
        <v>875034251</v>
      </c>
      <c r="F47" s="54">
        <f t="shared" si="1"/>
        <v>1070958133</v>
      </c>
      <c r="G47" s="52">
        <f t="shared" si="1"/>
        <v>1038624136</v>
      </c>
      <c r="H47" s="53">
        <f t="shared" si="1"/>
        <v>1038624136</v>
      </c>
      <c r="I47" s="56">
        <f t="shared" si="1"/>
        <v>915694207</v>
      </c>
      <c r="J47" s="57">
        <f t="shared" si="1"/>
        <v>1109354310</v>
      </c>
      <c r="K47" s="52">
        <f t="shared" si="1"/>
        <v>1205177561</v>
      </c>
      <c r="L47" s="53">
        <f t="shared" si="1"/>
        <v>1330768416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6040785</v>
      </c>
      <c r="D48" s="61">
        <f t="shared" si="2"/>
        <v>63014716</v>
      </c>
      <c r="E48" s="62">
        <f t="shared" si="2"/>
        <v>36080948</v>
      </c>
      <c r="F48" s="63">
        <f t="shared" si="2"/>
        <v>-6090877</v>
      </c>
      <c r="G48" s="61">
        <f t="shared" si="2"/>
        <v>3966495</v>
      </c>
      <c r="H48" s="62">
        <f t="shared" si="2"/>
        <v>3966495</v>
      </c>
      <c r="I48" s="64">
        <f t="shared" si="2"/>
        <v>70006190</v>
      </c>
      <c r="J48" s="65">
        <f t="shared" si="2"/>
        <v>-30411638</v>
      </c>
      <c r="K48" s="61">
        <f t="shared" si="2"/>
        <v>-25031766</v>
      </c>
      <c r="L48" s="62">
        <f t="shared" si="2"/>
        <v>-20055637</v>
      </c>
    </row>
    <row r="49" spans="1:12" ht="25.5" x14ac:dyDescent="0.25">
      <c r="A49" s="66" t="s">
        <v>64</v>
      </c>
      <c r="B49" s="21" t="s">
        <v>65</v>
      </c>
      <c r="C49" s="34">
        <v>28361964</v>
      </c>
      <c r="D49" s="34">
        <v>49582700</v>
      </c>
      <c r="E49" s="37">
        <v>34629332</v>
      </c>
      <c r="F49" s="39">
        <v>35265000</v>
      </c>
      <c r="G49" s="34">
        <v>62492841</v>
      </c>
      <c r="H49" s="37">
        <v>62492841</v>
      </c>
      <c r="I49" s="41">
        <v>32370953</v>
      </c>
      <c r="J49" s="39">
        <v>29021000</v>
      </c>
      <c r="K49" s="34">
        <v>30127000</v>
      </c>
      <c r="L49" s="37">
        <v>32603000</v>
      </c>
    </row>
    <row r="50" spans="1:12" ht="13.5" x14ac:dyDescent="0.25">
      <c r="A50" s="66" t="s">
        <v>66</v>
      </c>
      <c r="B50" s="21" t="s">
        <v>65</v>
      </c>
      <c r="C50" s="34">
        <v>477987</v>
      </c>
      <c r="D50" s="34">
        <v>1351053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34880736</v>
      </c>
      <c r="D51" s="68">
        <f t="shared" si="3"/>
        <v>113948469</v>
      </c>
      <c r="E51" s="69">
        <f t="shared" si="3"/>
        <v>70710280</v>
      </c>
      <c r="F51" s="70">
        <f t="shared" si="3"/>
        <v>29174123</v>
      </c>
      <c r="G51" s="68">
        <f t="shared" si="3"/>
        <v>66459336</v>
      </c>
      <c r="H51" s="69">
        <f t="shared" si="3"/>
        <v>66459336</v>
      </c>
      <c r="I51" s="71">
        <f t="shared" si="3"/>
        <v>102377143</v>
      </c>
      <c r="J51" s="72">
        <f t="shared" si="3"/>
        <v>-1390638</v>
      </c>
      <c r="K51" s="68">
        <f t="shared" si="3"/>
        <v>5095234</v>
      </c>
      <c r="L51" s="69">
        <f t="shared" si="3"/>
        <v>12547363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34880736</v>
      </c>
      <c r="D53" s="79">
        <f t="shared" ref="D53:L53" si="4">+D51-D52</f>
        <v>113948469</v>
      </c>
      <c r="E53" s="80">
        <f t="shared" si="4"/>
        <v>70710280</v>
      </c>
      <c r="F53" s="81">
        <f t="shared" si="4"/>
        <v>29174123</v>
      </c>
      <c r="G53" s="79">
        <f t="shared" si="4"/>
        <v>66459336</v>
      </c>
      <c r="H53" s="80">
        <f t="shared" si="4"/>
        <v>66459336</v>
      </c>
      <c r="I53" s="82">
        <f t="shared" si="4"/>
        <v>102377143</v>
      </c>
      <c r="J53" s="83">
        <f t="shared" si="4"/>
        <v>-1390638</v>
      </c>
      <c r="K53" s="79">
        <f t="shared" si="4"/>
        <v>5095234</v>
      </c>
      <c r="L53" s="80">
        <f t="shared" si="4"/>
        <v>12547363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34880736</v>
      </c>
      <c r="D56" s="68">
        <f t="shared" ref="D56:L56" si="5">SUM(D53:D55)</f>
        <v>113948469</v>
      </c>
      <c r="E56" s="69">
        <f t="shared" si="5"/>
        <v>70710280</v>
      </c>
      <c r="F56" s="70">
        <f t="shared" si="5"/>
        <v>29174123</v>
      </c>
      <c r="G56" s="68">
        <f t="shared" si="5"/>
        <v>66459336</v>
      </c>
      <c r="H56" s="69">
        <f t="shared" si="5"/>
        <v>66459336</v>
      </c>
      <c r="I56" s="71">
        <f t="shared" si="5"/>
        <v>102377143</v>
      </c>
      <c r="J56" s="72">
        <f t="shared" si="5"/>
        <v>-1390638</v>
      </c>
      <c r="K56" s="68">
        <f t="shared" si="5"/>
        <v>5095234</v>
      </c>
      <c r="L56" s="69">
        <f t="shared" si="5"/>
        <v>12547363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34880736</v>
      </c>
      <c r="D59" s="87">
        <f t="shared" ref="D59:L59" si="6">SUM(D56:D58)</f>
        <v>113948469</v>
      </c>
      <c r="E59" s="88">
        <f t="shared" si="6"/>
        <v>70710280</v>
      </c>
      <c r="F59" s="89">
        <f t="shared" si="6"/>
        <v>29174123</v>
      </c>
      <c r="G59" s="87">
        <f t="shared" si="6"/>
        <v>66459336</v>
      </c>
      <c r="H59" s="90">
        <f t="shared" si="6"/>
        <v>66459336</v>
      </c>
      <c r="I59" s="91">
        <f t="shared" si="6"/>
        <v>102377143</v>
      </c>
      <c r="J59" s="92">
        <f t="shared" si="6"/>
        <v>-1390638</v>
      </c>
      <c r="K59" s="87">
        <f t="shared" si="6"/>
        <v>5095234</v>
      </c>
      <c r="L59" s="88">
        <f t="shared" si="6"/>
        <v>12547363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11269402</v>
      </c>
      <c r="L9" s="32">
        <v>10139193</v>
      </c>
    </row>
    <row r="10" spans="1:12" ht="13.5" x14ac:dyDescent="0.25">
      <c r="A10" s="28" t="s">
        <v>26</v>
      </c>
      <c r="B10" s="21" t="s">
        <v>19</v>
      </c>
      <c r="C10" s="29">
        <v>9735673</v>
      </c>
      <c r="D10" s="29">
        <v>9573423</v>
      </c>
      <c r="E10" s="30">
        <v>10726938</v>
      </c>
      <c r="F10" s="31">
        <v>12163853</v>
      </c>
      <c r="G10" s="29">
        <v>12308853</v>
      </c>
      <c r="H10" s="32">
        <v>12308853</v>
      </c>
      <c r="I10" s="30">
        <v>11114047</v>
      </c>
      <c r="J10" s="33">
        <v>13341148</v>
      </c>
      <c r="K10" s="29">
        <v>14526197</v>
      </c>
      <c r="L10" s="32">
        <v>14413176</v>
      </c>
    </row>
    <row r="11" spans="1:12" ht="13.5" x14ac:dyDescent="0.25">
      <c r="A11" s="28" t="s">
        <v>27</v>
      </c>
      <c r="B11" s="21" t="s">
        <v>19</v>
      </c>
      <c r="C11" s="29">
        <v>106246825</v>
      </c>
      <c r="D11" s="29">
        <v>106979783</v>
      </c>
      <c r="E11" s="30">
        <v>117789784</v>
      </c>
      <c r="F11" s="31">
        <v>127072500</v>
      </c>
      <c r="G11" s="29">
        <v>137972500</v>
      </c>
      <c r="H11" s="32">
        <v>137972500</v>
      </c>
      <c r="I11" s="30">
        <v>102207758</v>
      </c>
      <c r="J11" s="33">
        <v>133650000</v>
      </c>
      <c r="K11" s="29">
        <v>140332500</v>
      </c>
      <c r="L11" s="32">
        <v>140332500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38231810</v>
      </c>
      <c r="D14" s="29">
        <v>40295365</v>
      </c>
      <c r="E14" s="30">
        <v>62998758</v>
      </c>
      <c r="F14" s="31">
        <v>63000000</v>
      </c>
      <c r="G14" s="29">
        <v>73103481</v>
      </c>
      <c r="H14" s="32">
        <v>73103481</v>
      </c>
      <c r="I14" s="30">
        <v>89961868</v>
      </c>
      <c r="J14" s="33">
        <v>80000000</v>
      </c>
      <c r="K14" s="29">
        <v>82000000</v>
      </c>
      <c r="L14" s="32">
        <v>83000000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238615</v>
      </c>
      <c r="D17" s="34">
        <v>229048</v>
      </c>
      <c r="E17" s="37">
        <v>91087</v>
      </c>
      <c r="F17" s="39">
        <v>240000</v>
      </c>
      <c r="G17" s="34">
        <v>240000</v>
      </c>
      <c r="H17" s="37">
        <v>240000</v>
      </c>
      <c r="I17" s="40">
        <v>264801</v>
      </c>
      <c r="J17" s="39">
        <v>240000</v>
      </c>
      <c r="K17" s="34">
        <v>240000</v>
      </c>
      <c r="L17" s="37">
        <v>240000</v>
      </c>
    </row>
    <row r="18" spans="1:12" ht="13.5" x14ac:dyDescent="0.25">
      <c r="A18" s="28" t="s">
        <v>34</v>
      </c>
      <c r="B18" s="21" t="s">
        <v>19</v>
      </c>
      <c r="C18" s="34">
        <v>669682</v>
      </c>
      <c r="D18" s="34">
        <v>739566</v>
      </c>
      <c r="E18" s="37">
        <v>693504</v>
      </c>
      <c r="F18" s="39">
        <v>653000</v>
      </c>
      <c r="G18" s="34">
        <v>653000</v>
      </c>
      <c r="H18" s="37">
        <v>653000</v>
      </c>
      <c r="I18" s="41">
        <v>817999</v>
      </c>
      <c r="J18" s="39">
        <v>653000</v>
      </c>
      <c r="K18" s="34">
        <v>653000</v>
      </c>
      <c r="L18" s="37">
        <v>653000</v>
      </c>
    </row>
    <row r="19" spans="1:12" ht="13.5" x14ac:dyDescent="0.25">
      <c r="A19" s="28" t="s">
        <v>35</v>
      </c>
      <c r="B19" s="21" t="s">
        <v>19</v>
      </c>
      <c r="C19" s="34">
        <v>269329</v>
      </c>
      <c r="D19" s="34">
        <v>117835</v>
      </c>
      <c r="E19" s="37">
        <v>1043468</v>
      </c>
      <c r="F19" s="39">
        <v>1845200</v>
      </c>
      <c r="G19" s="34">
        <v>1845200</v>
      </c>
      <c r="H19" s="37">
        <v>1845200</v>
      </c>
      <c r="I19" s="41">
        <v>896917</v>
      </c>
      <c r="J19" s="39">
        <v>1425200</v>
      </c>
      <c r="K19" s="34">
        <v>1425200</v>
      </c>
      <c r="L19" s="37">
        <v>1475200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245866697</v>
      </c>
      <c r="D25" s="34">
        <v>253668692</v>
      </c>
      <c r="E25" s="37">
        <v>256947947</v>
      </c>
      <c r="F25" s="39">
        <v>270209888</v>
      </c>
      <c r="G25" s="34">
        <v>272192422</v>
      </c>
      <c r="H25" s="37">
        <v>272192422</v>
      </c>
      <c r="I25" s="41">
        <v>265588099</v>
      </c>
      <c r="J25" s="39">
        <v>274545000</v>
      </c>
      <c r="K25" s="34">
        <v>282678000</v>
      </c>
      <c r="L25" s="37">
        <v>294333000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27826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12555000</v>
      </c>
      <c r="H30" s="37">
        <v>12555000</v>
      </c>
      <c r="I30" s="41">
        <v>0</v>
      </c>
      <c r="J30" s="39">
        <v>12555000</v>
      </c>
      <c r="K30" s="34">
        <v>12055000</v>
      </c>
      <c r="L30" s="37">
        <v>12055000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401258631</v>
      </c>
      <c r="D32" s="52">
        <f t="shared" ref="D32:L32" si="0">SUM(D6:D19)+SUM(D21:D31)</f>
        <v>411603712</v>
      </c>
      <c r="E32" s="53">
        <f t="shared" si="0"/>
        <v>450319312</v>
      </c>
      <c r="F32" s="54">
        <f t="shared" si="0"/>
        <v>475184441</v>
      </c>
      <c r="G32" s="52">
        <f t="shared" si="0"/>
        <v>510870456</v>
      </c>
      <c r="H32" s="55">
        <f t="shared" si="0"/>
        <v>510870456</v>
      </c>
      <c r="I32" s="56">
        <f t="shared" si="0"/>
        <v>470851489</v>
      </c>
      <c r="J32" s="57">
        <f t="shared" si="0"/>
        <v>516409348</v>
      </c>
      <c r="K32" s="52">
        <f t="shared" si="0"/>
        <v>545179299</v>
      </c>
      <c r="L32" s="53">
        <f t="shared" si="0"/>
        <v>556641069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213079406</v>
      </c>
      <c r="D34" s="34">
        <v>218978841</v>
      </c>
      <c r="E34" s="37">
        <v>221173708</v>
      </c>
      <c r="F34" s="38">
        <v>258506893</v>
      </c>
      <c r="G34" s="34">
        <v>257216521</v>
      </c>
      <c r="H34" s="40">
        <v>257216521</v>
      </c>
      <c r="I34" s="41">
        <v>223386153</v>
      </c>
      <c r="J34" s="39">
        <v>286665121</v>
      </c>
      <c r="K34" s="34">
        <v>299843123</v>
      </c>
      <c r="L34" s="37">
        <v>310733150</v>
      </c>
    </row>
    <row r="35" spans="1:12" ht="13.5" x14ac:dyDescent="0.25">
      <c r="A35" s="28" t="s">
        <v>49</v>
      </c>
      <c r="B35" s="21" t="s">
        <v>19</v>
      </c>
      <c r="C35" s="34">
        <v>12657184</v>
      </c>
      <c r="D35" s="34">
        <v>12744506</v>
      </c>
      <c r="E35" s="37">
        <v>13606891</v>
      </c>
      <c r="F35" s="38">
        <v>12521074</v>
      </c>
      <c r="G35" s="34">
        <v>15186828</v>
      </c>
      <c r="H35" s="40">
        <v>15186828</v>
      </c>
      <c r="I35" s="41">
        <v>14606587</v>
      </c>
      <c r="J35" s="39">
        <v>15946179</v>
      </c>
      <c r="K35" s="34">
        <v>16265101</v>
      </c>
      <c r="L35" s="37">
        <v>16590404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28214566</v>
      </c>
      <c r="D37" s="34">
        <v>21452353</v>
      </c>
      <c r="E37" s="37">
        <v>36914883</v>
      </c>
      <c r="F37" s="39">
        <v>26660309</v>
      </c>
      <c r="G37" s="34">
        <v>28008349</v>
      </c>
      <c r="H37" s="37">
        <v>28008349</v>
      </c>
      <c r="I37" s="41">
        <v>25845327</v>
      </c>
      <c r="J37" s="39">
        <v>21297790</v>
      </c>
      <c r="K37" s="34">
        <v>25120989</v>
      </c>
      <c r="L37" s="37">
        <v>23554776</v>
      </c>
    </row>
    <row r="38" spans="1:12" ht="13.5" x14ac:dyDescent="0.25">
      <c r="A38" s="28" t="s">
        <v>53</v>
      </c>
      <c r="B38" s="21" t="s">
        <v>54</v>
      </c>
      <c r="C38" s="34">
        <v>32597</v>
      </c>
      <c r="D38" s="34">
        <v>113215</v>
      </c>
      <c r="E38" s="37">
        <v>102220</v>
      </c>
      <c r="F38" s="38">
        <v>0</v>
      </c>
      <c r="G38" s="34">
        <v>9000</v>
      </c>
      <c r="H38" s="40">
        <v>9000</v>
      </c>
      <c r="I38" s="41">
        <v>0</v>
      </c>
      <c r="J38" s="39">
        <v>100000</v>
      </c>
      <c r="K38" s="34">
        <v>100000</v>
      </c>
      <c r="L38" s="37">
        <v>100000</v>
      </c>
    </row>
    <row r="39" spans="1:12" ht="13.5" x14ac:dyDescent="0.25">
      <c r="A39" s="28" t="s">
        <v>55</v>
      </c>
      <c r="B39" s="21" t="s">
        <v>19</v>
      </c>
      <c r="C39" s="34">
        <v>9238323</v>
      </c>
      <c r="D39" s="34">
        <v>9787963</v>
      </c>
      <c r="E39" s="37">
        <v>9267124</v>
      </c>
      <c r="F39" s="39">
        <v>9560700</v>
      </c>
      <c r="G39" s="34">
        <v>9580700</v>
      </c>
      <c r="H39" s="37">
        <v>9580700</v>
      </c>
      <c r="I39" s="41">
        <v>11725246</v>
      </c>
      <c r="J39" s="39">
        <v>9812210</v>
      </c>
      <c r="K39" s="34">
        <v>9564400</v>
      </c>
      <c r="L39" s="37">
        <v>9564400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1200000</v>
      </c>
      <c r="G40" s="34">
        <v>1744480</v>
      </c>
      <c r="H40" s="40">
        <v>1744480</v>
      </c>
      <c r="I40" s="41">
        <v>0</v>
      </c>
      <c r="J40" s="39">
        <v>1762982</v>
      </c>
      <c r="K40" s="34">
        <v>11014346</v>
      </c>
      <c r="L40" s="37">
        <v>10352690</v>
      </c>
    </row>
    <row r="41" spans="1:12" ht="13.5" x14ac:dyDescent="0.25">
      <c r="A41" s="28" t="s">
        <v>56</v>
      </c>
      <c r="B41" s="21" t="s">
        <v>19</v>
      </c>
      <c r="C41" s="34">
        <v>31707480</v>
      </c>
      <c r="D41" s="34">
        <v>33225099</v>
      </c>
      <c r="E41" s="37">
        <v>40641300</v>
      </c>
      <c r="F41" s="38">
        <v>69701937</v>
      </c>
      <c r="G41" s="34">
        <v>81315205</v>
      </c>
      <c r="H41" s="40">
        <v>81315205</v>
      </c>
      <c r="I41" s="41">
        <v>58785772</v>
      </c>
      <c r="J41" s="39">
        <v>72055181</v>
      </c>
      <c r="K41" s="34">
        <v>74026024</v>
      </c>
      <c r="L41" s="37">
        <v>77078058</v>
      </c>
    </row>
    <row r="42" spans="1:12" ht="13.5" x14ac:dyDescent="0.25">
      <c r="A42" s="28" t="s">
        <v>57</v>
      </c>
      <c r="B42" s="21" t="s">
        <v>19</v>
      </c>
      <c r="C42" s="34">
        <v>12173420</v>
      </c>
      <c r="D42" s="34">
        <v>16988386</v>
      </c>
      <c r="E42" s="37">
        <v>12400176</v>
      </c>
      <c r="F42" s="39">
        <v>17983605</v>
      </c>
      <c r="G42" s="34">
        <v>19485115</v>
      </c>
      <c r="H42" s="37">
        <v>19485115</v>
      </c>
      <c r="I42" s="41">
        <v>13155442</v>
      </c>
      <c r="J42" s="39">
        <v>20388610</v>
      </c>
      <c r="K42" s="34">
        <v>20300148</v>
      </c>
      <c r="L42" s="37">
        <v>18401723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500000</v>
      </c>
      <c r="G43" s="34">
        <v>500000</v>
      </c>
      <c r="H43" s="40">
        <v>500000</v>
      </c>
      <c r="I43" s="41">
        <v>0</v>
      </c>
      <c r="J43" s="39">
        <v>500000</v>
      </c>
      <c r="K43" s="34">
        <v>500000</v>
      </c>
      <c r="L43" s="37">
        <v>500000</v>
      </c>
    </row>
    <row r="44" spans="1:12" ht="13.5" x14ac:dyDescent="0.25">
      <c r="A44" s="28" t="s">
        <v>59</v>
      </c>
      <c r="B44" s="21" t="s">
        <v>19</v>
      </c>
      <c r="C44" s="34">
        <v>57679194</v>
      </c>
      <c r="D44" s="34">
        <v>64400659</v>
      </c>
      <c r="E44" s="37">
        <v>64705143</v>
      </c>
      <c r="F44" s="39">
        <v>78538923</v>
      </c>
      <c r="G44" s="34">
        <v>97758258</v>
      </c>
      <c r="H44" s="37">
        <v>97758258</v>
      </c>
      <c r="I44" s="41">
        <v>80967159</v>
      </c>
      <c r="J44" s="39">
        <v>87815275</v>
      </c>
      <c r="K44" s="34">
        <v>88379168</v>
      </c>
      <c r="L44" s="37">
        <v>89699868</v>
      </c>
    </row>
    <row r="45" spans="1:12" ht="13.5" x14ac:dyDescent="0.25">
      <c r="A45" s="28" t="s">
        <v>60</v>
      </c>
      <c r="B45" s="21" t="s">
        <v>19</v>
      </c>
      <c r="C45" s="34">
        <v>167052</v>
      </c>
      <c r="D45" s="34">
        <v>132469</v>
      </c>
      <c r="E45" s="37">
        <v>1599627</v>
      </c>
      <c r="F45" s="38">
        <v>11000</v>
      </c>
      <c r="G45" s="34">
        <v>11000</v>
      </c>
      <c r="H45" s="37">
        <v>11000</v>
      </c>
      <c r="I45" s="41">
        <v>2164678</v>
      </c>
      <c r="J45" s="39">
        <v>11000</v>
      </c>
      <c r="K45" s="34">
        <v>11000</v>
      </c>
      <c r="L45" s="37">
        <v>11000</v>
      </c>
    </row>
    <row r="46" spans="1:12" ht="13.5" x14ac:dyDescent="0.25">
      <c r="A46" s="28" t="s">
        <v>61</v>
      </c>
      <c r="B46" s="21" t="s">
        <v>19</v>
      </c>
      <c r="C46" s="34">
        <v>91017</v>
      </c>
      <c r="D46" s="34">
        <v>49320</v>
      </c>
      <c r="E46" s="37">
        <v>158000</v>
      </c>
      <c r="F46" s="39">
        <v>0</v>
      </c>
      <c r="G46" s="34">
        <v>55000</v>
      </c>
      <c r="H46" s="37">
        <v>55000</v>
      </c>
      <c r="I46" s="41">
        <v>116719</v>
      </c>
      <c r="J46" s="39">
        <v>55000</v>
      </c>
      <c r="K46" s="34">
        <v>55000</v>
      </c>
      <c r="L46" s="37">
        <v>55000</v>
      </c>
    </row>
    <row r="47" spans="1:12" x14ac:dyDescent="0.2">
      <c r="A47" s="60" t="s">
        <v>62</v>
      </c>
      <c r="B47" s="51" t="s">
        <v>19</v>
      </c>
      <c r="C47" s="52">
        <f>SUM(C34:C46)</f>
        <v>365040239</v>
      </c>
      <c r="D47" s="52">
        <f t="shared" ref="D47:L47" si="1">SUM(D34:D46)</f>
        <v>377872811</v>
      </c>
      <c r="E47" s="53">
        <f t="shared" si="1"/>
        <v>400569072</v>
      </c>
      <c r="F47" s="54">
        <f t="shared" si="1"/>
        <v>475184441</v>
      </c>
      <c r="G47" s="52">
        <f t="shared" si="1"/>
        <v>510870456</v>
      </c>
      <c r="H47" s="53">
        <f t="shared" si="1"/>
        <v>510870456</v>
      </c>
      <c r="I47" s="56">
        <f t="shared" si="1"/>
        <v>430753083</v>
      </c>
      <c r="J47" s="57">
        <f t="shared" si="1"/>
        <v>516409348</v>
      </c>
      <c r="K47" s="52">
        <f t="shared" si="1"/>
        <v>545179299</v>
      </c>
      <c r="L47" s="53">
        <f t="shared" si="1"/>
        <v>556641069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36218392</v>
      </c>
      <c r="D48" s="61">
        <f t="shared" si="2"/>
        <v>33730901</v>
      </c>
      <c r="E48" s="62">
        <f t="shared" si="2"/>
        <v>49750240</v>
      </c>
      <c r="F48" s="63">
        <f t="shared" si="2"/>
        <v>0</v>
      </c>
      <c r="G48" s="61">
        <f t="shared" si="2"/>
        <v>0</v>
      </c>
      <c r="H48" s="62">
        <f t="shared" si="2"/>
        <v>0</v>
      </c>
      <c r="I48" s="64">
        <f t="shared" si="2"/>
        <v>40098406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213558</v>
      </c>
      <c r="D49" s="34">
        <v>54315</v>
      </c>
      <c r="E49" s="37">
        <v>816856</v>
      </c>
      <c r="F49" s="39">
        <v>2340200</v>
      </c>
      <c r="G49" s="34">
        <v>2505014</v>
      </c>
      <c r="H49" s="37">
        <v>2505014</v>
      </c>
      <c r="I49" s="41">
        <v>1293676</v>
      </c>
      <c r="J49" s="39">
        <v>1546000</v>
      </c>
      <c r="K49" s="34">
        <v>4406000</v>
      </c>
      <c r="L49" s="37">
        <v>16000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929080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36431950</v>
      </c>
      <c r="D51" s="68">
        <f t="shared" si="3"/>
        <v>34714296</v>
      </c>
      <c r="E51" s="69">
        <f t="shared" si="3"/>
        <v>50567096</v>
      </c>
      <c r="F51" s="70">
        <f t="shared" si="3"/>
        <v>2340200</v>
      </c>
      <c r="G51" s="68">
        <f t="shared" si="3"/>
        <v>2505014</v>
      </c>
      <c r="H51" s="69">
        <f t="shared" si="3"/>
        <v>2505014</v>
      </c>
      <c r="I51" s="71">
        <f t="shared" si="3"/>
        <v>41392082</v>
      </c>
      <c r="J51" s="72">
        <f t="shared" si="3"/>
        <v>1546000</v>
      </c>
      <c r="K51" s="68">
        <f t="shared" si="3"/>
        <v>4406000</v>
      </c>
      <c r="L51" s="69">
        <f t="shared" si="3"/>
        <v>16000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36431950</v>
      </c>
      <c r="D53" s="79">
        <f t="shared" ref="D53:L53" si="4">+D51-D52</f>
        <v>34714296</v>
      </c>
      <c r="E53" s="80">
        <f t="shared" si="4"/>
        <v>50567096</v>
      </c>
      <c r="F53" s="81">
        <f t="shared" si="4"/>
        <v>2340200</v>
      </c>
      <c r="G53" s="79">
        <f t="shared" si="4"/>
        <v>2505014</v>
      </c>
      <c r="H53" s="80">
        <f t="shared" si="4"/>
        <v>2505014</v>
      </c>
      <c r="I53" s="82">
        <f t="shared" si="4"/>
        <v>41392082</v>
      </c>
      <c r="J53" s="83">
        <f t="shared" si="4"/>
        <v>1546000</v>
      </c>
      <c r="K53" s="79">
        <f t="shared" si="4"/>
        <v>4406000</v>
      </c>
      <c r="L53" s="80">
        <f t="shared" si="4"/>
        <v>16000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36431950</v>
      </c>
      <c r="D56" s="68">
        <f t="shared" ref="D56:L56" si="5">SUM(D53:D55)</f>
        <v>34714296</v>
      </c>
      <c r="E56" s="69">
        <f t="shared" si="5"/>
        <v>50567096</v>
      </c>
      <c r="F56" s="70">
        <f t="shared" si="5"/>
        <v>2340200</v>
      </c>
      <c r="G56" s="68">
        <f t="shared" si="5"/>
        <v>2505014</v>
      </c>
      <c r="H56" s="69">
        <f t="shared" si="5"/>
        <v>2505014</v>
      </c>
      <c r="I56" s="71">
        <f t="shared" si="5"/>
        <v>41392082</v>
      </c>
      <c r="J56" s="72">
        <f t="shared" si="5"/>
        <v>1546000</v>
      </c>
      <c r="K56" s="68">
        <f t="shared" si="5"/>
        <v>4406000</v>
      </c>
      <c r="L56" s="69">
        <f t="shared" si="5"/>
        <v>16000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36431950</v>
      </c>
      <c r="D59" s="87">
        <f t="shared" ref="D59:L59" si="6">SUM(D56:D58)</f>
        <v>34714296</v>
      </c>
      <c r="E59" s="88">
        <f t="shared" si="6"/>
        <v>50567096</v>
      </c>
      <c r="F59" s="89">
        <f t="shared" si="6"/>
        <v>2340200</v>
      </c>
      <c r="G59" s="87">
        <f t="shared" si="6"/>
        <v>2505014</v>
      </c>
      <c r="H59" s="90">
        <f t="shared" si="6"/>
        <v>2505014</v>
      </c>
      <c r="I59" s="91">
        <f t="shared" si="6"/>
        <v>41392082</v>
      </c>
      <c r="J59" s="92">
        <f t="shared" si="6"/>
        <v>1546000</v>
      </c>
      <c r="K59" s="87">
        <f t="shared" si="6"/>
        <v>4406000</v>
      </c>
      <c r="L59" s="88">
        <f t="shared" si="6"/>
        <v>16000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102525414</v>
      </c>
      <c r="D6" s="29">
        <v>114624975</v>
      </c>
      <c r="E6" s="30">
        <v>114036716</v>
      </c>
      <c r="F6" s="31">
        <v>135051929</v>
      </c>
      <c r="G6" s="29">
        <v>133521632</v>
      </c>
      <c r="H6" s="32">
        <v>133521632</v>
      </c>
      <c r="I6" s="30">
        <v>132651175</v>
      </c>
      <c r="J6" s="33">
        <v>147247127</v>
      </c>
      <c r="K6" s="29">
        <v>156081955</v>
      </c>
      <c r="L6" s="32">
        <v>165446872</v>
      </c>
    </row>
    <row r="7" spans="1:12" ht="13.5" x14ac:dyDescent="0.25">
      <c r="A7" s="28" t="s">
        <v>23</v>
      </c>
      <c r="B7" s="21" t="s">
        <v>22</v>
      </c>
      <c r="C7" s="29">
        <v>77055926</v>
      </c>
      <c r="D7" s="29">
        <v>78378131</v>
      </c>
      <c r="E7" s="30">
        <v>79377063</v>
      </c>
      <c r="F7" s="31">
        <v>84970950</v>
      </c>
      <c r="G7" s="29">
        <v>89143000</v>
      </c>
      <c r="H7" s="32">
        <v>89143000</v>
      </c>
      <c r="I7" s="30">
        <v>91214842</v>
      </c>
      <c r="J7" s="33">
        <v>93493178</v>
      </c>
      <c r="K7" s="29">
        <v>99102769</v>
      </c>
      <c r="L7" s="32">
        <v>105048935</v>
      </c>
    </row>
    <row r="8" spans="1:12" ht="13.5" x14ac:dyDescent="0.25">
      <c r="A8" s="28" t="s">
        <v>24</v>
      </c>
      <c r="B8" s="21" t="s">
        <v>22</v>
      </c>
      <c r="C8" s="29">
        <v>37624502</v>
      </c>
      <c r="D8" s="29">
        <v>36981361</v>
      </c>
      <c r="E8" s="30">
        <v>40514481</v>
      </c>
      <c r="F8" s="31">
        <v>41862578</v>
      </c>
      <c r="G8" s="29">
        <v>42626000</v>
      </c>
      <c r="H8" s="32">
        <v>42626000</v>
      </c>
      <c r="I8" s="30">
        <v>43219846</v>
      </c>
      <c r="J8" s="33">
        <v>44970430</v>
      </c>
      <c r="K8" s="29">
        <v>47668655</v>
      </c>
      <c r="L8" s="32">
        <v>50528773</v>
      </c>
    </row>
    <row r="9" spans="1:12" ht="13.5" x14ac:dyDescent="0.25">
      <c r="A9" s="28" t="s">
        <v>25</v>
      </c>
      <c r="B9" s="21" t="s">
        <v>22</v>
      </c>
      <c r="C9" s="29">
        <v>36271217</v>
      </c>
      <c r="D9" s="29">
        <v>37686213</v>
      </c>
      <c r="E9" s="30">
        <v>39857804</v>
      </c>
      <c r="F9" s="31">
        <v>41255200</v>
      </c>
      <c r="G9" s="29">
        <v>42416000</v>
      </c>
      <c r="H9" s="32">
        <v>42416000</v>
      </c>
      <c r="I9" s="30">
        <v>42555199</v>
      </c>
      <c r="J9" s="33">
        <v>44748880</v>
      </c>
      <c r="K9" s="29">
        <v>47433813</v>
      </c>
      <c r="L9" s="32">
        <v>50279843</v>
      </c>
    </row>
    <row r="10" spans="1:12" ht="13.5" x14ac:dyDescent="0.25">
      <c r="A10" s="28" t="s">
        <v>26</v>
      </c>
      <c r="B10" s="21" t="s">
        <v>19</v>
      </c>
      <c r="C10" s="29">
        <v>3949141</v>
      </c>
      <c r="D10" s="29">
        <v>5045529</v>
      </c>
      <c r="E10" s="30">
        <v>3338219</v>
      </c>
      <c r="F10" s="31">
        <v>24083652</v>
      </c>
      <c r="G10" s="29">
        <v>4083652</v>
      </c>
      <c r="H10" s="32">
        <v>4083652</v>
      </c>
      <c r="I10" s="30">
        <v>3192549</v>
      </c>
      <c r="J10" s="33">
        <v>26953327</v>
      </c>
      <c r="K10" s="29">
        <v>28570528</v>
      </c>
      <c r="L10" s="32">
        <v>30284762</v>
      </c>
    </row>
    <row r="11" spans="1:12" ht="13.5" x14ac:dyDescent="0.25">
      <c r="A11" s="28" t="s">
        <v>27</v>
      </c>
      <c r="B11" s="21" t="s">
        <v>19</v>
      </c>
      <c r="C11" s="29">
        <v>7283909</v>
      </c>
      <c r="D11" s="29">
        <v>7139846</v>
      </c>
      <c r="E11" s="30">
        <v>7635948</v>
      </c>
      <c r="F11" s="31">
        <v>9378318</v>
      </c>
      <c r="G11" s="29">
        <v>9378318</v>
      </c>
      <c r="H11" s="32">
        <v>9378318</v>
      </c>
      <c r="I11" s="30">
        <v>7415522</v>
      </c>
      <c r="J11" s="33">
        <v>9894125</v>
      </c>
      <c r="K11" s="29">
        <v>10487772</v>
      </c>
      <c r="L11" s="32">
        <v>11117038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12317982</v>
      </c>
      <c r="D13" s="29">
        <v>16906671</v>
      </c>
      <c r="E13" s="30">
        <v>23462549</v>
      </c>
      <c r="F13" s="31">
        <v>24109700</v>
      </c>
      <c r="G13" s="29">
        <v>25513000</v>
      </c>
      <c r="H13" s="32">
        <v>25513000</v>
      </c>
      <c r="I13" s="30">
        <v>24908865</v>
      </c>
      <c r="J13" s="33">
        <v>27426475</v>
      </c>
      <c r="K13" s="29">
        <v>29072065</v>
      </c>
      <c r="L13" s="32">
        <v>30816389</v>
      </c>
    </row>
    <row r="14" spans="1:12" ht="13.5" x14ac:dyDescent="0.25">
      <c r="A14" s="28" t="s">
        <v>30</v>
      </c>
      <c r="B14" s="21" t="s">
        <v>19</v>
      </c>
      <c r="C14" s="29">
        <v>8097551</v>
      </c>
      <c r="D14" s="29">
        <v>10542388</v>
      </c>
      <c r="E14" s="30">
        <v>11469251</v>
      </c>
      <c r="F14" s="31">
        <v>10962000</v>
      </c>
      <c r="G14" s="29">
        <v>8162000</v>
      </c>
      <c r="H14" s="32">
        <v>8162000</v>
      </c>
      <c r="I14" s="30">
        <v>5649128</v>
      </c>
      <c r="J14" s="33">
        <v>7762950</v>
      </c>
      <c r="K14" s="29">
        <v>8228727</v>
      </c>
      <c r="L14" s="32">
        <v>8722451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1000</v>
      </c>
      <c r="G16" s="34">
        <v>1000</v>
      </c>
      <c r="H16" s="37">
        <v>1000</v>
      </c>
      <c r="I16" s="38">
        <v>0</v>
      </c>
      <c r="J16" s="36">
        <v>1049</v>
      </c>
      <c r="K16" s="34">
        <v>1112</v>
      </c>
      <c r="L16" s="37">
        <v>1179</v>
      </c>
    </row>
    <row r="17" spans="1:12" ht="13.5" x14ac:dyDescent="0.25">
      <c r="A17" s="28" t="s">
        <v>33</v>
      </c>
      <c r="B17" s="21" t="s">
        <v>19</v>
      </c>
      <c r="C17" s="34">
        <v>2060383</v>
      </c>
      <c r="D17" s="34">
        <v>2165371</v>
      </c>
      <c r="E17" s="37">
        <v>1854597</v>
      </c>
      <c r="F17" s="39">
        <v>2307388</v>
      </c>
      <c r="G17" s="34">
        <v>1716288</v>
      </c>
      <c r="H17" s="37">
        <v>1716288</v>
      </c>
      <c r="I17" s="40">
        <v>558981</v>
      </c>
      <c r="J17" s="39">
        <v>1716288</v>
      </c>
      <c r="K17" s="34">
        <v>1819265</v>
      </c>
      <c r="L17" s="37">
        <v>1928421</v>
      </c>
    </row>
    <row r="18" spans="1:12" ht="13.5" x14ac:dyDescent="0.25">
      <c r="A18" s="28" t="s">
        <v>34</v>
      </c>
      <c r="B18" s="21" t="s">
        <v>19</v>
      </c>
      <c r="C18" s="34">
        <v>108597</v>
      </c>
      <c r="D18" s="34">
        <v>35793</v>
      </c>
      <c r="E18" s="37">
        <v>4362</v>
      </c>
      <c r="F18" s="39">
        <v>23260</v>
      </c>
      <c r="G18" s="34">
        <v>23260</v>
      </c>
      <c r="H18" s="37">
        <v>23260</v>
      </c>
      <c r="I18" s="41">
        <v>1514</v>
      </c>
      <c r="J18" s="39">
        <v>24539</v>
      </c>
      <c r="K18" s="34">
        <v>26011</v>
      </c>
      <c r="L18" s="37">
        <v>27572</v>
      </c>
    </row>
    <row r="19" spans="1:12" ht="13.5" x14ac:dyDescent="0.25">
      <c r="A19" s="28" t="s">
        <v>35</v>
      </c>
      <c r="B19" s="21" t="s">
        <v>19</v>
      </c>
      <c r="C19" s="34">
        <v>2212383</v>
      </c>
      <c r="D19" s="34">
        <v>9051794</v>
      </c>
      <c r="E19" s="37">
        <v>19959301</v>
      </c>
      <c r="F19" s="39">
        <v>3737063</v>
      </c>
      <c r="G19" s="34">
        <v>4037062</v>
      </c>
      <c r="H19" s="37">
        <v>4037062</v>
      </c>
      <c r="I19" s="41">
        <v>3430161</v>
      </c>
      <c r="J19" s="39">
        <v>3406479</v>
      </c>
      <c r="K19" s="34">
        <v>3610867</v>
      </c>
      <c r="L19" s="37">
        <v>3827520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121197768</v>
      </c>
      <c r="D21" s="34">
        <v>127714859</v>
      </c>
      <c r="E21" s="37">
        <v>136353677</v>
      </c>
      <c r="F21" s="39">
        <v>158015742</v>
      </c>
      <c r="G21" s="34">
        <v>153447000</v>
      </c>
      <c r="H21" s="37">
        <v>153447000</v>
      </c>
      <c r="I21" s="41">
        <v>153644153</v>
      </c>
      <c r="J21" s="39">
        <v>161158121</v>
      </c>
      <c r="K21" s="34">
        <v>170827608</v>
      </c>
      <c r="L21" s="37">
        <v>181077264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1917000</v>
      </c>
      <c r="H22" s="37">
        <v>1917000</v>
      </c>
      <c r="I22" s="41">
        <v>1898036</v>
      </c>
      <c r="J22" s="39">
        <v>1917000</v>
      </c>
      <c r="K22" s="34">
        <v>2032020</v>
      </c>
      <c r="L22" s="37">
        <v>2153941</v>
      </c>
    </row>
    <row r="23" spans="1:12" ht="13.5" x14ac:dyDescent="0.25">
      <c r="A23" s="28" t="s">
        <v>39</v>
      </c>
      <c r="B23" s="21" t="s">
        <v>19</v>
      </c>
      <c r="C23" s="34">
        <v>13928676</v>
      </c>
      <c r="D23" s="34">
        <v>26620869</v>
      </c>
      <c r="E23" s="37">
        <v>35669802</v>
      </c>
      <c r="F23" s="39">
        <v>38115956</v>
      </c>
      <c r="G23" s="34">
        <v>28393956</v>
      </c>
      <c r="H23" s="37">
        <v>28393956</v>
      </c>
      <c r="I23" s="41">
        <v>4460066</v>
      </c>
      <c r="J23" s="39">
        <v>34393958</v>
      </c>
      <c r="K23" s="34">
        <v>36457595</v>
      </c>
      <c r="L23" s="37">
        <v>38645051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139337254</v>
      </c>
      <c r="D25" s="34">
        <v>128228109</v>
      </c>
      <c r="E25" s="37">
        <v>144870226</v>
      </c>
      <c r="F25" s="39">
        <v>161314662</v>
      </c>
      <c r="G25" s="34">
        <v>172133661</v>
      </c>
      <c r="H25" s="37">
        <v>172133661</v>
      </c>
      <c r="I25" s="41">
        <v>148536992</v>
      </c>
      <c r="J25" s="39">
        <v>165949951</v>
      </c>
      <c r="K25" s="34">
        <v>167505781</v>
      </c>
      <c r="L25" s="37">
        <v>178247608</v>
      </c>
    </row>
    <row r="26" spans="1:12" ht="13.5" x14ac:dyDescent="0.25">
      <c r="A26" s="28" t="s">
        <v>28</v>
      </c>
      <c r="B26" s="21" t="s">
        <v>19</v>
      </c>
      <c r="C26" s="34">
        <v>495</v>
      </c>
      <c r="D26" s="34">
        <v>0</v>
      </c>
      <c r="E26" s="37">
        <v>0</v>
      </c>
      <c r="F26" s="39">
        <v>0</v>
      </c>
      <c r="G26" s="34">
        <v>5690000</v>
      </c>
      <c r="H26" s="37">
        <v>5690000</v>
      </c>
      <c r="I26" s="41">
        <v>5017907</v>
      </c>
      <c r="J26" s="39">
        <v>6116750</v>
      </c>
      <c r="K26" s="34">
        <v>6483755</v>
      </c>
      <c r="L26" s="37">
        <v>6872780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3452340</v>
      </c>
      <c r="G28" s="34">
        <v>4821000</v>
      </c>
      <c r="H28" s="37">
        <v>4821000</v>
      </c>
      <c r="I28" s="41">
        <v>5263919</v>
      </c>
      <c r="J28" s="39">
        <v>5130356</v>
      </c>
      <c r="K28" s="34">
        <v>5438178</v>
      </c>
      <c r="L28" s="37">
        <v>5764468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394957</v>
      </c>
      <c r="F29" s="39">
        <v>10</v>
      </c>
      <c r="G29" s="34">
        <v>45010</v>
      </c>
      <c r="H29" s="37">
        <v>45010</v>
      </c>
      <c r="I29" s="41">
        <v>-431304</v>
      </c>
      <c r="J29" s="39">
        <v>45010</v>
      </c>
      <c r="K29" s="34">
        <v>47711</v>
      </c>
      <c r="L29" s="37">
        <v>50574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1682669</v>
      </c>
      <c r="E30" s="37">
        <v>5300514</v>
      </c>
      <c r="F30" s="38">
        <v>1700002</v>
      </c>
      <c r="G30" s="34">
        <v>5301000</v>
      </c>
      <c r="H30" s="37">
        <v>5301000</v>
      </c>
      <c r="I30" s="41">
        <v>0</v>
      </c>
      <c r="J30" s="39">
        <v>5301000</v>
      </c>
      <c r="K30" s="34">
        <v>5619060</v>
      </c>
      <c r="L30" s="37">
        <v>5956204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563971198</v>
      </c>
      <c r="D32" s="52">
        <f t="shared" ref="D32:L32" si="0">SUM(D6:D19)+SUM(D21:D31)</f>
        <v>602804578</v>
      </c>
      <c r="E32" s="53">
        <f t="shared" si="0"/>
        <v>664099467</v>
      </c>
      <c r="F32" s="54">
        <f t="shared" si="0"/>
        <v>740341750</v>
      </c>
      <c r="G32" s="52">
        <f t="shared" si="0"/>
        <v>732369839</v>
      </c>
      <c r="H32" s="55">
        <f t="shared" si="0"/>
        <v>732369839</v>
      </c>
      <c r="I32" s="56">
        <f t="shared" si="0"/>
        <v>673187551</v>
      </c>
      <c r="J32" s="57">
        <f t="shared" si="0"/>
        <v>787656993</v>
      </c>
      <c r="K32" s="52">
        <f t="shared" si="0"/>
        <v>826515247</v>
      </c>
      <c r="L32" s="53">
        <f t="shared" si="0"/>
        <v>876797645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224591550</v>
      </c>
      <c r="D34" s="34">
        <v>238699207</v>
      </c>
      <c r="E34" s="37">
        <v>246990279</v>
      </c>
      <c r="F34" s="38">
        <v>291266072</v>
      </c>
      <c r="G34" s="34">
        <v>293057387</v>
      </c>
      <c r="H34" s="40">
        <v>293057387</v>
      </c>
      <c r="I34" s="41">
        <v>276710693</v>
      </c>
      <c r="J34" s="39">
        <v>273248679</v>
      </c>
      <c r="K34" s="34">
        <v>286911153</v>
      </c>
      <c r="L34" s="37">
        <v>301256731</v>
      </c>
    </row>
    <row r="35" spans="1:12" ht="13.5" x14ac:dyDescent="0.25">
      <c r="A35" s="28" t="s">
        <v>49</v>
      </c>
      <c r="B35" s="21" t="s">
        <v>19</v>
      </c>
      <c r="C35" s="34">
        <v>12147718</v>
      </c>
      <c r="D35" s="34">
        <v>11899589</v>
      </c>
      <c r="E35" s="37">
        <v>12685581</v>
      </c>
      <c r="F35" s="38">
        <v>13987798</v>
      </c>
      <c r="G35" s="34">
        <v>13987798</v>
      </c>
      <c r="H35" s="40">
        <v>13987798</v>
      </c>
      <c r="I35" s="41">
        <v>13189397</v>
      </c>
      <c r="J35" s="39">
        <v>14356276</v>
      </c>
      <c r="K35" s="34">
        <v>15074091</v>
      </c>
      <c r="L35" s="37">
        <v>15827794</v>
      </c>
    </row>
    <row r="36" spans="1:12" ht="13.5" x14ac:dyDescent="0.25">
      <c r="A36" s="28" t="s">
        <v>50</v>
      </c>
      <c r="B36" s="21" t="s">
        <v>22</v>
      </c>
      <c r="C36" s="34">
        <v>75568546</v>
      </c>
      <c r="D36" s="34">
        <v>86238654</v>
      </c>
      <c r="E36" s="37">
        <v>87773616</v>
      </c>
      <c r="F36" s="39">
        <v>84005000</v>
      </c>
      <c r="G36" s="34">
        <v>102472339</v>
      </c>
      <c r="H36" s="37">
        <v>102472339</v>
      </c>
      <c r="I36" s="41">
        <v>96112098</v>
      </c>
      <c r="J36" s="39">
        <v>100717761</v>
      </c>
      <c r="K36" s="34">
        <v>105753649</v>
      </c>
      <c r="L36" s="37">
        <v>111041332</v>
      </c>
    </row>
    <row r="37" spans="1:12" ht="13.5" x14ac:dyDescent="0.25">
      <c r="A37" s="28" t="s">
        <v>51</v>
      </c>
      <c r="B37" s="21" t="s">
        <v>52</v>
      </c>
      <c r="C37" s="34">
        <v>37763611</v>
      </c>
      <c r="D37" s="34">
        <v>31505992</v>
      </c>
      <c r="E37" s="37">
        <v>33436440</v>
      </c>
      <c r="F37" s="39">
        <v>33039924</v>
      </c>
      <c r="G37" s="34">
        <v>40512634</v>
      </c>
      <c r="H37" s="37">
        <v>40512634</v>
      </c>
      <c r="I37" s="41">
        <v>36485360</v>
      </c>
      <c r="J37" s="39">
        <v>39818870</v>
      </c>
      <c r="K37" s="34">
        <v>41809859</v>
      </c>
      <c r="L37" s="37">
        <v>43900378</v>
      </c>
    </row>
    <row r="38" spans="1:12" ht="13.5" x14ac:dyDescent="0.25">
      <c r="A38" s="28" t="s">
        <v>53</v>
      </c>
      <c r="B38" s="21" t="s">
        <v>54</v>
      </c>
      <c r="C38" s="34">
        <v>62817072</v>
      </c>
      <c r="D38" s="34">
        <v>83302343</v>
      </c>
      <c r="E38" s="37">
        <v>99602555</v>
      </c>
      <c r="F38" s="38">
        <v>103164000</v>
      </c>
      <c r="G38" s="34">
        <v>120379000</v>
      </c>
      <c r="H38" s="40">
        <v>120379000</v>
      </c>
      <c r="I38" s="41">
        <v>120379000</v>
      </c>
      <c r="J38" s="39">
        <v>126999845</v>
      </c>
      <c r="K38" s="34">
        <v>133349837</v>
      </c>
      <c r="L38" s="37">
        <v>140017328</v>
      </c>
    </row>
    <row r="39" spans="1:12" ht="13.5" x14ac:dyDescent="0.25">
      <c r="A39" s="28" t="s">
        <v>55</v>
      </c>
      <c r="B39" s="21" t="s">
        <v>19</v>
      </c>
      <c r="C39" s="34">
        <v>31694086</v>
      </c>
      <c r="D39" s="34">
        <v>33483154</v>
      </c>
      <c r="E39" s="37">
        <v>32476042</v>
      </c>
      <c r="F39" s="39">
        <v>25910041</v>
      </c>
      <c r="G39" s="34">
        <v>37642198</v>
      </c>
      <c r="H39" s="37">
        <v>37642198</v>
      </c>
      <c r="I39" s="41">
        <v>34020206</v>
      </c>
      <c r="J39" s="39">
        <v>35811040</v>
      </c>
      <c r="K39" s="34">
        <v>37601596</v>
      </c>
      <c r="L39" s="37">
        <v>39481677</v>
      </c>
    </row>
    <row r="40" spans="1:12" ht="13.5" x14ac:dyDescent="0.25">
      <c r="A40" s="28" t="s">
        <v>28</v>
      </c>
      <c r="B40" s="21" t="s">
        <v>19</v>
      </c>
      <c r="C40" s="34">
        <v>16863589</v>
      </c>
      <c r="D40" s="34">
        <v>20011421</v>
      </c>
      <c r="E40" s="37">
        <v>32478549</v>
      </c>
      <c r="F40" s="38">
        <v>28629836</v>
      </c>
      <c r="G40" s="34">
        <v>45645820</v>
      </c>
      <c r="H40" s="40">
        <v>45645820</v>
      </c>
      <c r="I40" s="41">
        <v>21059880</v>
      </c>
      <c r="J40" s="39">
        <v>47642335</v>
      </c>
      <c r="K40" s="34">
        <v>50759072</v>
      </c>
      <c r="L40" s="37">
        <v>54110225</v>
      </c>
    </row>
    <row r="41" spans="1:12" ht="13.5" x14ac:dyDescent="0.25">
      <c r="A41" s="28" t="s">
        <v>56</v>
      </c>
      <c r="B41" s="21" t="s">
        <v>19</v>
      </c>
      <c r="C41" s="34">
        <v>43485550</v>
      </c>
      <c r="D41" s="34">
        <v>45752631</v>
      </c>
      <c r="E41" s="37">
        <v>122692028</v>
      </c>
      <c r="F41" s="38">
        <v>92950599</v>
      </c>
      <c r="G41" s="34">
        <v>108790652</v>
      </c>
      <c r="H41" s="40">
        <v>108790652</v>
      </c>
      <c r="I41" s="41">
        <v>105223870</v>
      </c>
      <c r="J41" s="39">
        <v>56859655</v>
      </c>
      <c r="K41" s="34">
        <v>59702733</v>
      </c>
      <c r="L41" s="37">
        <v>62687941</v>
      </c>
    </row>
    <row r="42" spans="1:12" ht="13.5" x14ac:dyDescent="0.25">
      <c r="A42" s="28" t="s">
        <v>57</v>
      </c>
      <c r="B42" s="21" t="s">
        <v>19</v>
      </c>
      <c r="C42" s="34">
        <v>1089472</v>
      </c>
      <c r="D42" s="34">
        <v>1765602</v>
      </c>
      <c r="E42" s="37">
        <v>8527581</v>
      </c>
      <c r="F42" s="39">
        <v>10105802</v>
      </c>
      <c r="G42" s="34">
        <v>10932370</v>
      </c>
      <c r="H42" s="37">
        <v>10932370</v>
      </c>
      <c r="I42" s="41">
        <v>479363</v>
      </c>
      <c r="J42" s="39">
        <v>5781382</v>
      </c>
      <c r="K42" s="34">
        <v>820452</v>
      </c>
      <c r="L42" s="37">
        <v>861474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</v>
      </c>
      <c r="G43" s="34">
        <v>5</v>
      </c>
      <c r="H43" s="40">
        <v>5</v>
      </c>
      <c r="I43" s="41">
        <v>23941773</v>
      </c>
      <c r="J43" s="39">
        <v>5</v>
      </c>
      <c r="K43" s="34">
        <v>5</v>
      </c>
      <c r="L43" s="37">
        <v>5</v>
      </c>
    </row>
    <row r="44" spans="1:12" ht="13.5" x14ac:dyDescent="0.25">
      <c r="A44" s="28" t="s">
        <v>59</v>
      </c>
      <c r="B44" s="21" t="s">
        <v>19</v>
      </c>
      <c r="C44" s="34">
        <v>42713207</v>
      </c>
      <c r="D44" s="34">
        <v>59081598</v>
      </c>
      <c r="E44" s="37">
        <v>126834556</v>
      </c>
      <c r="F44" s="39">
        <v>78003757</v>
      </c>
      <c r="G44" s="34">
        <v>115312451</v>
      </c>
      <c r="H44" s="37">
        <v>115312451</v>
      </c>
      <c r="I44" s="41">
        <v>105880962</v>
      </c>
      <c r="J44" s="39">
        <v>77693721</v>
      </c>
      <c r="K44" s="34">
        <v>81578482</v>
      </c>
      <c r="L44" s="37">
        <v>85657436</v>
      </c>
    </row>
    <row r="45" spans="1:12" ht="13.5" x14ac:dyDescent="0.25">
      <c r="A45" s="28" t="s">
        <v>60</v>
      </c>
      <c r="B45" s="21" t="s">
        <v>19</v>
      </c>
      <c r="C45" s="34">
        <v>996933</v>
      </c>
      <c r="D45" s="34">
        <v>610096</v>
      </c>
      <c r="E45" s="37">
        <v>0</v>
      </c>
      <c r="F45" s="38">
        <v>10</v>
      </c>
      <c r="G45" s="34">
        <v>10</v>
      </c>
      <c r="H45" s="37">
        <v>10</v>
      </c>
      <c r="I45" s="41">
        <v>0</v>
      </c>
      <c r="J45" s="39">
        <v>3213937</v>
      </c>
      <c r="K45" s="34">
        <v>3374634</v>
      </c>
      <c r="L45" s="37">
        <v>3543366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3166869</v>
      </c>
      <c r="E46" s="37">
        <v>1830778</v>
      </c>
      <c r="F46" s="39">
        <v>1700000</v>
      </c>
      <c r="G46" s="34">
        <v>5401000</v>
      </c>
      <c r="H46" s="37">
        <v>5401000</v>
      </c>
      <c r="I46" s="41">
        <v>88220</v>
      </c>
      <c r="J46" s="39">
        <v>5301000</v>
      </c>
      <c r="K46" s="34">
        <v>5566050</v>
      </c>
      <c r="L46" s="37">
        <v>5844353</v>
      </c>
    </row>
    <row r="47" spans="1:12" x14ac:dyDescent="0.2">
      <c r="A47" s="60" t="s">
        <v>62</v>
      </c>
      <c r="B47" s="51" t="s">
        <v>19</v>
      </c>
      <c r="C47" s="52">
        <f>SUM(C34:C46)</f>
        <v>549731334</v>
      </c>
      <c r="D47" s="52">
        <f t="shared" ref="D47:L47" si="1">SUM(D34:D46)</f>
        <v>615517156</v>
      </c>
      <c r="E47" s="53">
        <f t="shared" si="1"/>
        <v>805328005</v>
      </c>
      <c r="F47" s="54">
        <f t="shared" si="1"/>
        <v>762762844</v>
      </c>
      <c r="G47" s="52">
        <f t="shared" si="1"/>
        <v>894133664</v>
      </c>
      <c r="H47" s="53">
        <f t="shared" si="1"/>
        <v>894133664</v>
      </c>
      <c r="I47" s="56">
        <f t="shared" si="1"/>
        <v>833570822</v>
      </c>
      <c r="J47" s="57">
        <f t="shared" si="1"/>
        <v>787444506</v>
      </c>
      <c r="K47" s="52">
        <f t="shared" si="1"/>
        <v>822301613</v>
      </c>
      <c r="L47" s="53">
        <f t="shared" si="1"/>
        <v>864230040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14239864</v>
      </c>
      <c r="D48" s="61">
        <f t="shared" si="2"/>
        <v>-12712578</v>
      </c>
      <c r="E48" s="62">
        <f t="shared" si="2"/>
        <v>-141228538</v>
      </c>
      <c r="F48" s="63">
        <f t="shared" si="2"/>
        <v>-22421094</v>
      </c>
      <c r="G48" s="61">
        <f t="shared" si="2"/>
        <v>-161763825</v>
      </c>
      <c r="H48" s="62">
        <f t="shared" si="2"/>
        <v>-161763825</v>
      </c>
      <c r="I48" s="64">
        <f t="shared" si="2"/>
        <v>-160383271</v>
      </c>
      <c r="J48" s="65">
        <f t="shared" si="2"/>
        <v>212487</v>
      </c>
      <c r="K48" s="61">
        <f t="shared" si="2"/>
        <v>4213634</v>
      </c>
      <c r="L48" s="62">
        <f t="shared" si="2"/>
        <v>12567605</v>
      </c>
    </row>
    <row r="49" spans="1:12" ht="25.5" x14ac:dyDescent="0.25">
      <c r="A49" s="66" t="s">
        <v>64</v>
      </c>
      <c r="B49" s="21" t="s">
        <v>65</v>
      </c>
      <c r="C49" s="34">
        <v>35838960</v>
      </c>
      <c r="D49" s="34">
        <v>44222080</v>
      </c>
      <c r="E49" s="37">
        <v>55424654</v>
      </c>
      <c r="F49" s="39">
        <v>80760001</v>
      </c>
      <c r="G49" s="34">
        <v>145812281</v>
      </c>
      <c r="H49" s="37">
        <v>145812281</v>
      </c>
      <c r="I49" s="41">
        <v>46684126</v>
      </c>
      <c r="J49" s="39">
        <v>112747785</v>
      </c>
      <c r="K49" s="34">
        <v>120226219</v>
      </c>
      <c r="L49" s="37">
        <v>149837392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50078824</v>
      </c>
      <c r="D51" s="68">
        <f t="shared" si="3"/>
        <v>31509502</v>
      </c>
      <c r="E51" s="69">
        <f t="shared" si="3"/>
        <v>-85803884</v>
      </c>
      <c r="F51" s="70">
        <f t="shared" si="3"/>
        <v>58338907</v>
      </c>
      <c r="G51" s="68">
        <f t="shared" si="3"/>
        <v>-15951544</v>
      </c>
      <c r="H51" s="69">
        <f t="shared" si="3"/>
        <v>-15951544</v>
      </c>
      <c r="I51" s="71">
        <f t="shared" si="3"/>
        <v>-113699145</v>
      </c>
      <c r="J51" s="72">
        <f t="shared" si="3"/>
        <v>112960272</v>
      </c>
      <c r="K51" s="68">
        <f t="shared" si="3"/>
        <v>124439853</v>
      </c>
      <c r="L51" s="69">
        <f t="shared" si="3"/>
        <v>162404997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50078824</v>
      </c>
      <c r="D53" s="79">
        <f t="shared" ref="D53:L53" si="4">+D51-D52</f>
        <v>31509502</v>
      </c>
      <c r="E53" s="80">
        <f t="shared" si="4"/>
        <v>-85803884</v>
      </c>
      <c r="F53" s="81">
        <f t="shared" si="4"/>
        <v>58338907</v>
      </c>
      <c r="G53" s="79">
        <f t="shared" si="4"/>
        <v>-15951544</v>
      </c>
      <c r="H53" s="80">
        <f t="shared" si="4"/>
        <v>-15951544</v>
      </c>
      <c r="I53" s="82">
        <f t="shared" si="4"/>
        <v>-113699145</v>
      </c>
      <c r="J53" s="83">
        <f t="shared" si="4"/>
        <v>112960272</v>
      </c>
      <c r="K53" s="79">
        <f t="shared" si="4"/>
        <v>124439853</v>
      </c>
      <c r="L53" s="80">
        <f t="shared" si="4"/>
        <v>162404997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50078824</v>
      </c>
      <c r="D56" s="68">
        <f t="shared" ref="D56:L56" si="5">SUM(D53:D55)</f>
        <v>31509502</v>
      </c>
      <c r="E56" s="69">
        <f t="shared" si="5"/>
        <v>-85803884</v>
      </c>
      <c r="F56" s="70">
        <f t="shared" si="5"/>
        <v>58338907</v>
      </c>
      <c r="G56" s="68">
        <f t="shared" si="5"/>
        <v>-15951544</v>
      </c>
      <c r="H56" s="69">
        <f t="shared" si="5"/>
        <v>-15951544</v>
      </c>
      <c r="I56" s="71">
        <f t="shared" si="5"/>
        <v>-113699145</v>
      </c>
      <c r="J56" s="72">
        <f t="shared" si="5"/>
        <v>112960272</v>
      </c>
      <c r="K56" s="68">
        <f t="shared" si="5"/>
        <v>124439853</v>
      </c>
      <c r="L56" s="69">
        <f t="shared" si="5"/>
        <v>162404997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50078824</v>
      </c>
      <c r="D59" s="87">
        <f t="shared" ref="D59:L59" si="6">SUM(D56:D58)</f>
        <v>31509502</v>
      </c>
      <c r="E59" s="88">
        <f t="shared" si="6"/>
        <v>-85803884</v>
      </c>
      <c r="F59" s="89">
        <f t="shared" si="6"/>
        <v>58338907</v>
      </c>
      <c r="G59" s="87">
        <f t="shared" si="6"/>
        <v>-15951544</v>
      </c>
      <c r="H59" s="90">
        <f t="shared" si="6"/>
        <v>-15951544</v>
      </c>
      <c r="I59" s="91">
        <f t="shared" si="6"/>
        <v>-113699145</v>
      </c>
      <c r="J59" s="92">
        <f t="shared" si="6"/>
        <v>112960272</v>
      </c>
      <c r="K59" s="87">
        <f t="shared" si="6"/>
        <v>124439853</v>
      </c>
      <c r="L59" s="88">
        <f t="shared" si="6"/>
        <v>162404997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442791992</v>
      </c>
      <c r="D6" s="29">
        <v>512750071</v>
      </c>
      <c r="E6" s="30">
        <v>495999488</v>
      </c>
      <c r="F6" s="31">
        <v>577968911</v>
      </c>
      <c r="G6" s="29">
        <v>577968911</v>
      </c>
      <c r="H6" s="32">
        <v>577968911</v>
      </c>
      <c r="I6" s="30">
        <v>590288978</v>
      </c>
      <c r="J6" s="33">
        <v>636747200</v>
      </c>
      <c r="K6" s="29">
        <v>674952100</v>
      </c>
      <c r="L6" s="32">
        <v>715448500</v>
      </c>
    </row>
    <row r="7" spans="1:12" ht="13.5" x14ac:dyDescent="0.25">
      <c r="A7" s="28" t="s">
        <v>23</v>
      </c>
      <c r="B7" s="21" t="s">
        <v>22</v>
      </c>
      <c r="C7" s="29">
        <v>131112619</v>
      </c>
      <c r="D7" s="29">
        <v>142917308</v>
      </c>
      <c r="E7" s="30">
        <v>158069809</v>
      </c>
      <c r="F7" s="31">
        <v>147269200</v>
      </c>
      <c r="G7" s="29">
        <v>164269200</v>
      </c>
      <c r="H7" s="32">
        <v>164269200</v>
      </c>
      <c r="I7" s="30">
        <v>180401581</v>
      </c>
      <c r="J7" s="33">
        <v>176718182</v>
      </c>
      <c r="K7" s="29">
        <v>187321300</v>
      </c>
      <c r="L7" s="32">
        <v>198560300</v>
      </c>
    </row>
    <row r="8" spans="1:12" ht="13.5" x14ac:dyDescent="0.25">
      <c r="A8" s="28" t="s">
        <v>24</v>
      </c>
      <c r="B8" s="21" t="s">
        <v>22</v>
      </c>
      <c r="C8" s="29">
        <v>87093644</v>
      </c>
      <c r="D8" s="29">
        <v>93177100</v>
      </c>
      <c r="E8" s="30">
        <v>100655127</v>
      </c>
      <c r="F8" s="31">
        <v>104714535</v>
      </c>
      <c r="G8" s="29">
        <v>104714535</v>
      </c>
      <c r="H8" s="32">
        <v>104714535</v>
      </c>
      <c r="I8" s="30">
        <v>114253299</v>
      </c>
      <c r="J8" s="33">
        <v>118479297</v>
      </c>
      <c r="K8" s="29">
        <v>125587921</v>
      </c>
      <c r="L8" s="32">
        <v>133123022</v>
      </c>
    </row>
    <row r="9" spans="1:12" ht="13.5" x14ac:dyDescent="0.25">
      <c r="A9" s="28" t="s">
        <v>25</v>
      </c>
      <c r="B9" s="21" t="s">
        <v>22</v>
      </c>
      <c r="C9" s="29">
        <v>72198343</v>
      </c>
      <c r="D9" s="29">
        <v>76951158</v>
      </c>
      <c r="E9" s="30">
        <v>85923288</v>
      </c>
      <c r="F9" s="31">
        <v>85429878</v>
      </c>
      <c r="G9" s="29">
        <v>97429878</v>
      </c>
      <c r="H9" s="32">
        <v>97429878</v>
      </c>
      <c r="I9" s="30">
        <v>97730601</v>
      </c>
      <c r="J9" s="33">
        <v>108945600</v>
      </c>
      <c r="K9" s="29">
        <v>115482300</v>
      </c>
      <c r="L9" s="32">
        <v>122411200</v>
      </c>
    </row>
    <row r="10" spans="1:12" ht="13.5" x14ac:dyDescent="0.25">
      <c r="A10" s="28" t="s">
        <v>26</v>
      </c>
      <c r="B10" s="21" t="s">
        <v>19</v>
      </c>
      <c r="C10" s="29">
        <v>89474677</v>
      </c>
      <c r="D10" s="29">
        <v>118081998</v>
      </c>
      <c r="E10" s="30">
        <v>106546692</v>
      </c>
      <c r="F10" s="31">
        <v>131672600</v>
      </c>
      <c r="G10" s="29">
        <v>123603598</v>
      </c>
      <c r="H10" s="32">
        <v>123603598</v>
      </c>
      <c r="I10" s="30">
        <v>123184780</v>
      </c>
      <c r="J10" s="33">
        <v>102759900</v>
      </c>
      <c r="K10" s="29">
        <v>66165400</v>
      </c>
      <c r="L10" s="32">
        <v>31109000</v>
      </c>
    </row>
    <row r="11" spans="1:12" ht="13.5" x14ac:dyDescent="0.25">
      <c r="A11" s="28" t="s">
        <v>27</v>
      </c>
      <c r="B11" s="21" t="s">
        <v>19</v>
      </c>
      <c r="C11" s="29">
        <v>6188587</v>
      </c>
      <c r="D11" s="29">
        <v>6879935</v>
      </c>
      <c r="E11" s="30">
        <v>7140496</v>
      </c>
      <c r="F11" s="31">
        <v>8319000</v>
      </c>
      <c r="G11" s="29">
        <v>6719000</v>
      </c>
      <c r="H11" s="32">
        <v>6719000</v>
      </c>
      <c r="I11" s="30">
        <v>6598865</v>
      </c>
      <c r="J11" s="33">
        <v>7103200</v>
      </c>
      <c r="K11" s="29">
        <v>7529300</v>
      </c>
      <c r="L11" s="32">
        <v>7981000</v>
      </c>
    </row>
    <row r="12" spans="1:12" ht="13.5" x14ac:dyDescent="0.25">
      <c r="A12" s="28" t="s">
        <v>28</v>
      </c>
      <c r="B12" s="21" t="s">
        <v>19</v>
      </c>
      <c r="C12" s="29">
        <v>28049</v>
      </c>
      <c r="D12" s="29">
        <v>23501</v>
      </c>
      <c r="E12" s="30">
        <v>33105</v>
      </c>
      <c r="F12" s="31">
        <v>100</v>
      </c>
      <c r="G12" s="29">
        <v>100</v>
      </c>
      <c r="H12" s="32">
        <v>100</v>
      </c>
      <c r="I12" s="30">
        <v>215384</v>
      </c>
      <c r="J12" s="33">
        <v>100</v>
      </c>
      <c r="K12" s="29">
        <v>100</v>
      </c>
      <c r="L12" s="32">
        <v>100</v>
      </c>
    </row>
    <row r="13" spans="1:12" ht="13.5" x14ac:dyDescent="0.25">
      <c r="A13" s="28" t="s">
        <v>29</v>
      </c>
      <c r="B13" s="21" t="s">
        <v>19</v>
      </c>
      <c r="C13" s="29">
        <v>3256538</v>
      </c>
      <c r="D13" s="29">
        <v>3369823</v>
      </c>
      <c r="E13" s="30">
        <v>5796232</v>
      </c>
      <c r="F13" s="31">
        <v>6400400</v>
      </c>
      <c r="G13" s="29">
        <v>9900400</v>
      </c>
      <c r="H13" s="32">
        <v>9900400</v>
      </c>
      <c r="I13" s="30">
        <v>10299360</v>
      </c>
      <c r="J13" s="33">
        <v>9400400</v>
      </c>
      <c r="K13" s="29">
        <v>9964400</v>
      </c>
      <c r="L13" s="32">
        <v>10562200</v>
      </c>
    </row>
    <row r="14" spans="1:12" ht="13.5" x14ac:dyDescent="0.25">
      <c r="A14" s="28" t="s">
        <v>30</v>
      </c>
      <c r="B14" s="21" t="s">
        <v>19</v>
      </c>
      <c r="C14" s="29">
        <v>30476437</v>
      </c>
      <c r="D14" s="29">
        <v>31884453</v>
      </c>
      <c r="E14" s="30">
        <v>51750662</v>
      </c>
      <c r="F14" s="31">
        <v>41800000</v>
      </c>
      <c r="G14" s="29">
        <v>41800000</v>
      </c>
      <c r="H14" s="32">
        <v>41800000</v>
      </c>
      <c r="I14" s="30">
        <v>59536028</v>
      </c>
      <c r="J14" s="33">
        <v>51250000</v>
      </c>
      <c r="K14" s="29">
        <v>51915000</v>
      </c>
      <c r="L14" s="32">
        <v>52593300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965874</v>
      </c>
      <c r="D16" s="34">
        <v>1650424</v>
      </c>
      <c r="E16" s="35">
        <v>1400715</v>
      </c>
      <c r="F16" s="36">
        <v>1127100</v>
      </c>
      <c r="G16" s="34">
        <v>1127101</v>
      </c>
      <c r="H16" s="37">
        <v>1127101</v>
      </c>
      <c r="I16" s="38">
        <v>2704486</v>
      </c>
      <c r="J16" s="36">
        <v>1889300</v>
      </c>
      <c r="K16" s="34">
        <v>2001100</v>
      </c>
      <c r="L16" s="37">
        <v>2119600</v>
      </c>
    </row>
    <row r="17" spans="1:12" ht="13.5" x14ac:dyDescent="0.25">
      <c r="A17" s="28" t="s">
        <v>33</v>
      </c>
      <c r="B17" s="21" t="s">
        <v>19</v>
      </c>
      <c r="C17" s="34">
        <v>4067727</v>
      </c>
      <c r="D17" s="34">
        <v>5041963</v>
      </c>
      <c r="E17" s="37">
        <v>5346307</v>
      </c>
      <c r="F17" s="39">
        <v>5645500</v>
      </c>
      <c r="G17" s="34">
        <v>5645500</v>
      </c>
      <c r="H17" s="37">
        <v>5645500</v>
      </c>
      <c r="I17" s="40">
        <v>5576077</v>
      </c>
      <c r="J17" s="39">
        <v>5675801</v>
      </c>
      <c r="K17" s="34">
        <v>6015062</v>
      </c>
      <c r="L17" s="37">
        <v>6374500</v>
      </c>
    </row>
    <row r="18" spans="1:12" ht="13.5" x14ac:dyDescent="0.25">
      <c r="A18" s="28" t="s">
        <v>34</v>
      </c>
      <c r="B18" s="21" t="s">
        <v>19</v>
      </c>
      <c r="C18" s="34">
        <v>625776</v>
      </c>
      <c r="D18" s="34">
        <v>1002061</v>
      </c>
      <c r="E18" s="37">
        <v>1142697</v>
      </c>
      <c r="F18" s="39">
        <v>963600</v>
      </c>
      <c r="G18" s="34">
        <v>863599</v>
      </c>
      <c r="H18" s="37">
        <v>863599</v>
      </c>
      <c r="I18" s="41">
        <v>922854</v>
      </c>
      <c r="J18" s="39">
        <v>779200</v>
      </c>
      <c r="K18" s="34">
        <v>825700</v>
      </c>
      <c r="L18" s="37">
        <v>875100</v>
      </c>
    </row>
    <row r="19" spans="1:12" ht="13.5" x14ac:dyDescent="0.25">
      <c r="A19" s="28" t="s">
        <v>35</v>
      </c>
      <c r="B19" s="21" t="s">
        <v>19</v>
      </c>
      <c r="C19" s="34">
        <v>9018740</v>
      </c>
      <c r="D19" s="34">
        <v>7496789</v>
      </c>
      <c r="E19" s="37">
        <v>11570811</v>
      </c>
      <c r="F19" s="39">
        <v>8242374</v>
      </c>
      <c r="G19" s="34">
        <v>8242375</v>
      </c>
      <c r="H19" s="37">
        <v>8242375</v>
      </c>
      <c r="I19" s="41">
        <v>10899621</v>
      </c>
      <c r="J19" s="39">
        <v>8538798</v>
      </c>
      <c r="K19" s="34">
        <v>9028900</v>
      </c>
      <c r="L19" s="37">
        <v>9548600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261222295</v>
      </c>
      <c r="D21" s="34">
        <v>278154484</v>
      </c>
      <c r="E21" s="37">
        <v>297101241</v>
      </c>
      <c r="F21" s="39">
        <v>340506300</v>
      </c>
      <c r="G21" s="34">
        <v>340506300</v>
      </c>
      <c r="H21" s="37">
        <v>340506300</v>
      </c>
      <c r="I21" s="41">
        <v>339596229</v>
      </c>
      <c r="J21" s="39">
        <v>361957000</v>
      </c>
      <c r="K21" s="34">
        <v>383378200</v>
      </c>
      <c r="L21" s="37">
        <v>406072800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1095304</v>
      </c>
      <c r="D23" s="34">
        <v>35123907</v>
      </c>
      <c r="E23" s="37">
        <v>58043460</v>
      </c>
      <c r="F23" s="39">
        <v>20420829</v>
      </c>
      <c r="G23" s="34">
        <v>45420830</v>
      </c>
      <c r="H23" s="37">
        <v>45420830</v>
      </c>
      <c r="I23" s="41">
        <v>47803177</v>
      </c>
      <c r="J23" s="39">
        <v>44889100</v>
      </c>
      <c r="K23" s="34">
        <v>44983100</v>
      </c>
      <c r="L23" s="37">
        <v>45082800</v>
      </c>
    </row>
    <row r="24" spans="1:12" ht="13.5" x14ac:dyDescent="0.25">
      <c r="A24" s="28" t="s">
        <v>40</v>
      </c>
      <c r="B24" s="21" t="s">
        <v>19</v>
      </c>
      <c r="C24" s="34">
        <v>1601271</v>
      </c>
      <c r="D24" s="34">
        <v>1778169</v>
      </c>
      <c r="E24" s="37">
        <v>1834323</v>
      </c>
      <c r="F24" s="39">
        <v>1943000</v>
      </c>
      <c r="G24" s="34">
        <v>1943000</v>
      </c>
      <c r="H24" s="37">
        <v>1943000</v>
      </c>
      <c r="I24" s="41">
        <v>2007874</v>
      </c>
      <c r="J24" s="39">
        <v>2000000</v>
      </c>
      <c r="K24" s="34">
        <v>2120000</v>
      </c>
      <c r="L24" s="37">
        <v>2247200</v>
      </c>
    </row>
    <row r="25" spans="1:12" ht="13.5" x14ac:dyDescent="0.25">
      <c r="A25" s="28" t="s">
        <v>41</v>
      </c>
      <c r="B25" s="21" t="s">
        <v>19</v>
      </c>
      <c r="C25" s="34">
        <v>140895453</v>
      </c>
      <c r="D25" s="34">
        <v>152045570</v>
      </c>
      <c r="E25" s="37">
        <v>172163170</v>
      </c>
      <c r="F25" s="39">
        <v>184953360</v>
      </c>
      <c r="G25" s="34">
        <v>192560567</v>
      </c>
      <c r="H25" s="37">
        <v>192560567</v>
      </c>
      <c r="I25" s="41">
        <v>184324012</v>
      </c>
      <c r="J25" s="39">
        <v>190368100</v>
      </c>
      <c r="K25" s="34">
        <v>199421100</v>
      </c>
      <c r="L25" s="37">
        <v>210978100</v>
      </c>
    </row>
    <row r="26" spans="1:12" ht="13.5" x14ac:dyDescent="0.25">
      <c r="A26" s="28" t="s">
        <v>28</v>
      </c>
      <c r="B26" s="21" t="s">
        <v>19</v>
      </c>
      <c r="C26" s="34">
        <v>987173</v>
      </c>
      <c r="D26" s="34">
        <v>850656</v>
      </c>
      <c r="E26" s="37">
        <v>1294057</v>
      </c>
      <c r="F26" s="39">
        <v>1300000</v>
      </c>
      <c r="G26" s="34">
        <v>2000000</v>
      </c>
      <c r="H26" s="37">
        <v>2000000</v>
      </c>
      <c r="I26" s="41">
        <v>2185843</v>
      </c>
      <c r="J26" s="39">
        <v>2110000</v>
      </c>
      <c r="K26" s="34">
        <v>2236600</v>
      </c>
      <c r="L26" s="37">
        <v>2370800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903568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7545307</v>
      </c>
      <c r="D30" s="34">
        <v>7570140</v>
      </c>
      <c r="E30" s="37">
        <v>14278606</v>
      </c>
      <c r="F30" s="38">
        <v>7900000</v>
      </c>
      <c r="G30" s="34">
        <v>7900000</v>
      </c>
      <c r="H30" s="37">
        <v>7900000</v>
      </c>
      <c r="I30" s="41">
        <v>3438280</v>
      </c>
      <c r="J30" s="39">
        <v>7650000</v>
      </c>
      <c r="K30" s="34">
        <v>4050000</v>
      </c>
      <c r="L30" s="37">
        <v>3500000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1290645806</v>
      </c>
      <c r="D32" s="52">
        <f t="shared" ref="D32:L32" si="0">SUM(D6:D19)+SUM(D21:D31)</f>
        <v>1476749510</v>
      </c>
      <c r="E32" s="53">
        <f t="shared" si="0"/>
        <v>1576993854</v>
      </c>
      <c r="F32" s="54">
        <f t="shared" si="0"/>
        <v>1676576687</v>
      </c>
      <c r="G32" s="52">
        <f t="shared" si="0"/>
        <v>1732614894</v>
      </c>
      <c r="H32" s="55">
        <f t="shared" si="0"/>
        <v>1732614894</v>
      </c>
      <c r="I32" s="56">
        <f t="shared" si="0"/>
        <v>1781967329</v>
      </c>
      <c r="J32" s="57">
        <f t="shared" si="0"/>
        <v>1837261178</v>
      </c>
      <c r="K32" s="52">
        <f t="shared" si="0"/>
        <v>1892977583</v>
      </c>
      <c r="L32" s="53">
        <f t="shared" si="0"/>
        <v>1960958122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436029254</v>
      </c>
      <c r="D34" s="34">
        <v>452651323</v>
      </c>
      <c r="E34" s="37">
        <v>480938890</v>
      </c>
      <c r="F34" s="38">
        <v>537911058</v>
      </c>
      <c r="G34" s="34">
        <v>549390147</v>
      </c>
      <c r="H34" s="40">
        <v>549390147</v>
      </c>
      <c r="I34" s="41">
        <v>525475980</v>
      </c>
      <c r="J34" s="39">
        <v>586258199</v>
      </c>
      <c r="K34" s="34">
        <v>609764849</v>
      </c>
      <c r="L34" s="37">
        <v>650443228</v>
      </c>
    </row>
    <row r="35" spans="1:12" ht="13.5" x14ac:dyDescent="0.25">
      <c r="A35" s="28" t="s">
        <v>49</v>
      </c>
      <c r="B35" s="21" t="s">
        <v>19</v>
      </c>
      <c r="C35" s="34">
        <v>11218781</v>
      </c>
      <c r="D35" s="34">
        <v>11538492</v>
      </c>
      <c r="E35" s="37">
        <v>12314714</v>
      </c>
      <c r="F35" s="38">
        <v>12513913</v>
      </c>
      <c r="G35" s="34">
        <v>12898325</v>
      </c>
      <c r="H35" s="40">
        <v>12898325</v>
      </c>
      <c r="I35" s="41">
        <v>12730101</v>
      </c>
      <c r="J35" s="39">
        <v>13911673</v>
      </c>
      <c r="K35" s="34">
        <v>14488329</v>
      </c>
      <c r="L35" s="37">
        <v>15085759</v>
      </c>
    </row>
    <row r="36" spans="1:12" ht="13.5" x14ac:dyDescent="0.25">
      <c r="A36" s="28" t="s">
        <v>50</v>
      </c>
      <c r="B36" s="21" t="s">
        <v>22</v>
      </c>
      <c r="C36" s="34">
        <v>298272080</v>
      </c>
      <c r="D36" s="34">
        <v>351600047</v>
      </c>
      <c r="E36" s="37">
        <v>346417576</v>
      </c>
      <c r="F36" s="39">
        <v>429805282</v>
      </c>
      <c r="G36" s="34">
        <v>429805282</v>
      </c>
      <c r="H36" s="37">
        <v>429805282</v>
      </c>
      <c r="I36" s="41">
        <v>392198842</v>
      </c>
      <c r="J36" s="39">
        <v>484476513</v>
      </c>
      <c r="K36" s="34">
        <v>523234634</v>
      </c>
      <c r="L36" s="37">
        <v>565093406</v>
      </c>
    </row>
    <row r="37" spans="1:12" ht="13.5" x14ac:dyDescent="0.25">
      <c r="A37" s="28" t="s">
        <v>51</v>
      </c>
      <c r="B37" s="21" t="s">
        <v>52</v>
      </c>
      <c r="C37" s="34">
        <v>45042135</v>
      </c>
      <c r="D37" s="34">
        <v>52657616</v>
      </c>
      <c r="E37" s="37">
        <v>58220301</v>
      </c>
      <c r="F37" s="39">
        <v>62499279</v>
      </c>
      <c r="G37" s="34">
        <v>64312946</v>
      </c>
      <c r="H37" s="37">
        <v>64312946</v>
      </c>
      <c r="I37" s="41">
        <v>56351318</v>
      </c>
      <c r="J37" s="39">
        <v>61091548</v>
      </c>
      <c r="K37" s="34">
        <v>73042749</v>
      </c>
      <c r="L37" s="37">
        <v>73523955</v>
      </c>
    </row>
    <row r="38" spans="1:12" ht="13.5" x14ac:dyDescent="0.25">
      <c r="A38" s="28" t="s">
        <v>53</v>
      </c>
      <c r="B38" s="21" t="s">
        <v>54</v>
      </c>
      <c r="C38" s="34">
        <v>9494179</v>
      </c>
      <c r="D38" s="34">
        <v>28248032</v>
      </c>
      <c r="E38" s="37">
        <v>52100171</v>
      </c>
      <c r="F38" s="38">
        <v>19414147</v>
      </c>
      <c r="G38" s="34">
        <v>50372062</v>
      </c>
      <c r="H38" s="40">
        <v>50372062</v>
      </c>
      <c r="I38" s="41">
        <v>50372060</v>
      </c>
      <c r="J38" s="39">
        <v>53394385</v>
      </c>
      <c r="K38" s="34">
        <v>56598049</v>
      </c>
      <c r="L38" s="37">
        <v>59993933</v>
      </c>
    </row>
    <row r="39" spans="1:12" ht="13.5" x14ac:dyDescent="0.25">
      <c r="A39" s="28" t="s">
        <v>55</v>
      </c>
      <c r="B39" s="21" t="s">
        <v>19</v>
      </c>
      <c r="C39" s="34">
        <v>138195018</v>
      </c>
      <c r="D39" s="34">
        <v>147003695</v>
      </c>
      <c r="E39" s="37">
        <v>148403771</v>
      </c>
      <c r="F39" s="39">
        <v>149154404</v>
      </c>
      <c r="G39" s="34">
        <v>149154404</v>
      </c>
      <c r="H39" s="37">
        <v>149154404</v>
      </c>
      <c r="I39" s="41">
        <v>149154526</v>
      </c>
      <c r="J39" s="39">
        <v>158441156</v>
      </c>
      <c r="K39" s="34">
        <v>167237328</v>
      </c>
      <c r="L39" s="37">
        <v>176574087</v>
      </c>
    </row>
    <row r="40" spans="1:12" ht="13.5" x14ac:dyDescent="0.25">
      <c r="A40" s="28" t="s">
        <v>28</v>
      </c>
      <c r="B40" s="21" t="s">
        <v>19</v>
      </c>
      <c r="C40" s="34">
        <v>48805226</v>
      </c>
      <c r="D40" s="34">
        <v>47584048</v>
      </c>
      <c r="E40" s="37">
        <v>48152259</v>
      </c>
      <c r="F40" s="38">
        <v>49658000</v>
      </c>
      <c r="G40" s="34">
        <v>49658000</v>
      </c>
      <c r="H40" s="40">
        <v>49658000</v>
      </c>
      <c r="I40" s="41">
        <v>46737349</v>
      </c>
      <c r="J40" s="39">
        <v>49814200</v>
      </c>
      <c r="K40" s="34">
        <v>51810000</v>
      </c>
      <c r="L40" s="37">
        <v>46707000</v>
      </c>
    </row>
    <row r="41" spans="1:12" ht="13.5" x14ac:dyDescent="0.25">
      <c r="A41" s="28" t="s">
        <v>56</v>
      </c>
      <c r="B41" s="21" t="s">
        <v>19</v>
      </c>
      <c r="C41" s="34">
        <v>208095289</v>
      </c>
      <c r="D41" s="34">
        <v>237081503</v>
      </c>
      <c r="E41" s="37">
        <v>257087507</v>
      </c>
      <c r="F41" s="38">
        <v>300623580</v>
      </c>
      <c r="G41" s="34">
        <v>305342369</v>
      </c>
      <c r="H41" s="40">
        <v>305342369</v>
      </c>
      <c r="I41" s="41">
        <v>276565417</v>
      </c>
      <c r="J41" s="39">
        <v>316347669</v>
      </c>
      <c r="K41" s="34">
        <v>334743363</v>
      </c>
      <c r="L41" s="37">
        <v>351451256</v>
      </c>
    </row>
    <row r="42" spans="1:12" ht="13.5" x14ac:dyDescent="0.25">
      <c r="A42" s="28" t="s">
        <v>57</v>
      </c>
      <c r="B42" s="21" t="s">
        <v>19</v>
      </c>
      <c r="C42" s="34">
        <v>8651210</v>
      </c>
      <c r="D42" s="34">
        <v>12750215</v>
      </c>
      <c r="E42" s="37">
        <v>16086449</v>
      </c>
      <c r="F42" s="39">
        <v>16380200</v>
      </c>
      <c r="G42" s="34">
        <v>16580200</v>
      </c>
      <c r="H42" s="37">
        <v>16580200</v>
      </c>
      <c r="I42" s="41">
        <v>16512065</v>
      </c>
      <c r="J42" s="39">
        <v>17416800</v>
      </c>
      <c r="K42" s="34">
        <v>16650000</v>
      </c>
      <c r="L42" s="37">
        <v>17308900</v>
      </c>
    </row>
    <row r="43" spans="1:12" ht="13.5" x14ac:dyDescent="0.25">
      <c r="A43" s="28" t="s">
        <v>58</v>
      </c>
      <c r="B43" s="21" t="s">
        <v>19</v>
      </c>
      <c r="C43" s="34">
        <v>4558929</v>
      </c>
      <c r="D43" s="34">
        <v>5258455</v>
      </c>
      <c r="E43" s="37">
        <v>10206091</v>
      </c>
      <c r="F43" s="38">
        <v>0</v>
      </c>
      <c r="G43" s="34">
        <v>10709492</v>
      </c>
      <c r="H43" s="40">
        <v>10709492</v>
      </c>
      <c r="I43" s="41">
        <v>22786491</v>
      </c>
      <c r="J43" s="39">
        <v>10709492</v>
      </c>
      <c r="K43" s="34">
        <v>10709492</v>
      </c>
      <c r="L43" s="37">
        <v>10709492</v>
      </c>
    </row>
    <row r="44" spans="1:12" ht="13.5" x14ac:dyDescent="0.25">
      <c r="A44" s="28" t="s">
        <v>59</v>
      </c>
      <c r="B44" s="21" t="s">
        <v>19</v>
      </c>
      <c r="C44" s="34">
        <v>112270238</v>
      </c>
      <c r="D44" s="34">
        <v>118255622</v>
      </c>
      <c r="E44" s="37">
        <v>141084817</v>
      </c>
      <c r="F44" s="39">
        <v>164252013</v>
      </c>
      <c r="G44" s="34">
        <v>210136844</v>
      </c>
      <c r="H44" s="37">
        <v>210136844</v>
      </c>
      <c r="I44" s="41">
        <v>185545667</v>
      </c>
      <c r="J44" s="39">
        <v>192347176</v>
      </c>
      <c r="K44" s="34">
        <v>161334937</v>
      </c>
      <c r="L44" s="37">
        <v>133113394</v>
      </c>
    </row>
    <row r="45" spans="1:12" ht="13.5" x14ac:dyDescent="0.25">
      <c r="A45" s="28" t="s">
        <v>60</v>
      </c>
      <c r="B45" s="21" t="s">
        <v>19</v>
      </c>
      <c r="C45" s="34">
        <v>144396</v>
      </c>
      <c r="D45" s="34">
        <v>33872951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158717</v>
      </c>
      <c r="D46" s="34">
        <v>191626</v>
      </c>
      <c r="E46" s="37">
        <v>71967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1320935452</v>
      </c>
      <c r="D47" s="52">
        <f t="shared" ref="D47:L47" si="1">SUM(D34:D46)</f>
        <v>1498693625</v>
      </c>
      <c r="E47" s="53">
        <f t="shared" si="1"/>
        <v>1571084513</v>
      </c>
      <c r="F47" s="54">
        <f t="shared" si="1"/>
        <v>1742211876</v>
      </c>
      <c r="G47" s="52">
        <f t="shared" si="1"/>
        <v>1848360071</v>
      </c>
      <c r="H47" s="53">
        <f t="shared" si="1"/>
        <v>1848360071</v>
      </c>
      <c r="I47" s="56">
        <f t="shared" si="1"/>
        <v>1734429816</v>
      </c>
      <c r="J47" s="57">
        <f t="shared" si="1"/>
        <v>1944208811</v>
      </c>
      <c r="K47" s="52">
        <f t="shared" si="1"/>
        <v>2019613730</v>
      </c>
      <c r="L47" s="53">
        <f t="shared" si="1"/>
        <v>2100004410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-30289646</v>
      </c>
      <c r="D48" s="61">
        <f t="shared" si="2"/>
        <v>-21944115</v>
      </c>
      <c r="E48" s="62">
        <f t="shared" si="2"/>
        <v>5909341</v>
      </c>
      <c r="F48" s="63">
        <f t="shared" si="2"/>
        <v>-65635189</v>
      </c>
      <c r="G48" s="61">
        <f t="shared" si="2"/>
        <v>-115745177</v>
      </c>
      <c r="H48" s="62">
        <f t="shared" si="2"/>
        <v>-115745177</v>
      </c>
      <c r="I48" s="64">
        <f t="shared" si="2"/>
        <v>47537513</v>
      </c>
      <c r="J48" s="65">
        <f t="shared" si="2"/>
        <v>-106947633</v>
      </c>
      <c r="K48" s="61">
        <f t="shared" si="2"/>
        <v>-126636147</v>
      </c>
      <c r="L48" s="62">
        <f t="shared" si="2"/>
        <v>-139046288</v>
      </c>
    </row>
    <row r="49" spans="1:12" ht="25.5" x14ac:dyDescent="0.25">
      <c r="A49" s="66" t="s">
        <v>64</v>
      </c>
      <c r="B49" s="21" t="s">
        <v>65</v>
      </c>
      <c r="C49" s="34">
        <v>42380649</v>
      </c>
      <c r="D49" s="34">
        <v>40274150</v>
      </c>
      <c r="E49" s="37">
        <v>99175220</v>
      </c>
      <c r="F49" s="39">
        <v>54292740</v>
      </c>
      <c r="G49" s="34">
        <v>95703785</v>
      </c>
      <c r="H49" s="37">
        <v>95703785</v>
      </c>
      <c r="I49" s="41">
        <v>49703605</v>
      </c>
      <c r="J49" s="39">
        <v>65533088</v>
      </c>
      <c r="K49" s="34">
        <v>47910000</v>
      </c>
      <c r="L49" s="37">
        <v>46734000</v>
      </c>
    </row>
    <row r="50" spans="1:12" ht="13.5" x14ac:dyDescent="0.25">
      <c r="A50" s="66" t="s">
        <v>66</v>
      </c>
      <c r="B50" s="21" t="s">
        <v>65</v>
      </c>
      <c r="C50" s="34">
        <v>18757257</v>
      </c>
      <c r="D50" s="34">
        <v>2060388</v>
      </c>
      <c r="E50" s="37">
        <v>6129796</v>
      </c>
      <c r="F50" s="38">
        <v>0</v>
      </c>
      <c r="G50" s="34">
        <v>890267</v>
      </c>
      <c r="H50" s="37">
        <v>890267</v>
      </c>
      <c r="I50" s="41">
        <v>980470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30848260</v>
      </c>
      <c r="D51" s="68">
        <f t="shared" si="3"/>
        <v>20390423</v>
      </c>
      <c r="E51" s="69">
        <f t="shared" si="3"/>
        <v>111214357</v>
      </c>
      <c r="F51" s="70">
        <f t="shared" si="3"/>
        <v>-11342449</v>
      </c>
      <c r="G51" s="68">
        <f t="shared" si="3"/>
        <v>-19151125</v>
      </c>
      <c r="H51" s="69">
        <f t="shared" si="3"/>
        <v>-19151125</v>
      </c>
      <c r="I51" s="71">
        <f t="shared" si="3"/>
        <v>98221588</v>
      </c>
      <c r="J51" s="72">
        <f t="shared" si="3"/>
        <v>-41414545</v>
      </c>
      <c r="K51" s="68">
        <f t="shared" si="3"/>
        <v>-78726147</v>
      </c>
      <c r="L51" s="69">
        <f t="shared" si="3"/>
        <v>-92312288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30848260</v>
      </c>
      <c r="D53" s="79">
        <f t="shared" ref="D53:L53" si="4">+D51-D52</f>
        <v>20390423</v>
      </c>
      <c r="E53" s="80">
        <f t="shared" si="4"/>
        <v>111214357</v>
      </c>
      <c r="F53" s="81">
        <f t="shared" si="4"/>
        <v>-11342449</v>
      </c>
      <c r="G53" s="79">
        <f t="shared" si="4"/>
        <v>-19151125</v>
      </c>
      <c r="H53" s="80">
        <f t="shared" si="4"/>
        <v>-19151125</v>
      </c>
      <c r="I53" s="82">
        <f t="shared" si="4"/>
        <v>98221588</v>
      </c>
      <c r="J53" s="83">
        <f t="shared" si="4"/>
        <v>-41414545</v>
      </c>
      <c r="K53" s="79">
        <f t="shared" si="4"/>
        <v>-78726147</v>
      </c>
      <c r="L53" s="80">
        <f t="shared" si="4"/>
        <v>-92312288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30848260</v>
      </c>
      <c r="D56" s="68">
        <f t="shared" ref="D56:L56" si="5">SUM(D53:D55)</f>
        <v>20390423</v>
      </c>
      <c r="E56" s="69">
        <f t="shared" si="5"/>
        <v>111214357</v>
      </c>
      <c r="F56" s="70">
        <f t="shared" si="5"/>
        <v>-11342449</v>
      </c>
      <c r="G56" s="68">
        <f t="shared" si="5"/>
        <v>-19151125</v>
      </c>
      <c r="H56" s="69">
        <f t="shared" si="5"/>
        <v>-19151125</v>
      </c>
      <c r="I56" s="71">
        <f t="shared" si="5"/>
        <v>98221588</v>
      </c>
      <c r="J56" s="72">
        <f t="shared" si="5"/>
        <v>-41414545</v>
      </c>
      <c r="K56" s="68">
        <f t="shared" si="5"/>
        <v>-78726147</v>
      </c>
      <c r="L56" s="69">
        <f t="shared" si="5"/>
        <v>-92312288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30848260</v>
      </c>
      <c r="D59" s="87">
        <f t="shared" ref="D59:L59" si="6">SUM(D56:D58)</f>
        <v>20390423</v>
      </c>
      <c r="E59" s="88">
        <f t="shared" si="6"/>
        <v>111214357</v>
      </c>
      <c r="F59" s="89">
        <f t="shared" si="6"/>
        <v>-11342449</v>
      </c>
      <c r="G59" s="87">
        <f t="shared" si="6"/>
        <v>-19151125</v>
      </c>
      <c r="H59" s="90">
        <f t="shared" si="6"/>
        <v>-19151125</v>
      </c>
      <c r="I59" s="91">
        <f t="shared" si="6"/>
        <v>98221588</v>
      </c>
      <c r="J59" s="92">
        <f t="shared" si="6"/>
        <v>-41414545</v>
      </c>
      <c r="K59" s="87">
        <f t="shared" si="6"/>
        <v>-78726147</v>
      </c>
      <c r="L59" s="88">
        <f t="shared" si="6"/>
        <v>-92312288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130028146</v>
      </c>
      <c r="D6" s="29">
        <v>147271393</v>
      </c>
      <c r="E6" s="30">
        <v>142667781</v>
      </c>
      <c r="F6" s="31">
        <v>165479456</v>
      </c>
      <c r="G6" s="29">
        <v>169964956</v>
      </c>
      <c r="H6" s="32">
        <v>169964956</v>
      </c>
      <c r="I6" s="30">
        <v>168216067</v>
      </c>
      <c r="J6" s="33">
        <v>189181700</v>
      </c>
      <c r="K6" s="29">
        <v>211887760</v>
      </c>
      <c r="L6" s="32">
        <v>237412330</v>
      </c>
    </row>
    <row r="7" spans="1:12" ht="13.5" x14ac:dyDescent="0.25">
      <c r="A7" s="28" t="s">
        <v>23</v>
      </c>
      <c r="B7" s="21" t="s">
        <v>22</v>
      </c>
      <c r="C7" s="29">
        <v>30167899</v>
      </c>
      <c r="D7" s="29">
        <v>35549178</v>
      </c>
      <c r="E7" s="30">
        <v>36690303</v>
      </c>
      <c r="F7" s="31">
        <v>41641970</v>
      </c>
      <c r="G7" s="29">
        <v>41357730</v>
      </c>
      <c r="H7" s="32">
        <v>41357730</v>
      </c>
      <c r="I7" s="30">
        <v>45916212</v>
      </c>
      <c r="J7" s="33">
        <v>43943610</v>
      </c>
      <c r="K7" s="29">
        <v>46156670</v>
      </c>
      <c r="L7" s="32">
        <v>48008539</v>
      </c>
    </row>
    <row r="8" spans="1:12" ht="13.5" x14ac:dyDescent="0.25">
      <c r="A8" s="28" t="s">
        <v>24</v>
      </c>
      <c r="B8" s="21" t="s">
        <v>22</v>
      </c>
      <c r="C8" s="29">
        <v>14112418</v>
      </c>
      <c r="D8" s="29">
        <v>16992926</v>
      </c>
      <c r="E8" s="30">
        <v>18462354</v>
      </c>
      <c r="F8" s="31">
        <v>19780470</v>
      </c>
      <c r="G8" s="29">
        <v>15133520</v>
      </c>
      <c r="H8" s="32">
        <v>15133520</v>
      </c>
      <c r="I8" s="30">
        <v>15755790</v>
      </c>
      <c r="J8" s="33">
        <v>16223500</v>
      </c>
      <c r="K8" s="29">
        <v>17315750</v>
      </c>
      <c r="L8" s="32">
        <v>18482872</v>
      </c>
    </row>
    <row r="9" spans="1:12" ht="13.5" x14ac:dyDescent="0.25">
      <c r="A9" s="28" t="s">
        <v>25</v>
      </c>
      <c r="B9" s="21" t="s">
        <v>22</v>
      </c>
      <c r="C9" s="29">
        <v>22729155</v>
      </c>
      <c r="D9" s="29">
        <v>25114694</v>
      </c>
      <c r="E9" s="30">
        <v>27358988</v>
      </c>
      <c r="F9" s="31">
        <v>25723580</v>
      </c>
      <c r="G9" s="29">
        <v>21674650</v>
      </c>
      <c r="H9" s="32">
        <v>21674650</v>
      </c>
      <c r="I9" s="30">
        <v>23739830</v>
      </c>
      <c r="J9" s="33">
        <v>23874044</v>
      </c>
      <c r="K9" s="29">
        <v>26243481</v>
      </c>
      <c r="L9" s="32">
        <v>28850096</v>
      </c>
    </row>
    <row r="10" spans="1:12" ht="13.5" x14ac:dyDescent="0.25">
      <c r="A10" s="28" t="s">
        <v>26</v>
      </c>
      <c r="B10" s="21" t="s">
        <v>19</v>
      </c>
      <c r="C10" s="29">
        <v>8129745</v>
      </c>
      <c r="D10" s="29">
        <v>9585597</v>
      </c>
      <c r="E10" s="30">
        <v>9813824</v>
      </c>
      <c r="F10" s="31">
        <v>12900850</v>
      </c>
      <c r="G10" s="29">
        <v>12900860</v>
      </c>
      <c r="H10" s="32">
        <v>12900860</v>
      </c>
      <c r="I10" s="30">
        <v>9176400</v>
      </c>
      <c r="J10" s="33">
        <v>13494084</v>
      </c>
      <c r="K10" s="29">
        <v>14770010</v>
      </c>
      <c r="L10" s="32">
        <v>15803822</v>
      </c>
    </row>
    <row r="11" spans="1:12" ht="13.5" x14ac:dyDescent="0.25">
      <c r="A11" s="28" t="s">
        <v>27</v>
      </c>
      <c r="B11" s="21" t="s">
        <v>19</v>
      </c>
      <c r="C11" s="29">
        <v>3405214</v>
      </c>
      <c r="D11" s="29">
        <v>3415220</v>
      </c>
      <c r="E11" s="30">
        <v>3916830</v>
      </c>
      <c r="F11" s="31">
        <v>4287290</v>
      </c>
      <c r="G11" s="29">
        <v>4287290</v>
      </c>
      <c r="H11" s="32">
        <v>4287290</v>
      </c>
      <c r="I11" s="30">
        <v>3972280</v>
      </c>
      <c r="J11" s="33">
        <v>4020380</v>
      </c>
      <c r="K11" s="29">
        <v>4249650</v>
      </c>
      <c r="L11" s="32">
        <v>4492650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2008</v>
      </c>
      <c r="D13" s="29">
        <v>1639</v>
      </c>
      <c r="E13" s="30">
        <v>1217</v>
      </c>
      <c r="F13" s="31">
        <v>1385020</v>
      </c>
      <c r="G13" s="29">
        <v>1385020</v>
      </c>
      <c r="H13" s="32">
        <v>1385020</v>
      </c>
      <c r="I13" s="30">
        <v>243784</v>
      </c>
      <c r="J13" s="33">
        <v>1475043</v>
      </c>
      <c r="K13" s="29">
        <v>1592076</v>
      </c>
      <c r="L13" s="32">
        <v>1719348</v>
      </c>
    </row>
    <row r="14" spans="1:12" ht="13.5" x14ac:dyDescent="0.25">
      <c r="A14" s="28" t="s">
        <v>30</v>
      </c>
      <c r="B14" s="21" t="s">
        <v>19</v>
      </c>
      <c r="C14" s="29">
        <v>3138476</v>
      </c>
      <c r="D14" s="29">
        <v>4783166</v>
      </c>
      <c r="E14" s="30">
        <v>9475098</v>
      </c>
      <c r="F14" s="31">
        <v>6194130</v>
      </c>
      <c r="G14" s="29">
        <v>6944130</v>
      </c>
      <c r="H14" s="32">
        <v>6944130</v>
      </c>
      <c r="I14" s="30">
        <v>8666967</v>
      </c>
      <c r="J14" s="33">
        <v>7638543</v>
      </c>
      <c r="K14" s="29">
        <v>8402395</v>
      </c>
      <c r="L14" s="32">
        <v>9242634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2337943</v>
      </c>
      <c r="D17" s="34">
        <v>2939644</v>
      </c>
      <c r="E17" s="37">
        <v>2345343</v>
      </c>
      <c r="F17" s="39">
        <v>2787580</v>
      </c>
      <c r="G17" s="34">
        <v>2587580</v>
      </c>
      <c r="H17" s="37">
        <v>2587580</v>
      </c>
      <c r="I17" s="40">
        <v>2025322</v>
      </c>
      <c r="J17" s="39">
        <v>2763116</v>
      </c>
      <c r="K17" s="34">
        <v>2908198</v>
      </c>
      <c r="L17" s="37">
        <v>3134944</v>
      </c>
    </row>
    <row r="18" spans="1:12" ht="13.5" x14ac:dyDescent="0.25">
      <c r="A18" s="28" t="s">
        <v>34</v>
      </c>
      <c r="B18" s="21" t="s">
        <v>19</v>
      </c>
      <c r="C18" s="34">
        <v>2600</v>
      </c>
      <c r="D18" s="34">
        <v>4352</v>
      </c>
      <c r="E18" s="37">
        <v>3761</v>
      </c>
      <c r="F18" s="39">
        <v>44170</v>
      </c>
      <c r="G18" s="34">
        <v>44170</v>
      </c>
      <c r="H18" s="37">
        <v>44170</v>
      </c>
      <c r="I18" s="41">
        <v>0</v>
      </c>
      <c r="J18" s="39">
        <v>45410</v>
      </c>
      <c r="K18" s="34">
        <v>46710</v>
      </c>
      <c r="L18" s="37">
        <v>48110</v>
      </c>
    </row>
    <row r="19" spans="1:12" ht="13.5" x14ac:dyDescent="0.25">
      <c r="A19" s="28" t="s">
        <v>35</v>
      </c>
      <c r="B19" s="21" t="s">
        <v>19</v>
      </c>
      <c r="C19" s="34">
        <v>10859742</v>
      </c>
      <c r="D19" s="34">
        <v>1685052</v>
      </c>
      <c r="E19" s="37">
        <v>2085953</v>
      </c>
      <c r="F19" s="39">
        <v>1616527</v>
      </c>
      <c r="G19" s="34">
        <v>2436527</v>
      </c>
      <c r="H19" s="37">
        <v>2436527</v>
      </c>
      <c r="I19" s="41">
        <v>2208408</v>
      </c>
      <c r="J19" s="39">
        <v>2735922</v>
      </c>
      <c r="K19" s="34">
        <v>2854675</v>
      </c>
      <c r="L19" s="37">
        <v>3022696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77422734</v>
      </c>
      <c r="D21" s="34">
        <v>81031078</v>
      </c>
      <c r="E21" s="37">
        <v>87883184</v>
      </c>
      <c r="F21" s="39">
        <v>93064830</v>
      </c>
      <c r="G21" s="34">
        <v>94803630</v>
      </c>
      <c r="H21" s="37">
        <v>94803630</v>
      </c>
      <c r="I21" s="41">
        <v>94125311</v>
      </c>
      <c r="J21" s="39">
        <v>105378600</v>
      </c>
      <c r="K21" s="34">
        <v>111732409</v>
      </c>
      <c r="L21" s="37">
        <v>121404780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2437258</v>
      </c>
      <c r="D23" s="34">
        <v>2655717</v>
      </c>
      <c r="E23" s="37">
        <v>3182349</v>
      </c>
      <c r="F23" s="39">
        <v>6014460</v>
      </c>
      <c r="G23" s="34">
        <v>6019460</v>
      </c>
      <c r="H23" s="37">
        <v>6019460</v>
      </c>
      <c r="I23" s="41">
        <v>2015648</v>
      </c>
      <c r="J23" s="39">
        <v>1136614</v>
      </c>
      <c r="K23" s="34">
        <v>1642078</v>
      </c>
      <c r="L23" s="37">
        <v>2147761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46732688</v>
      </c>
      <c r="D25" s="34">
        <v>48415801</v>
      </c>
      <c r="E25" s="37">
        <v>53135840</v>
      </c>
      <c r="F25" s="39">
        <v>58906175</v>
      </c>
      <c r="G25" s="34">
        <v>59864175</v>
      </c>
      <c r="H25" s="37">
        <v>59864175</v>
      </c>
      <c r="I25" s="41">
        <v>51362086</v>
      </c>
      <c r="J25" s="39">
        <v>59267000</v>
      </c>
      <c r="K25" s="34">
        <v>75263000</v>
      </c>
      <c r="L25" s="37">
        <v>93951000</v>
      </c>
    </row>
    <row r="26" spans="1:12" ht="13.5" x14ac:dyDescent="0.25">
      <c r="A26" s="28" t="s">
        <v>28</v>
      </c>
      <c r="B26" s="21" t="s">
        <v>19</v>
      </c>
      <c r="C26" s="34">
        <v>2188088</v>
      </c>
      <c r="D26" s="34">
        <v>1920042</v>
      </c>
      <c r="E26" s="37">
        <v>2300065</v>
      </c>
      <c r="F26" s="39">
        <v>850000</v>
      </c>
      <c r="G26" s="34">
        <v>850000</v>
      </c>
      <c r="H26" s="37">
        <v>850000</v>
      </c>
      <c r="I26" s="41">
        <v>3224589</v>
      </c>
      <c r="J26" s="39">
        <v>2800000</v>
      </c>
      <c r="K26" s="34">
        <v>3010000</v>
      </c>
      <c r="L26" s="37">
        <v>3235800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15626820</v>
      </c>
      <c r="H28" s="37">
        <v>15626820</v>
      </c>
      <c r="I28" s="41">
        <v>13549326</v>
      </c>
      <c r="J28" s="39">
        <v>15921096</v>
      </c>
      <c r="K28" s="34">
        <v>17096626</v>
      </c>
      <c r="L28" s="37">
        <v>18371988</v>
      </c>
    </row>
    <row r="29" spans="1:12" ht="13.5" x14ac:dyDescent="0.25">
      <c r="A29" s="28" t="s">
        <v>43</v>
      </c>
      <c r="B29" s="21" t="s">
        <v>19</v>
      </c>
      <c r="C29" s="34">
        <v>534500</v>
      </c>
      <c r="D29" s="34">
        <v>13069994</v>
      </c>
      <c r="E29" s="37">
        <v>6361038</v>
      </c>
      <c r="F29" s="39">
        <v>15000000</v>
      </c>
      <c r="G29" s="34">
        <v>10000000</v>
      </c>
      <c r="H29" s="37">
        <v>10000000</v>
      </c>
      <c r="I29" s="41">
        <v>1589250</v>
      </c>
      <c r="J29" s="39">
        <v>7500000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354228614</v>
      </c>
      <c r="D32" s="52">
        <f t="shared" ref="D32:L32" si="0">SUM(D6:D19)+SUM(D21:D31)</f>
        <v>394435493</v>
      </c>
      <c r="E32" s="53">
        <f t="shared" si="0"/>
        <v>405683928</v>
      </c>
      <c r="F32" s="54">
        <f t="shared" si="0"/>
        <v>455676508</v>
      </c>
      <c r="G32" s="52">
        <f t="shared" si="0"/>
        <v>465880518</v>
      </c>
      <c r="H32" s="55">
        <f t="shared" si="0"/>
        <v>465880518</v>
      </c>
      <c r="I32" s="56">
        <f t="shared" si="0"/>
        <v>445787270</v>
      </c>
      <c r="J32" s="57">
        <f t="shared" si="0"/>
        <v>497398662</v>
      </c>
      <c r="K32" s="52">
        <f t="shared" si="0"/>
        <v>545171488</v>
      </c>
      <c r="L32" s="53">
        <f t="shared" si="0"/>
        <v>609329370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157304239</v>
      </c>
      <c r="D34" s="34">
        <v>157389147</v>
      </c>
      <c r="E34" s="37">
        <v>163551348</v>
      </c>
      <c r="F34" s="38">
        <v>178576023</v>
      </c>
      <c r="G34" s="34">
        <v>177671602</v>
      </c>
      <c r="H34" s="40">
        <v>177671602</v>
      </c>
      <c r="I34" s="41">
        <v>176744365</v>
      </c>
      <c r="J34" s="39">
        <v>187960289</v>
      </c>
      <c r="K34" s="34">
        <v>194941656</v>
      </c>
      <c r="L34" s="37">
        <v>205763643</v>
      </c>
    </row>
    <row r="35" spans="1:12" ht="13.5" x14ac:dyDescent="0.25">
      <c r="A35" s="28" t="s">
        <v>49</v>
      </c>
      <c r="B35" s="21" t="s">
        <v>19</v>
      </c>
      <c r="C35" s="34">
        <v>5625629</v>
      </c>
      <c r="D35" s="34">
        <v>5576711</v>
      </c>
      <c r="E35" s="37">
        <v>5577044</v>
      </c>
      <c r="F35" s="38">
        <v>5753300</v>
      </c>
      <c r="G35" s="34">
        <v>6334800</v>
      </c>
      <c r="H35" s="40">
        <v>6334800</v>
      </c>
      <c r="I35" s="41">
        <v>5931526</v>
      </c>
      <c r="J35" s="39">
        <v>6301600</v>
      </c>
      <c r="K35" s="34">
        <v>6301600</v>
      </c>
      <c r="L35" s="37">
        <v>6301600</v>
      </c>
    </row>
    <row r="36" spans="1:12" ht="13.5" x14ac:dyDescent="0.25">
      <c r="A36" s="28" t="s">
        <v>50</v>
      </c>
      <c r="B36" s="21" t="s">
        <v>22</v>
      </c>
      <c r="C36" s="34">
        <v>95449389</v>
      </c>
      <c r="D36" s="34">
        <v>112352246</v>
      </c>
      <c r="E36" s="37">
        <v>109792199</v>
      </c>
      <c r="F36" s="39">
        <v>125893600</v>
      </c>
      <c r="G36" s="34">
        <v>125893600</v>
      </c>
      <c r="H36" s="37">
        <v>125893600</v>
      </c>
      <c r="I36" s="41">
        <v>132163805</v>
      </c>
      <c r="J36" s="39">
        <v>141932400</v>
      </c>
      <c r="K36" s="34">
        <v>164215800</v>
      </c>
      <c r="L36" s="37">
        <v>189930314</v>
      </c>
    </row>
    <row r="37" spans="1:12" ht="13.5" x14ac:dyDescent="0.25">
      <c r="A37" s="28" t="s">
        <v>51</v>
      </c>
      <c r="B37" s="21" t="s">
        <v>52</v>
      </c>
      <c r="C37" s="34">
        <v>15786381</v>
      </c>
      <c r="D37" s="34">
        <v>18482153</v>
      </c>
      <c r="E37" s="37">
        <v>25642853</v>
      </c>
      <c r="F37" s="39">
        <v>40159330</v>
      </c>
      <c r="G37" s="34">
        <v>41048040</v>
      </c>
      <c r="H37" s="37">
        <v>41048040</v>
      </c>
      <c r="I37" s="41">
        <v>29425421</v>
      </c>
      <c r="J37" s="39">
        <v>40291100</v>
      </c>
      <c r="K37" s="34">
        <v>55380212</v>
      </c>
      <c r="L37" s="37">
        <v>72228002</v>
      </c>
    </row>
    <row r="38" spans="1:12" ht="13.5" x14ac:dyDescent="0.25">
      <c r="A38" s="28" t="s">
        <v>53</v>
      </c>
      <c r="B38" s="21" t="s">
        <v>54</v>
      </c>
      <c r="C38" s="34">
        <v>18339</v>
      </c>
      <c r="D38" s="34">
        <v>1530971</v>
      </c>
      <c r="E38" s="37">
        <v>12905810</v>
      </c>
      <c r="F38" s="38">
        <v>6085440</v>
      </c>
      <c r="G38" s="34">
        <v>5720440</v>
      </c>
      <c r="H38" s="40">
        <v>5720440</v>
      </c>
      <c r="I38" s="41">
        <v>0</v>
      </c>
      <c r="J38" s="39">
        <v>14204301</v>
      </c>
      <c r="K38" s="34">
        <v>14208912</v>
      </c>
      <c r="L38" s="37">
        <v>14208912</v>
      </c>
    </row>
    <row r="39" spans="1:12" ht="13.5" x14ac:dyDescent="0.25">
      <c r="A39" s="28" t="s">
        <v>55</v>
      </c>
      <c r="B39" s="21" t="s">
        <v>19</v>
      </c>
      <c r="C39" s="34">
        <v>16715393</v>
      </c>
      <c r="D39" s="34">
        <v>19950172</v>
      </c>
      <c r="E39" s="37">
        <v>21507299</v>
      </c>
      <c r="F39" s="39">
        <v>11310530</v>
      </c>
      <c r="G39" s="34">
        <v>11310530</v>
      </c>
      <c r="H39" s="37">
        <v>11310530</v>
      </c>
      <c r="I39" s="41">
        <v>11294582</v>
      </c>
      <c r="J39" s="39">
        <v>12441583</v>
      </c>
      <c r="K39" s="34">
        <v>13436835</v>
      </c>
      <c r="L39" s="37">
        <v>14243053</v>
      </c>
    </row>
    <row r="40" spans="1:12" ht="13.5" x14ac:dyDescent="0.25">
      <c r="A40" s="28" t="s">
        <v>28</v>
      </c>
      <c r="B40" s="21" t="s">
        <v>19</v>
      </c>
      <c r="C40" s="34">
        <v>6972413</v>
      </c>
      <c r="D40" s="34">
        <v>9429541</v>
      </c>
      <c r="E40" s="37">
        <v>8264254</v>
      </c>
      <c r="F40" s="38">
        <v>7034570</v>
      </c>
      <c r="G40" s="34">
        <v>6999570</v>
      </c>
      <c r="H40" s="40">
        <v>6999570</v>
      </c>
      <c r="I40" s="41">
        <v>6015968</v>
      </c>
      <c r="J40" s="39">
        <v>7246300</v>
      </c>
      <c r="K40" s="34">
        <v>7507221</v>
      </c>
      <c r="L40" s="37">
        <v>7117496</v>
      </c>
    </row>
    <row r="41" spans="1:12" ht="13.5" x14ac:dyDescent="0.25">
      <c r="A41" s="28" t="s">
        <v>56</v>
      </c>
      <c r="B41" s="21" t="s">
        <v>19</v>
      </c>
      <c r="C41" s="34">
        <v>22619343</v>
      </c>
      <c r="D41" s="34">
        <v>23600601</v>
      </c>
      <c r="E41" s="37">
        <v>26695832</v>
      </c>
      <c r="F41" s="38">
        <v>33427330</v>
      </c>
      <c r="G41" s="34">
        <v>32521870</v>
      </c>
      <c r="H41" s="40">
        <v>32521870</v>
      </c>
      <c r="I41" s="41">
        <v>24258439</v>
      </c>
      <c r="J41" s="39">
        <v>33761997</v>
      </c>
      <c r="K41" s="34">
        <v>30454808</v>
      </c>
      <c r="L41" s="37">
        <v>30868104</v>
      </c>
    </row>
    <row r="42" spans="1:12" ht="13.5" x14ac:dyDescent="0.25">
      <c r="A42" s="28" t="s">
        <v>57</v>
      </c>
      <c r="B42" s="21" t="s">
        <v>19</v>
      </c>
      <c r="C42" s="34">
        <v>2986881</v>
      </c>
      <c r="D42" s="34">
        <v>2353882</v>
      </c>
      <c r="E42" s="37">
        <v>1999170</v>
      </c>
      <c r="F42" s="39">
        <v>2291600</v>
      </c>
      <c r="G42" s="34">
        <v>2080000</v>
      </c>
      <c r="H42" s="37">
        <v>2080000</v>
      </c>
      <c r="I42" s="41">
        <v>1892832</v>
      </c>
      <c r="J42" s="39">
        <v>2586600</v>
      </c>
      <c r="K42" s="34">
        <v>2341600</v>
      </c>
      <c r="L42" s="37">
        <v>2291200</v>
      </c>
    </row>
    <row r="43" spans="1:12" ht="13.5" x14ac:dyDescent="0.25">
      <c r="A43" s="28" t="s">
        <v>58</v>
      </c>
      <c r="B43" s="21" t="s">
        <v>19</v>
      </c>
      <c r="C43" s="34">
        <v>6678350</v>
      </c>
      <c r="D43" s="34">
        <v>8813333</v>
      </c>
      <c r="E43" s="37">
        <v>3403070</v>
      </c>
      <c r="F43" s="38">
        <v>3750000</v>
      </c>
      <c r="G43" s="34">
        <v>4115000</v>
      </c>
      <c r="H43" s="40">
        <v>4115000</v>
      </c>
      <c r="I43" s="41">
        <v>216956</v>
      </c>
      <c r="J43" s="39">
        <v>1150000</v>
      </c>
      <c r="K43" s="34">
        <v>1600000</v>
      </c>
      <c r="L43" s="37">
        <v>2050000</v>
      </c>
    </row>
    <row r="44" spans="1:12" ht="13.5" x14ac:dyDescent="0.25">
      <c r="A44" s="28" t="s">
        <v>59</v>
      </c>
      <c r="B44" s="21" t="s">
        <v>19</v>
      </c>
      <c r="C44" s="34">
        <v>23273923</v>
      </c>
      <c r="D44" s="34">
        <v>26988844</v>
      </c>
      <c r="E44" s="37">
        <v>39040382</v>
      </c>
      <c r="F44" s="39">
        <v>39915955</v>
      </c>
      <c r="G44" s="34">
        <v>51104325</v>
      </c>
      <c r="H44" s="37">
        <v>51104325</v>
      </c>
      <c r="I44" s="41">
        <v>40747686</v>
      </c>
      <c r="J44" s="39">
        <v>53345896</v>
      </c>
      <c r="K44" s="34">
        <v>54923393</v>
      </c>
      <c r="L44" s="37">
        <v>56932870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8490</v>
      </c>
      <c r="G46" s="34">
        <v>347340</v>
      </c>
      <c r="H46" s="37">
        <v>347340</v>
      </c>
      <c r="I46" s="41">
        <v>0</v>
      </c>
      <c r="J46" s="39">
        <v>8900</v>
      </c>
      <c r="K46" s="34">
        <v>9300</v>
      </c>
      <c r="L46" s="37">
        <v>9300</v>
      </c>
    </row>
    <row r="47" spans="1:12" x14ac:dyDescent="0.2">
      <c r="A47" s="60" t="s">
        <v>62</v>
      </c>
      <c r="B47" s="51" t="s">
        <v>19</v>
      </c>
      <c r="C47" s="52">
        <f>SUM(C34:C46)</f>
        <v>353430280</v>
      </c>
      <c r="D47" s="52">
        <f t="shared" ref="D47:L47" si="1">SUM(D34:D46)</f>
        <v>386467601</v>
      </c>
      <c r="E47" s="53">
        <f t="shared" si="1"/>
        <v>418379261</v>
      </c>
      <c r="F47" s="54">
        <f t="shared" si="1"/>
        <v>454206168</v>
      </c>
      <c r="G47" s="52">
        <f t="shared" si="1"/>
        <v>465147117</v>
      </c>
      <c r="H47" s="53">
        <f t="shared" si="1"/>
        <v>465147117</v>
      </c>
      <c r="I47" s="56">
        <f t="shared" si="1"/>
        <v>428691580</v>
      </c>
      <c r="J47" s="57">
        <f t="shared" si="1"/>
        <v>501230966</v>
      </c>
      <c r="K47" s="52">
        <f t="shared" si="1"/>
        <v>545321337</v>
      </c>
      <c r="L47" s="53">
        <f t="shared" si="1"/>
        <v>601944494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798334</v>
      </c>
      <c r="D48" s="61">
        <f t="shared" si="2"/>
        <v>7967892</v>
      </c>
      <c r="E48" s="62">
        <f t="shared" si="2"/>
        <v>-12695333</v>
      </c>
      <c r="F48" s="63">
        <f t="shared" si="2"/>
        <v>1470340</v>
      </c>
      <c r="G48" s="61">
        <f t="shared" si="2"/>
        <v>733401</v>
      </c>
      <c r="H48" s="62">
        <f t="shared" si="2"/>
        <v>733401</v>
      </c>
      <c r="I48" s="64">
        <f t="shared" si="2"/>
        <v>17095690</v>
      </c>
      <c r="J48" s="65">
        <f t="shared" si="2"/>
        <v>-3832304</v>
      </c>
      <c r="K48" s="61">
        <f t="shared" si="2"/>
        <v>-149849</v>
      </c>
      <c r="L48" s="62">
        <f t="shared" si="2"/>
        <v>7384876</v>
      </c>
    </row>
    <row r="49" spans="1:12" ht="25.5" x14ac:dyDescent="0.25">
      <c r="A49" s="66" t="s">
        <v>64</v>
      </c>
      <c r="B49" s="21" t="s">
        <v>65</v>
      </c>
      <c r="C49" s="34">
        <v>15772463</v>
      </c>
      <c r="D49" s="34">
        <v>25467038</v>
      </c>
      <c r="E49" s="37">
        <v>22590741</v>
      </c>
      <c r="F49" s="39">
        <v>16622825</v>
      </c>
      <c r="G49" s="34">
        <v>20664505</v>
      </c>
      <c r="H49" s="37">
        <v>20664505</v>
      </c>
      <c r="I49" s="41">
        <v>10637494</v>
      </c>
      <c r="J49" s="39">
        <v>27266478</v>
      </c>
      <c r="K49" s="34">
        <v>17302956</v>
      </c>
      <c r="L49" s="37">
        <v>10874609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16570797</v>
      </c>
      <c r="D51" s="68">
        <f t="shared" si="3"/>
        <v>33434930</v>
      </c>
      <c r="E51" s="69">
        <f t="shared" si="3"/>
        <v>9895408</v>
      </c>
      <c r="F51" s="70">
        <f t="shared" si="3"/>
        <v>18093165</v>
      </c>
      <c r="G51" s="68">
        <f t="shared" si="3"/>
        <v>21397906</v>
      </c>
      <c r="H51" s="69">
        <f t="shared" si="3"/>
        <v>21397906</v>
      </c>
      <c r="I51" s="71">
        <f t="shared" si="3"/>
        <v>27733184</v>
      </c>
      <c r="J51" s="72">
        <f t="shared" si="3"/>
        <v>23434174</v>
      </c>
      <c r="K51" s="68">
        <f t="shared" si="3"/>
        <v>17153107</v>
      </c>
      <c r="L51" s="69">
        <f t="shared" si="3"/>
        <v>18259485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16570797</v>
      </c>
      <c r="D53" s="79">
        <f t="shared" ref="D53:L53" si="4">+D51-D52</f>
        <v>33434930</v>
      </c>
      <c r="E53" s="80">
        <f t="shared" si="4"/>
        <v>9895408</v>
      </c>
      <c r="F53" s="81">
        <f t="shared" si="4"/>
        <v>18093165</v>
      </c>
      <c r="G53" s="79">
        <f t="shared" si="4"/>
        <v>21397906</v>
      </c>
      <c r="H53" s="80">
        <f t="shared" si="4"/>
        <v>21397906</v>
      </c>
      <c r="I53" s="82">
        <f t="shared" si="4"/>
        <v>27733184</v>
      </c>
      <c r="J53" s="83">
        <f t="shared" si="4"/>
        <v>23434174</v>
      </c>
      <c r="K53" s="79">
        <f t="shared" si="4"/>
        <v>17153107</v>
      </c>
      <c r="L53" s="80">
        <f t="shared" si="4"/>
        <v>18259485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16570797</v>
      </c>
      <c r="D56" s="68">
        <f t="shared" ref="D56:L56" si="5">SUM(D53:D55)</f>
        <v>33434930</v>
      </c>
      <c r="E56" s="69">
        <f t="shared" si="5"/>
        <v>9895408</v>
      </c>
      <c r="F56" s="70">
        <f t="shared" si="5"/>
        <v>18093165</v>
      </c>
      <c r="G56" s="68">
        <f t="shared" si="5"/>
        <v>21397906</v>
      </c>
      <c r="H56" s="69">
        <f t="shared" si="5"/>
        <v>21397906</v>
      </c>
      <c r="I56" s="71">
        <f t="shared" si="5"/>
        <v>27733184</v>
      </c>
      <c r="J56" s="72">
        <f t="shared" si="5"/>
        <v>23434174</v>
      </c>
      <c r="K56" s="68">
        <f t="shared" si="5"/>
        <v>17153107</v>
      </c>
      <c r="L56" s="69">
        <f t="shared" si="5"/>
        <v>18259485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16570797</v>
      </c>
      <c r="D59" s="87">
        <f t="shared" ref="D59:L59" si="6">SUM(D56:D58)</f>
        <v>33434930</v>
      </c>
      <c r="E59" s="88">
        <f t="shared" si="6"/>
        <v>9895408</v>
      </c>
      <c r="F59" s="89">
        <f t="shared" si="6"/>
        <v>18093165</v>
      </c>
      <c r="G59" s="87">
        <f t="shared" si="6"/>
        <v>21397906</v>
      </c>
      <c r="H59" s="90">
        <f t="shared" si="6"/>
        <v>21397906</v>
      </c>
      <c r="I59" s="91">
        <f t="shared" si="6"/>
        <v>27733184</v>
      </c>
      <c r="J59" s="92">
        <f t="shared" si="6"/>
        <v>23434174</v>
      </c>
      <c r="K59" s="87">
        <f t="shared" si="6"/>
        <v>17153107</v>
      </c>
      <c r="L59" s="88">
        <f t="shared" si="6"/>
        <v>18259485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87975543</v>
      </c>
      <c r="D6" s="29">
        <v>100013144</v>
      </c>
      <c r="E6" s="30">
        <v>97473132</v>
      </c>
      <c r="F6" s="31">
        <v>113935660</v>
      </c>
      <c r="G6" s="29">
        <v>113655383</v>
      </c>
      <c r="H6" s="32">
        <v>113655383</v>
      </c>
      <c r="I6" s="30">
        <v>111826829</v>
      </c>
      <c r="J6" s="33">
        <v>127464614</v>
      </c>
      <c r="K6" s="29">
        <v>141695339</v>
      </c>
      <c r="L6" s="32">
        <v>157727879</v>
      </c>
    </row>
    <row r="7" spans="1:12" ht="13.5" x14ac:dyDescent="0.25">
      <c r="A7" s="28" t="s">
        <v>23</v>
      </c>
      <c r="B7" s="21" t="s">
        <v>22</v>
      </c>
      <c r="C7" s="29">
        <v>17849845</v>
      </c>
      <c r="D7" s="29">
        <v>19923706</v>
      </c>
      <c r="E7" s="30">
        <v>22509485</v>
      </c>
      <c r="F7" s="31">
        <v>25387989</v>
      </c>
      <c r="G7" s="29">
        <v>22415323</v>
      </c>
      <c r="H7" s="32">
        <v>22415323</v>
      </c>
      <c r="I7" s="30">
        <v>24239960</v>
      </c>
      <c r="J7" s="33">
        <v>26566524</v>
      </c>
      <c r="K7" s="29">
        <v>28736878</v>
      </c>
      <c r="L7" s="32">
        <v>30313212</v>
      </c>
    </row>
    <row r="8" spans="1:12" ht="13.5" x14ac:dyDescent="0.25">
      <c r="A8" s="28" t="s">
        <v>24</v>
      </c>
      <c r="B8" s="21" t="s">
        <v>22</v>
      </c>
      <c r="C8" s="29">
        <v>21102104</v>
      </c>
      <c r="D8" s="29">
        <v>18326146</v>
      </c>
      <c r="E8" s="30">
        <v>19386468</v>
      </c>
      <c r="F8" s="31">
        <v>20520610</v>
      </c>
      <c r="G8" s="29">
        <v>20497320</v>
      </c>
      <c r="H8" s="32">
        <v>20497320</v>
      </c>
      <c r="I8" s="30">
        <v>21892869</v>
      </c>
      <c r="J8" s="33">
        <v>21963289</v>
      </c>
      <c r="K8" s="29">
        <v>23427059</v>
      </c>
      <c r="L8" s="32">
        <v>25302299</v>
      </c>
    </row>
    <row r="9" spans="1:12" ht="13.5" x14ac:dyDescent="0.25">
      <c r="A9" s="28" t="s">
        <v>25</v>
      </c>
      <c r="B9" s="21" t="s">
        <v>22</v>
      </c>
      <c r="C9" s="29">
        <v>10977870</v>
      </c>
      <c r="D9" s="29">
        <v>12032351</v>
      </c>
      <c r="E9" s="30">
        <v>12749212</v>
      </c>
      <c r="F9" s="31">
        <v>14706704</v>
      </c>
      <c r="G9" s="29">
        <v>14639141</v>
      </c>
      <c r="H9" s="32">
        <v>14639141</v>
      </c>
      <c r="I9" s="30">
        <v>14596151</v>
      </c>
      <c r="J9" s="33">
        <v>16274743</v>
      </c>
      <c r="K9" s="29">
        <v>17806643</v>
      </c>
      <c r="L9" s="32">
        <v>19231175</v>
      </c>
    </row>
    <row r="10" spans="1:12" ht="13.5" x14ac:dyDescent="0.25">
      <c r="A10" s="28" t="s">
        <v>26</v>
      </c>
      <c r="B10" s="21" t="s">
        <v>19</v>
      </c>
      <c r="C10" s="29">
        <v>3282252</v>
      </c>
      <c r="D10" s="29">
        <v>3881227</v>
      </c>
      <c r="E10" s="30">
        <v>2900105</v>
      </c>
      <c r="F10" s="31">
        <v>2736043</v>
      </c>
      <c r="G10" s="29">
        <v>2889468</v>
      </c>
      <c r="H10" s="32">
        <v>2889468</v>
      </c>
      <c r="I10" s="30">
        <v>3222361</v>
      </c>
      <c r="J10" s="33">
        <v>3082122</v>
      </c>
      <c r="K10" s="29">
        <v>3223897</v>
      </c>
      <c r="L10" s="32">
        <v>3372196</v>
      </c>
    </row>
    <row r="11" spans="1:12" ht="13.5" x14ac:dyDescent="0.25">
      <c r="A11" s="28" t="s">
        <v>27</v>
      </c>
      <c r="B11" s="21" t="s">
        <v>19</v>
      </c>
      <c r="C11" s="29">
        <v>2469621</v>
      </c>
      <c r="D11" s="29">
        <v>2605766</v>
      </c>
      <c r="E11" s="30">
        <v>2728397</v>
      </c>
      <c r="F11" s="31">
        <v>3061854</v>
      </c>
      <c r="G11" s="29">
        <v>2817152</v>
      </c>
      <c r="H11" s="32">
        <v>2817152</v>
      </c>
      <c r="I11" s="30">
        <v>2686101</v>
      </c>
      <c r="J11" s="33">
        <v>2955192</v>
      </c>
      <c r="K11" s="29">
        <v>3091131</v>
      </c>
      <c r="L11" s="32">
        <v>3233323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1198792</v>
      </c>
      <c r="D13" s="29">
        <v>2082673</v>
      </c>
      <c r="E13" s="30">
        <v>1854960</v>
      </c>
      <c r="F13" s="31">
        <v>1879951</v>
      </c>
      <c r="G13" s="29">
        <v>1709074</v>
      </c>
      <c r="H13" s="32">
        <v>1709074</v>
      </c>
      <c r="I13" s="30">
        <v>1664572</v>
      </c>
      <c r="J13" s="33">
        <v>1801940</v>
      </c>
      <c r="K13" s="29">
        <v>1910057</v>
      </c>
      <c r="L13" s="32">
        <v>2024660</v>
      </c>
    </row>
    <row r="14" spans="1:12" ht="13.5" x14ac:dyDescent="0.25">
      <c r="A14" s="28" t="s">
        <v>30</v>
      </c>
      <c r="B14" s="21" t="s">
        <v>19</v>
      </c>
      <c r="C14" s="29">
        <v>3513106</v>
      </c>
      <c r="D14" s="29">
        <v>4294212</v>
      </c>
      <c r="E14" s="30">
        <v>7681386</v>
      </c>
      <c r="F14" s="31">
        <v>6660300</v>
      </c>
      <c r="G14" s="29">
        <v>9015456</v>
      </c>
      <c r="H14" s="32">
        <v>9015456</v>
      </c>
      <c r="I14" s="30">
        <v>12493223</v>
      </c>
      <c r="J14" s="33">
        <v>10000000</v>
      </c>
      <c r="K14" s="29">
        <v>8500000</v>
      </c>
      <c r="L14" s="32">
        <v>7500000</v>
      </c>
    </row>
    <row r="15" spans="1:12" ht="13.5" x14ac:dyDescent="0.25">
      <c r="A15" s="28" t="s">
        <v>31</v>
      </c>
      <c r="B15" s="21" t="s">
        <v>19</v>
      </c>
      <c r="C15" s="29">
        <v>1373</v>
      </c>
      <c r="D15" s="29">
        <v>1528</v>
      </c>
      <c r="E15" s="30">
        <v>1647</v>
      </c>
      <c r="F15" s="31">
        <v>2000</v>
      </c>
      <c r="G15" s="29">
        <v>2000</v>
      </c>
      <c r="H15" s="32">
        <v>2000</v>
      </c>
      <c r="I15" s="30">
        <v>1830</v>
      </c>
      <c r="J15" s="33">
        <v>2000</v>
      </c>
      <c r="K15" s="29">
        <v>2000</v>
      </c>
      <c r="L15" s="32">
        <v>2000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797731</v>
      </c>
      <c r="D17" s="34">
        <v>804341</v>
      </c>
      <c r="E17" s="37">
        <v>916377</v>
      </c>
      <c r="F17" s="39">
        <v>867253</v>
      </c>
      <c r="G17" s="34">
        <v>1046175</v>
      </c>
      <c r="H17" s="37">
        <v>1046175</v>
      </c>
      <c r="I17" s="40">
        <v>697356</v>
      </c>
      <c r="J17" s="39">
        <v>615687</v>
      </c>
      <c r="K17" s="34">
        <v>644009</v>
      </c>
      <c r="L17" s="37">
        <v>673633</v>
      </c>
    </row>
    <row r="18" spans="1:12" ht="13.5" x14ac:dyDescent="0.25">
      <c r="A18" s="28" t="s">
        <v>34</v>
      </c>
      <c r="B18" s="21" t="s">
        <v>19</v>
      </c>
      <c r="C18" s="34">
        <v>1247947</v>
      </c>
      <c r="D18" s="34">
        <v>1285830</v>
      </c>
      <c r="E18" s="37">
        <v>1299891</v>
      </c>
      <c r="F18" s="39">
        <v>1410414</v>
      </c>
      <c r="G18" s="34">
        <v>1230132</v>
      </c>
      <c r="H18" s="37">
        <v>1230132</v>
      </c>
      <c r="I18" s="41">
        <v>1281014</v>
      </c>
      <c r="J18" s="39">
        <v>1172830</v>
      </c>
      <c r="K18" s="34">
        <v>1226780</v>
      </c>
      <c r="L18" s="37">
        <v>1283213</v>
      </c>
    </row>
    <row r="19" spans="1:12" ht="13.5" x14ac:dyDescent="0.25">
      <c r="A19" s="28" t="s">
        <v>35</v>
      </c>
      <c r="B19" s="21" t="s">
        <v>19</v>
      </c>
      <c r="C19" s="34">
        <v>12789725</v>
      </c>
      <c r="D19" s="34">
        <v>507699</v>
      </c>
      <c r="E19" s="37">
        <v>4165565</v>
      </c>
      <c r="F19" s="39">
        <v>414745</v>
      </c>
      <c r="G19" s="34">
        <v>2698244</v>
      </c>
      <c r="H19" s="37">
        <v>2698244</v>
      </c>
      <c r="I19" s="41">
        <v>3795597</v>
      </c>
      <c r="J19" s="39">
        <v>1445487</v>
      </c>
      <c r="K19" s="34">
        <v>1448487</v>
      </c>
      <c r="L19" s="37">
        <v>1451637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42796662</v>
      </c>
      <c r="D21" s="34">
        <v>45860085</v>
      </c>
      <c r="E21" s="37">
        <v>50115613</v>
      </c>
      <c r="F21" s="39">
        <v>57461734</v>
      </c>
      <c r="G21" s="34">
        <v>56353186</v>
      </c>
      <c r="H21" s="37">
        <v>56353186</v>
      </c>
      <c r="I21" s="41">
        <v>56593779</v>
      </c>
      <c r="J21" s="39">
        <v>61767304</v>
      </c>
      <c r="K21" s="34">
        <v>67334768</v>
      </c>
      <c r="L21" s="37">
        <v>73403978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954688</v>
      </c>
      <c r="F22" s="39">
        <v>994200</v>
      </c>
      <c r="G22" s="34">
        <v>959750</v>
      </c>
      <c r="H22" s="37">
        <v>959750</v>
      </c>
      <c r="I22" s="41">
        <v>954397</v>
      </c>
      <c r="J22" s="39">
        <v>1442700</v>
      </c>
      <c r="K22" s="34">
        <v>1635060</v>
      </c>
      <c r="L22" s="37">
        <v>1923600</v>
      </c>
    </row>
    <row r="23" spans="1:12" ht="13.5" x14ac:dyDescent="0.25">
      <c r="A23" s="28" t="s">
        <v>39</v>
      </c>
      <c r="B23" s="21" t="s">
        <v>19</v>
      </c>
      <c r="C23" s="34">
        <v>35279606</v>
      </c>
      <c r="D23" s="34">
        <v>45279071</v>
      </c>
      <c r="E23" s="37">
        <v>42513801</v>
      </c>
      <c r="F23" s="39">
        <v>47744313</v>
      </c>
      <c r="G23" s="34">
        <v>47277832</v>
      </c>
      <c r="H23" s="37">
        <v>47277832</v>
      </c>
      <c r="I23" s="41">
        <v>48556393</v>
      </c>
      <c r="J23" s="39">
        <v>49067028</v>
      </c>
      <c r="K23" s="34">
        <v>51227028</v>
      </c>
      <c r="L23" s="37">
        <v>53483428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49834420</v>
      </c>
      <c r="D25" s="34">
        <v>63574823</v>
      </c>
      <c r="E25" s="37">
        <v>55888540</v>
      </c>
      <c r="F25" s="39">
        <v>117847929</v>
      </c>
      <c r="G25" s="34">
        <v>157979361</v>
      </c>
      <c r="H25" s="37">
        <v>157979361</v>
      </c>
      <c r="I25" s="41">
        <v>113354504</v>
      </c>
      <c r="J25" s="39">
        <v>161071081</v>
      </c>
      <c r="K25" s="34">
        <v>109530733</v>
      </c>
      <c r="L25" s="37">
        <v>77351688</v>
      </c>
    </row>
    <row r="26" spans="1:12" ht="13.5" x14ac:dyDescent="0.25">
      <c r="A26" s="28" t="s">
        <v>28</v>
      </c>
      <c r="B26" s="21" t="s">
        <v>19</v>
      </c>
      <c r="C26" s="34">
        <v>95590</v>
      </c>
      <c r="D26" s="34">
        <v>204529</v>
      </c>
      <c r="E26" s="37">
        <v>325152</v>
      </c>
      <c r="F26" s="39">
        <v>323558</v>
      </c>
      <c r="G26" s="34">
        <v>387043</v>
      </c>
      <c r="H26" s="37">
        <v>387043</v>
      </c>
      <c r="I26" s="41">
        <v>392568</v>
      </c>
      <c r="J26" s="39">
        <v>410266</v>
      </c>
      <c r="K26" s="34">
        <v>434882</v>
      </c>
      <c r="L26" s="37">
        <v>460975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2996147</v>
      </c>
      <c r="D28" s="34">
        <v>3267241</v>
      </c>
      <c r="E28" s="37">
        <v>3313585</v>
      </c>
      <c r="F28" s="39">
        <v>3486610</v>
      </c>
      <c r="G28" s="34">
        <v>3433058</v>
      </c>
      <c r="H28" s="37">
        <v>3433058</v>
      </c>
      <c r="I28" s="41">
        <v>3390194</v>
      </c>
      <c r="J28" s="39">
        <v>3753732</v>
      </c>
      <c r="K28" s="34">
        <v>3933365</v>
      </c>
      <c r="L28" s="37">
        <v>4115509</v>
      </c>
    </row>
    <row r="29" spans="1:12" ht="13.5" x14ac:dyDescent="0.25">
      <c r="A29" s="28" t="s">
        <v>43</v>
      </c>
      <c r="B29" s="21" t="s">
        <v>19</v>
      </c>
      <c r="C29" s="34">
        <v>513273</v>
      </c>
      <c r="D29" s="34">
        <v>412233</v>
      </c>
      <c r="E29" s="37">
        <v>333897</v>
      </c>
      <c r="F29" s="39">
        <v>4398569</v>
      </c>
      <c r="G29" s="34">
        <v>5000</v>
      </c>
      <c r="H29" s="37">
        <v>5000</v>
      </c>
      <c r="I29" s="41">
        <v>2509103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10921</v>
      </c>
      <c r="D30" s="34">
        <v>2851920</v>
      </c>
      <c r="E30" s="37">
        <v>5080416</v>
      </c>
      <c r="F30" s="38">
        <v>12847450</v>
      </c>
      <c r="G30" s="34">
        <v>13210844</v>
      </c>
      <c r="H30" s="37">
        <v>13210844</v>
      </c>
      <c r="I30" s="41">
        <v>5141222</v>
      </c>
      <c r="J30" s="39">
        <v>7223800</v>
      </c>
      <c r="K30" s="34">
        <v>7729466</v>
      </c>
      <c r="L30" s="37">
        <v>8270529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294732528</v>
      </c>
      <c r="D32" s="52">
        <f t="shared" ref="D32:L32" si="0">SUM(D6:D19)+SUM(D21:D31)</f>
        <v>327208525</v>
      </c>
      <c r="E32" s="53">
        <f t="shared" si="0"/>
        <v>332192317</v>
      </c>
      <c r="F32" s="54">
        <f t="shared" si="0"/>
        <v>436687886</v>
      </c>
      <c r="G32" s="52">
        <f t="shared" si="0"/>
        <v>472220942</v>
      </c>
      <c r="H32" s="55">
        <f t="shared" si="0"/>
        <v>472220942</v>
      </c>
      <c r="I32" s="56">
        <f t="shared" si="0"/>
        <v>429290023</v>
      </c>
      <c r="J32" s="57">
        <f t="shared" si="0"/>
        <v>498080339</v>
      </c>
      <c r="K32" s="52">
        <f t="shared" si="0"/>
        <v>473537582</v>
      </c>
      <c r="L32" s="53">
        <f t="shared" si="0"/>
        <v>471124934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108006745</v>
      </c>
      <c r="D34" s="34">
        <v>113897784</v>
      </c>
      <c r="E34" s="37">
        <v>108483916</v>
      </c>
      <c r="F34" s="38">
        <v>142964604</v>
      </c>
      <c r="G34" s="34">
        <v>138420723</v>
      </c>
      <c r="H34" s="40">
        <v>138420723</v>
      </c>
      <c r="I34" s="41">
        <v>118631224</v>
      </c>
      <c r="J34" s="39">
        <v>149663328</v>
      </c>
      <c r="K34" s="34">
        <v>157968879</v>
      </c>
      <c r="L34" s="37">
        <v>167421900</v>
      </c>
    </row>
    <row r="35" spans="1:12" ht="13.5" x14ac:dyDescent="0.25">
      <c r="A35" s="28" t="s">
        <v>49</v>
      </c>
      <c r="B35" s="21" t="s">
        <v>19</v>
      </c>
      <c r="C35" s="34">
        <v>5318690</v>
      </c>
      <c r="D35" s="34">
        <v>5616110</v>
      </c>
      <c r="E35" s="37">
        <v>5607290</v>
      </c>
      <c r="F35" s="38">
        <v>6083162</v>
      </c>
      <c r="G35" s="34">
        <v>6083162</v>
      </c>
      <c r="H35" s="40">
        <v>6083162</v>
      </c>
      <c r="I35" s="41">
        <v>5623383</v>
      </c>
      <c r="J35" s="39">
        <v>6326489</v>
      </c>
      <c r="K35" s="34">
        <v>6579548</v>
      </c>
      <c r="L35" s="37">
        <v>6842730</v>
      </c>
    </row>
    <row r="36" spans="1:12" ht="13.5" x14ac:dyDescent="0.25">
      <c r="A36" s="28" t="s">
        <v>50</v>
      </c>
      <c r="B36" s="21" t="s">
        <v>22</v>
      </c>
      <c r="C36" s="34">
        <v>68851823</v>
      </c>
      <c r="D36" s="34">
        <v>82612883</v>
      </c>
      <c r="E36" s="37">
        <v>79694101</v>
      </c>
      <c r="F36" s="39">
        <v>95136541</v>
      </c>
      <c r="G36" s="34">
        <v>97689501</v>
      </c>
      <c r="H36" s="37">
        <v>97689501</v>
      </c>
      <c r="I36" s="41">
        <v>86839633</v>
      </c>
      <c r="J36" s="39">
        <v>111668281</v>
      </c>
      <c r="K36" s="34">
        <v>124334001</v>
      </c>
      <c r="L36" s="37">
        <v>140057442</v>
      </c>
    </row>
    <row r="37" spans="1:12" ht="13.5" x14ac:dyDescent="0.25">
      <c r="A37" s="28" t="s">
        <v>51</v>
      </c>
      <c r="B37" s="21" t="s">
        <v>52</v>
      </c>
      <c r="C37" s="34">
        <v>10284138</v>
      </c>
      <c r="D37" s="34">
        <v>10867369</v>
      </c>
      <c r="E37" s="37">
        <v>16403322</v>
      </c>
      <c r="F37" s="39">
        <v>18927585</v>
      </c>
      <c r="G37" s="34">
        <v>19400235</v>
      </c>
      <c r="H37" s="37">
        <v>19400235</v>
      </c>
      <c r="I37" s="41">
        <v>16238517</v>
      </c>
      <c r="J37" s="39">
        <v>11711888</v>
      </c>
      <c r="K37" s="34">
        <v>11986665</v>
      </c>
      <c r="L37" s="37">
        <v>12399182</v>
      </c>
    </row>
    <row r="38" spans="1:12" ht="13.5" x14ac:dyDescent="0.25">
      <c r="A38" s="28" t="s">
        <v>53</v>
      </c>
      <c r="B38" s="21" t="s">
        <v>54</v>
      </c>
      <c r="C38" s="34">
        <v>34743474</v>
      </c>
      <c r="D38" s="34">
        <v>19147593</v>
      </c>
      <c r="E38" s="37">
        <v>8628811</v>
      </c>
      <c r="F38" s="38">
        <v>29301512</v>
      </c>
      <c r="G38" s="34">
        <v>18995606</v>
      </c>
      <c r="H38" s="40">
        <v>18995606</v>
      </c>
      <c r="I38" s="41">
        <v>24100000</v>
      </c>
      <c r="J38" s="39">
        <v>16020567</v>
      </c>
      <c r="K38" s="34">
        <v>16966630</v>
      </c>
      <c r="L38" s="37">
        <v>17825641</v>
      </c>
    </row>
    <row r="39" spans="1:12" ht="13.5" x14ac:dyDescent="0.25">
      <c r="A39" s="28" t="s">
        <v>55</v>
      </c>
      <c r="B39" s="21" t="s">
        <v>19</v>
      </c>
      <c r="C39" s="34">
        <v>8635466</v>
      </c>
      <c r="D39" s="34">
        <v>14398114</v>
      </c>
      <c r="E39" s="37">
        <v>16157246</v>
      </c>
      <c r="F39" s="39">
        <v>16177719</v>
      </c>
      <c r="G39" s="34">
        <v>20462704</v>
      </c>
      <c r="H39" s="37">
        <v>20462704</v>
      </c>
      <c r="I39" s="41">
        <v>18879795</v>
      </c>
      <c r="J39" s="39">
        <v>21088986</v>
      </c>
      <c r="K39" s="34">
        <v>21721653</v>
      </c>
      <c r="L39" s="37">
        <v>22373308</v>
      </c>
    </row>
    <row r="40" spans="1:12" ht="13.5" x14ac:dyDescent="0.25">
      <c r="A40" s="28" t="s">
        <v>28</v>
      </c>
      <c r="B40" s="21" t="s">
        <v>19</v>
      </c>
      <c r="C40" s="34">
        <v>4771050</v>
      </c>
      <c r="D40" s="34">
        <v>4547333</v>
      </c>
      <c r="E40" s="37">
        <v>8846959</v>
      </c>
      <c r="F40" s="38">
        <v>6300535</v>
      </c>
      <c r="G40" s="34">
        <v>8671422</v>
      </c>
      <c r="H40" s="40">
        <v>8671422</v>
      </c>
      <c r="I40" s="41">
        <v>3026725</v>
      </c>
      <c r="J40" s="39">
        <v>8155594</v>
      </c>
      <c r="K40" s="34">
        <v>8481731</v>
      </c>
      <c r="L40" s="37">
        <v>7747987</v>
      </c>
    </row>
    <row r="41" spans="1:12" ht="13.5" x14ac:dyDescent="0.25">
      <c r="A41" s="28" t="s">
        <v>56</v>
      </c>
      <c r="B41" s="21" t="s">
        <v>19</v>
      </c>
      <c r="C41" s="34">
        <v>34576956</v>
      </c>
      <c r="D41" s="34">
        <v>31090425</v>
      </c>
      <c r="E41" s="37">
        <v>29357755</v>
      </c>
      <c r="F41" s="38">
        <v>95295428</v>
      </c>
      <c r="G41" s="34">
        <v>114431664</v>
      </c>
      <c r="H41" s="40">
        <v>114431664</v>
      </c>
      <c r="I41" s="41">
        <v>83252446</v>
      </c>
      <c r="J41" s="39">
        <v>139642739</v>
      </c>
      <c r="K41" s="34">
        <v>89815133</v>
      </c>
      <c r="L41" s="37">
        <v>57141613</v>
      </c>
    </row>
    <row r="42" spans="1:12" ht="13.5" x14ac:dyDescent="0.25">
      <c r="A42" s="28" t="s">
        <v>57</v>
      </c>
      <c r="B42" s="21" t="s">
        <v>19</v>
      </c>
      <c r="C42" s="34">
        <v>1192592</v>
      </c>
      <c r="D42" s="34">
        <v>445669</v>
      </c>
      <c r="E42" s="37">
        <v>530350</v>
      </c>
      <c r="F42" s="39">
        <v>1185000</v>
      </c>
      <c r="G42" s="34">
        <v>1325000</v>
      </c>
      <c r="H42" s="37">
        <v>1325000</v>
      </c>
      <c r="I42" s="41">
        <v>1101563</v>
      </c>
      <c r="J42" s="39">
        <v>1300000</v>
      </c>
      <c r="K42" s="34">
        <v>1302000</v>
      </c>
      <c r="L42" s="37">
        <v>1304040</v>
      </c>
    </row>
    <row r="43" spans="1:12" ht="13.5" x14ac:dyDescent="0.25">
      <c r="A43" s="28" t="s">
        <v>58</v>
      </c>
      <c r="B43" s="21" t="s">
        <v>19</v>
      </c>
      <c r="C43" s="34">
        <v>1217360</v>
      </c>
      <c r="D43" s="34">
        <v>13900416</v>
      </c>
      <c r="E43" s="37">
        <v>26792798</v>
      </c>
      <c r="F43" s="38">
        <v>13613440</v>
      </c>
      <c r="G43" s="34">
        <v>24668601</v>
      </c>
      <c r="H43" s="40">
        <v>24668601</v>
      </c>
      <c r="I43" s="41">
        <v>13000000</v>
      </c>
      <c r="J43" s="39">
        <v>27261511</v>
      </c>
      <c r="K43" s="34">
        <v>28445804</v>
      </c>
      <c r="L43" s="37">
        <v>29665692</v>
      </c>
    </row>
    <row r="44" spans="1:12" ht="13.5" x14ac:dyDescent="0.25">
      <c r="A44" s="28" t="s">
        <v>59</v>
      </c>
      <c r="B44" s="21" t="s">
        <v>19</v>
      </c>
      <c r="C44" s="34">
        <v>25526035</v>
      </c>
      <c r="D44" s="34">
        <v>27100739</v>
      </c>
      <c r="E44" s="37">
        <v>26162191</v>
      </c>
      <c r="F44" s="39">
        <v>30932256</v>
      </c>
      <c r="G44" s="34">
        <v>47528094</v>
      </c>
      <c r="H44" s="37">
        <v>47528094</v>
      </c>
      <c r="I44" s="41">
        <v>29225139</v>
      </c>
      <c r="J44" s="39">
        <v>29777124</v>
      </c>
      <c r="K44" s="34">
        <v>30098392</v>
      </c>
      <c r="L44" s="37">
        <v>31074355</v>
      </c>
    </row>
    <row r="45" spans="1:12" ht="13.5" x14ac:dyDescent="0.25">
      <c r="A45" s="28" t="s">
        <v>60</v>
      </c>
      <c r="B45" s="21" t="s">
        <v>19</v>
      </c>
      <c r="C45" s="34">
        <v>2161444</v>
      </c>
      <c r="D45" s="34">
        <v>1051936</v>
      </c>
      <c r="E45" s="37">
        <v>1051528</v>
      </c>
      <c r="F45" s="38">
        <v>129244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39386</v>
      </c>
      <c r="E46" s="37">
        <v>0</v>
      </c>
      <c r="F46" s="39">
        <v>12493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305285773</v>
      </c>
      <c r="D47" s="52">
        <f t="shared" ref="D47:L47" si="1">SUM(D34:D46)</f>
        <v>324715757</v>
      </c>
      <c r="E47" s="53">
        <f t="shared" si="1"/>
        <v>327716267</v>
      </c>
      <c r="F47" s="54">
        <f t="shared" si="1"/>
        <v>456059519</v>
      </c>
      <c r="G47" s="52">
        <f t="shared" si="1"/>
        <v>497676712</v>
      </c>
      <c r="H47" s="53">
        <f t="shared" si="1"/>
        <v>497676712</v>
      </c>
      <c r="I47" s="56">
        <f t="shared" si="1"/>
        <v>399918425</v>
      </c>
      <c r="J47" s="57">
        <f t="shared" si="1"/>
        <v>522616507</v>
      </c>
      <c r="K47" s="52">
        <f t="shared" si="1"/>
        <v>497700436</v>
      </c>
      <c r="L47" s="53">
        <f t="shared" si="1"/>
        <v>493853890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-10553245</v>
      </c>
      <c r="D48" s="61">
        <f t="shared" si="2"/>
        <v>2492768</v>
      </c>
      <c r="E48" s="62">
        <f t="shared" si="2"/>
        <v>4476050</v>
      </c>
      <c r="F48" s="63">
        <f t="shared" si="2"/>
        <v>-19371633</v>
      </c>
      <c r="G48" s="61">
        <f t="shared" si="2"/>
        <v>-25455770</v>
      </c>
      <c r="H48" s="62">
        <f t="shared" si="2"/>
        <v>-25455770</v>
      </c>
      <c r="I48" s="64">
        <f t="shared" si="2"/>
        <v>29371598</v>
      </c>
      <c r="J48" s="65">
        <f t="shared" si="2"/>
        <v>-24536168</v>
      </c>
      <c r="K48" s="61">
        <f t="shared" si="2"/>
        <v>-24162854</v>
      </c>
      <c r="L48" s="62">
        <f t="shared" si="2"/>
        <v>-22728956</v>
      </c>
    </row>
    <row r="49" spans="1:12" ht="25.5" x14ac:dyDescent="0.25">
      <c r="A49" s="66" t="s">
        <v>64</v>
      </c>
      <c r="B49" s="21" t="s">
        <v>65</v>
      </c>
      <c r="C49" s="34">
        <v>18451959</v>
      </c>
      <c r="D49" s="34">
        <v>81646978</v>
      </c>
      <c r="E49" s="37">
        <v>47883488</v>
      </c>
      <c r="F49" s="39">
        <v>20239696</v>
      </c>
      <c r="G49" s="34">
        <v>44688517</v>
      </c>
      <c r="H49" s="37">
        <v>44688517</v>
      </c>
      <c r="I49" s="41">
        <v>31538485</v>
      </c>
      <c r="J49" s="39">
        <v>44665889</v>
      </c>
      <c r="K49" s="34">
        <v>23505565</v>
      </c>
      <c r="L49" s="37">
        <v>16511784</v>
      </c>
    </row>
    <row r="50" spans="1:12" ht="13.5" x14ac:dyDescent="0.25">
      <c r="A50" s="66" t="s">
        <v>66</v>
      </c>
      <c r="B50" s="21" t="s">
        <v>65</v>
      </c>
      <c r="C50" s="34">
        <v>13627</v>
      </c>
      <c r="D50" s="34">
        <v>0</v>
      </c>
      <c r="E50" s="37">
        <v>0</v>
      </c>
      <c r="F50" s="38">
        <v>4781030</v>
      </c>
      <c r="G50" s="34">
        <v>4781030</v>
      </c>
      <c r="H50" s="37">
        <v>4781030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7912341</v>
      </c>
      <c r="D51" s="68">
        <f t="shared" si="3"/>
        <v>84139746</v>
      </c>
      <c r="E51" s="69">
        <f t="shared" si="3"/>
        <v>52359538</v>
      </c>
      <c r="F51" s="70">
        <f t="shared" si="3"/>
        <v>5649093</v>
      </c>
      <c r="G51" s="68">
        <f t="shared" si="3"/>
        <v>24013777</v>
      </c>
      <c r="H51" s="69">
        <f t="shared" si="3"/>
        <v>24013777</v>
      </c>
      <c r="I51" s="71">
        <f t="shared" si="3"/>
        <v>60910083</v>
      </c>
      <c r="J51" s="72">
        <f t="shared" si="3"/>
        <v>20129721</v>
      </c>
      <c r="K51" s="68">
        <f t="shared" si="3"/>
        <v>-657289</v>
      </c>
      <c r="L51" s="69">
        <f t="shared" si="3"/>
        <v>-6217172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7912341</v>
      </c>
      <c r="D53" s="79">
        <f t="shared" ref="D53:L53" si="4">+D51-D52</f>
        <v>84139746</v>
      </c>
      <c r="E53" s="80">
        <f t="shared" si="4"/>
        <v>52359538</v>
      </c>
      <c r="F53" s="81">
        <f t="shared" si="4"/>
        <v>5649093</v>
      </c>
      <c r="G53" s="79">
        <f t="shared" si="4"/>
        <v>24013777</v>
      </c>
      <c r="H53" s="80">
        <f t="shared" si="4"/>
        <v>24013777</v>
      </c>
      <c r="I53" s="82">
        <f t="shared" si="4"/>
        <v>60910083</v>
      </c>
      <c r="J53" s="83">
        <f t="shared" si="4"/>
        <v>20129721</v>
      </c>
      <c r="K53" s="79">
        <f t="shared" si="4"/>
        <v>-657289</v>
      </c>
      <c r="L53" s="80">
        <f t="shared" si="4"/>
        <v>-6217172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7912341</v>
      </c>
      <c r="D56" s="68">
        <f t="shared" ref="D56:L56" si="5">SUM(D53:D55)</f>
        <v>84139746</v>
      </c>
      <c r="E56" s="69">
        <f t="shared" si="5"/>
        <v>52359538</v>
      </c>
      <c r="F56" s="70">
        <f t="shared" si="5"/>
        <v>5649093</v>
      </c>
      <c r="G56" s="68">
        <f t="shared" si="5"/>
        <v>24013777</v>
      </c>
      <c r="H56" s="69">
        <f t="shared" si="5"/>
        <v>24013777</v>
      </c>
      <c r="I56" s="71">
        <f t="shared" si="5"/>
        <v>60910083</v>
      </c>
      <c r="J56" s="72">
        <f t="shared" si="5"/>
        <v>20129721</v>
      </c>
      <c r="K56" s="68">
        <f t="shared" si="5"/>
        <v>-657289</v>
      </c>
      <c r="L56" s="69">
        <f t="shared" si="5"/>
        <v>-6217172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7912341</v>
      </c>
      <c r="D59" s="87">
        <f t="shared" ref="D59:L59" si="6">SUM(D56:D58)</f>
        <v>84139746</v>
      </c>
      <c r="E59" s="88">
        <f t="shared" si="6"/>
        <v>52359538</v>
      </c>
      <c r="F59" s="89">
        <f t="shared" si="6"/>
        <v>5649093</v>
      </c>
      <c r="G59" s="87">
        <f t="shared" si="6"/>
        <v>24013777</v>
      </c>
      <c r="H59" s="90">
        <f t="shared" si="6"/>
        <v>24013777</v>
      </c>
      <c r="I59" s="91">
        <f t="shared" si="6"/>
        <v>60910083</v>
      </c>
      <c r="J59" s="92">
        <f t="shared" si="6"/>
        <v>20129721</v>
      </c>
      <c r="K59" s="87">
        <f t="shared" si="6"/>
        <v>-657289</v>
      </c>
      <c r="L59" s="88">
        <f t="shared" si="6"/>
        <v>-6217172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286188</v>
      </c>
      <c r="D6" s="29">
        <v>278381</v>
      </c>
      <c r="E6" s="30">
        <v>711287</v>
      </c>
      <c r="F6" s="31">
        <v>200000</v>
      </c>
      <c r="G6" s="29">
        <v>800000</v>
      </c>
      <c r="H6" s="32">
        <v>800000</v>
      </c>
      <c r="I6" s="30">
        <v>812376</v>
      </c>
      <c r="J6" s="33">
        <v>850000</v>
      </c>
      <c r="K6" s="29">
        <v>880000</v>
      </c>
      <c r="L6" s="32">
        <v>920000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35128</v>
      </c>
      <c r="F7" s="31">
        <v>0</v>
      </c>
      <c r="G7" s="29">
        <v>35000</v>
      </c>
      <c r="H7" s="32">
        <v>35000</v>
      </c>
      <c r="I7" s="30">
        <v>39820</v>
      </c>
      <c r="J7" s="33">
        <v>35000</v>
      </c>
      <c r="K7" s="29">
        <v>35000</v>
      </c>
      <c r="L7" s="32">
        <v>35000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704427</v>
      </c>
      <c r="F8" s="31">
        <v>600000</v>
      </c>
      <c r="G8" s="29">
        <v>900000</v>
      </c>
      <c r="H8" s="32">
        <v>900000</v>
      </c>
      <c r="I8" s="30">
        <v>659700</v>
      </c>
      <c r="J8" s="33">
        <v>220000</v>
      </c>
      <c r="K8" s="29">
        <v>220000</v>
      </c>
      <c r="L8" s="32">
        <v>220000</v>
      </c>
    </row>
    <row r="9" spans="1:12" ht="13.5" x14ac:dyDescent="0.25">
      <c r="A9" s="28" t="s">
        <v>25</v>
      </c>
      <c r="B9" s="21" t="s">
        <v>22</v>
      </c>
      <c r="C9" s="29">
        <v>11843846</v>
      </c>
      <c r="D9" s="29">
        <v>11480498</v>
      </c>
      <c r="E9" s="30">
        <v>11575019</v>
      </c>
      <c r="F9" s="31">
        <v>15000000</v>
      </c>
      <c r="G9" s="29">
        <v>14800000</v>
      </c>
      <c r="H9" s="32">
        <v>14800000</v>
      </c>
      <c r="I9" s="30">
        <v>15451059</v>
      </c>
      <c r="J9" s="33">
        <v>14950000</v>
      </c>
      <c r="K9" s="29">
        <v>15250000</v>
      </c>
      <c r="L9" s="32">
        <v>15600000</v>
      </c>
    </row>
    <row r="10" spans="1:12" ht="13.5" x14ac:dyDescent="0.25">
      <c r="A10" s="28" t="s">
        <v>26</v>
      </c>
      <c r="B10" s="21" t="s">
        <v>19</v>
      </c>
      <c r="C10" s="29">
        <v>6403410</v>
      </c>
      <c r="D10" s="29">
        <v>7232826</v>
      </c>
      <c r="E10" s="30">
        <v>9115773</v>
      </c>
      <c r="F10" s="31">
        <v>9223046</v>
      </c>
      <c r="G10" s="29">
        <v>9971130</v>
      </c>
      <c r="H10" s="32">
        <v>9971130</v>
      </c>
      <c r="I10" s="30">
        <v>9556057</v>
      </c>
      <c r="J10" s="33">
        <v>9619056</v>
      </c>
      <c r="K10" s="29">
        <v>11849392</v>
      </c>
      <c r="L10" s="32">
        <v>14029943</v>
      </c>
    </row>
    <row r="11" spans="1:12" ht="13.5" x14ac:dyDescent="0.25">
      <c r="A11" s="28" t="s">
        <v>27</v>
      </c>
      <c r="B11" s="21" t="s">
        <v>19</v>
      </c>
      <c r="C11" s="29">
        <v>11343148</v>
      </c>
      <c r="D11" s="29">
        <v>11500908</v>
      </c>
      <c r="E11" s="30">
        <v>12005981</v>
      </c>
      <c r="F11" s="31">
        <v>12769565</v>
      </c>
      <c r="G11" s="29">
        <v>12769565</v>
      </c>
      <c r="H11" s="32">
        <v>12769565</v>
      </c>
      <c r="I11" s="30">
        <v>12906306</v>
      </c>
      <c r="J11" s="33">
        <v>13852873</v>
      </c>
      <c r="K11" s="29">
        <v>13950699</v>
      </c>
      <c r="L11" s="32">
        <v>14425155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50000</v>
      </c>
      <c r="G13" s="29">
        <v>270000</v>
      </c>
      <c r="H13" s="32">
        <v>270000</v>
      </c>
      <c r="I13" s="30">
        <v>222117</v>
      </c>
      <c r="J13" s="33">
        <v>300000</v>
      </c>
      <c r="K13" s="29">
        <v>300000</v>
      </c>
      <c r="L13" s="32">
        <v>300000</v>
      </c>
    </row>
    <row r="14" spans="1:12" ht="13.5" x14ac:dyDescent="0.25">
      <c r="A14" s="28" t="s">
        <v>30</v>
      </c>
      <c r="B14" s="21" t="s">
        <v>19</v>
      </c>
      <c r="C14" s="29">
        <v>2287417</v>
      </c>
      <c r="D14" s="29">
        <v>2557630</v>
      </c>
      <c r="E14" s="30">
        <v>5904072</v>
      </c>
      <c r="F14" s="31">
        <v>4000000</v>
      </c>
      <c r="G14" s="29">
        <v>7800000</v>
      </c>
      <c r="H14" s="32">
        <v>7800000</v>
      </c>
      <c r="I14" s="30">
        <v>7469679</v>
      </c>
      <c r="J14" s="33">
        <v>7600000</v>
      </c>
      <c r="K14" s="29">
        <v>7500000</v>
      </c>
      <c r="L14" s="32">
        <v>8000000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11855873</v>
      </c>
      <c r="D17" s="34">
        <v>12457712</v>
      </c>
      <c r="E17" s="37">
        <v>12849334</v>
      </c>
      <c r="F17" s="39">
        <v>13825000</v>
      </c>
      <c r="G17" s="34">
        <v>12844000</v>
      </c>
      <c r="H17" s="37">
        <v>12844000</v>
      </c>
      <c r="I17" s="40">
        <v>13812260</v>
      </c>
      <c r="J17" s="39">
        <v>14062000</v>
      </c>
      <c r="K17" s="34">
        <v>14164520</v>
      </c>
      <c r="L17" s="37">
        <v>14467191</v>
      </c>
    </row>
    <row r="18" spans="1:12" ht="13.5" x14ac:dyDescent="0.25">
      <c r="A18" s="28" t="s">
        <v>34</v>
      </c>
      <c r="B18" s="21" t="s">
        <v>19</v>
      </c>
      <c r="C18" s="34">
        <v>229887</v>
      </c>
      <c r="D18" s="34">
        <v>224622</v>
      </c>
      <c r="E18" s="37">
        <v>745741</v>
      </c>
      <c r="F18" s="39">
        <v>1000000</v>
      </c>
      <c r="G18" s="34">
        <v>750000</v>
      </c>
      <c r="H18" s="37">
        <v>750000</v>
      </c>
      <c r="I18" s="41">
        <v>758487</v>
      </c>
      <c r="J18" s="39">
        <v>1250000</v>
      </c>
      <c r="K18" s="34">
        <v>2500000</v>
      </c>
      <c r="L18" s="37">
        <v>4500000</v>
      </c>
    </row>
    <row r="19" spans="1:12" ht="13.5" x14ac:dyDescent="0.25">
      <c r="A19" s="28" t="s">
        <v>35</v>
      </c>
      <c r="B19" s="21" t="s">
        <v>19</v>
      </c>
      <c r="C19" s="34">
        <v>770655</v>
      </c>
      <c r="D19" s="34">
        <v>592116</v>
      </c>
      <c r="E19" s="37">
        <v>819019</v>
      </c>
      <c r="F19" s="39">
        <v>422700</v>
      </c>
      <c r="G19" s="34">
        <v>2421638</v>
      </c>
      <c r="H19" s="37">
        <v>2421638</v>
      </c>
      <c r="I19" s="41">
        <v>2400344</v>
      </c>
      <c r="J19" s="39">
        <v>728200</v>
      </c>
      <c r="K19" s="34">
        <v>765412</v>
      </c>
      <c r="L19" s="37">
        <v>803057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205973789</v>
      </c>
      <c r="D25" s="34">
        <v>202537704</v>
      </c>
      <c r="E25" s="37">
        <v>206477638</v>
      </c>
      <c r="F25" s="39">
        <v>214388927</v>
      </c>
      <c r="G25" s="34">
        <v>216500824</v>
      </c>
      <c r="H25" s="37">
        <v>216500824</v>
      </c>
      <c r="I25" s="41">
        <v>202487429</v>
      </c>
      <c r="J25" s="39">
        <v>229718543</v>
      </c>
      <c r="K25" s="34">
        <v>228561345</v>
      </c>
      <c r="L25" s="37">
        <v>235245380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11724380</v>
      </c>
      <c r="E29" s="37">
        <v>0</v>
      </c>
      <c r="F29" s="39">
        <v>2000000</v>
      </c>
      <c r="G29" s="34">
        <v>0</v>
      </c>
      <c r="H29" s="37">
        <v>0</v>
      </c>
      <c r="I29" s="41">
        <v>0</v>
      </c>
      <c r="J29" s="39">
        <v>8482189</v>
      </c>
      <c r="K29" s="34">
        <v>6692482</v>
      </c>
      <c r="L29" s="37">
        <v>4697599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5830720</v>
      </c>
      <c r="E30" s="37">
        <v>7153558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250994213</v>
      </c>
      <c r="D32" s="52">
        <f t="shared" ref="D32:L32" si="0">SUM(D6:D19)+SUM(D21:D31)</f>
        <v>266417497</v>
      </c>
      <c r="E32" s="53">
        <f t="shared" si="0"/>
        <v>268096977</v>
      </c>
      <c r="F32" s="54">
        <f t="shared" si="0"/>
        <v>273479238</v>
      </c>
      <c r="G32" s="52">
        <f t="shared" si="0"/>
        <v>279862157</v>
      </c>
      <c r="H32" s="55">
        <f t="shared" si="0"/>
        <v>279862157</v>
      </c>
      <c r="I32" s="56">
        <f t="shared" si="0"/>
        <v>266575634</v>
      </c>
      <c r="J32" s="57">
        <f t="shared" si="0"/>
        <v>301667861</v>
      </c>
      <c r="K32" s="52">
        <f t="shared" si="0"/>
        <v>302668850</v>
      </c>
      <c r="L32" s="53">
        <f t="shared" si="0"/>
        <v>313243325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122920831</v>
      </c>
      <c r="D34" s="34">
        <v>122755034</v>
      </c>
      <c r="E34" s="37">
        <v>134414803</v>
      </c>
      <c r="F34" s="38">
        <v>138697327</v>
      </c>
      <c r="G34" s="34">
        <v>141017119</v>
      </c>
      <c r="H34" s="40">
        <v>141017119</v>
      </c>
      <c r="I34" s="41">
        <v>143868385</v>
      </c>
      <c r="J34" s="39">
        <v>168688144</v>
      </c>
      <c r="K34" s="34">
        <v>176022776</v>
      </c>
      <c r="L34" s="37">
        <v>183543402</v>
      </c>
    </row>
    <row r="35" spans="1:12" ht="13.5" x14ac:dyDescent="0.25">
      <c r="A35" s="28" t="s">
        <v>49</v>
      </c>
      <c r="B35" s="21" t="s">
        <v>19</v>
      </c>
      <c r="C35" s="34">
        <v>5969959</v>
      </c>
      <c r="D35" s="34">
        <v>5871508</v>
      </c>
      <c r="E35" s="37">
        <v>6195418</v>
      </c>
      <c r="F35" s="38">
        <v>6339757</v>
      </c>
      <c r="G35" s="34">
        <v>6339757</v>
      </c>
      <c r="H35" s="40">
        <v>6339757</v>
      </c>
      <c r="I35" s="41">
        <v>6763183</v>
      </c>
      <c r="J35" s="39">
        <v>6795959</v>
      </c>
      <c r="K35" s="34">
        <v>7108575</v>
      </c>
      <c r="L35" s="37">
        <v>7428462</v>
      </c>
    </row>
    <row r="36" spans="1:12" ht="13.5" x14ac:dyDescent="0.25">
      <c r="A36" s="28" t="s">
        <v>50</v>
      </c>
      <c r="B36" s="21" t="s">
        <v>22</v>
      </c>
      <c r="C36" s="34">
        <v>765947</v>
      </c>
      <c r="D36" s="34">
        <v>329260</v>
      </c>
      <c r="E36" s="37">
        <v>455555</v>
      </c>
      <c r="F36" s="39">
        <v>200000</v>
      </c>
      <c r="G36" s="34">
        <v>350000</v>
      </c>
      <c r="H36" s="37">
        <v>350000</v>
      </c>
      <c r="I36" s="41">
        <v>452923</v>
      </c>
      <c r="J36" s="39">
        <v>330000</v>
      </c>
      <c r="K36" s="34">
        <v>330000</v>
      </c>
      <c r="L36" s="37">
        <v>330000</v>
      </c>
    </row>
    <row r="37" spans="1:12" ht="13.5" x14ac:dyDescent="0.25">
      <c r="A37" s="28" t="s">
        <v>51</v>
      </c>
      <c r="B37" s="21" t="s">
        <v>52</v>
      </c>
      <c r="C37" s="34">
        <v>62533522</v>
      </c>
      <c r="D37" s="34">
        <v>50515647</v>
      </c>
      <c r="E37" s="37">
        <v>52977857</v>
      </c>
      <c r="F37" s="39">
        <v>62321200</v>
      </c>
      <c r="G37" s="34">
        <v>55765290</v>
      </c>
      <c r="H37" s="37">
        <v>55765290</v>
      </c>
      <c r="I37" s="41">
        <v>52802978</v>
      </c>
      <c r="J37" s="39">
        <v>46074773</v>
      </c>
      <c r="K37" s="34">
        <v>44675122</v>
      </c>
      <c r="L37" s="37">
        <v>45545092</v>
      </c>
    </row>
    <row r="38" spans="1:12" ht="13.5" x14ac:dyDescent="0.25">
      <c r="A38" s="28" t="s">
        <v>53</v>
      </c>
      <c r="B38" s="21" t="s">
        <v>54</v>
      </c>
      <c r="C38" s="34">
        <v>67400</v>
      </c>
      <c r="D38" s="34">
        <v>-1403916</v>
      </c>
      <c r="E38" s="37">
        <v>0</v>
      </c>
      <c r="F38" s="38">
        <v>100000</v>
      </c>
      <c r="G38" s="34">
        <v>100000</v>
      </c>
      <c r="H38" s="40">
        <v>100000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3828111</v>
      </c>
      <c r="D39" s="34">
        <v>3574624</v>
      </c>
      <c r="E39" s="37">
        <v>3919859</v>
      </c>
      <c r="F39" s="39">
        <v>3653586</v>
      </c>
      <c r="G39" s="34">
        <v>3653586</v>
      </c>
      <c r="H39" s="37">
        <v>3653586</v>
      </c>
      <c r="I39" s="41">
        <v>3653602</v>
      </c>
      <c r="J39" s="39">
        <v>3680586</v>
      </c>
      <c r="K39" s="34">
        <v>3752411</v>
      </c>
      <c r="L39" s="37">
        <v>3875546</v>
      </c>
    </row>
    <row r="40" spans="1:12" ht="13.5" x14ac:dyDescent="0.25">
      <c r="A40" s="28" t="s">
        <v>28</v>
      </c>
      <c r="B40" s="21" t="s">
        <v>19</v>
      </c>
      <c r="C40" s="34">
        <v>3447750</v>
      </c>
      <c r="D40" s="34">
        <v>3491581</v>
      </c>
      <c r="E40" s="37">
        <v>3005582</v>
      </c>
      <c r="F40" s="38">
        <v>2753186</v>
      </c>
      <c r="G40" s="34">
        <v>2753186</v>
      </c>
      <c r="H40" s="40">
        <v>2753186</v>
      </c>
      <c r="I40" s="41">
        <v>2104430</v>
      </c>
      <c r="J40" s="39">
        <v>2422236</v>
      </c>
      <c r="K40" s="34">
        <v>2446836</v>
      </c>
      <c r="L40" s="37">
        <v>2472912</v>
      </c>
    </row>
    <row r="41" spans="1:12" ht="13.5" x14ac:dyDescent="0.25">
      <c r="A41" s="28" t="s">
        <v>56</v>
      </c>
      <c r="B41" s="21" t="s">
        <v>19</v>
      </c>
      <c r="C41" s="34">
        <v>16471349</v>
      </c>
      <c r="D41" s="34">
        <v>24539343</v>
      </c>
      <c r="E41" s="37">
        <v>23848669</v>
      </c>
      <c r="F41" s="38">
        <v>30073918</v>
      </c>
      <c r="G41" s="34">
        <v>33508015</v>
      </c>
      <c r="H41" s="40">
        <v>33508015</v>
      </c>
      <c r="I41" s="41">
        <v>27523336</v>
      </c>
      <c r="J41" s="39">
        <v>38408214</v>
      </c>
      <c r="K41" s="34">
        <v>32067499</v>
      </c>
      <c r="L41" s="37">
        <v>33662686</v>
      </c>
    </row>
    <row r="42" spans="1:12" ht="13.5" x14ac:dyDescent="0.25">
      <c r="A42" s="28" t="s">
        <v>57</v>
      </c>
      <c r="B42" s="21" t="s">
        <v>19</v>
      </c>
      <c r="C42" s="34">
        <v>680000</v>
      </c>
      <c r="D42" s="34">
        <v>399383</v>
      </c>
      <c r="E42" s="37">
        <v>1159389</v>
      </c>
      <c r="F42" s="39">
        <v>0</v>
      </c>
      <c r="G42" s="34">
        <v>2174000</v>
      </c>
      <c r="H42" s="37">
        <v>2174000</v>
      </c>
      <c r="I42" s="41">
        <v>1673519</v>
      </c>
      <c r="J42" s="39">
        <v>1000000</v>
      </c>
      <c r="K42" s="34">
        <v>1000000</v>
      </c>
      <c r="L42" s="37">
        <v>1000000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67340</v>
      </c>
      <c r="E43" s="37">
        <v>76239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30923589</v>
      </c>
      <c r="D44" s="34">
        <v>32061998</v>
      </c>
      <c r="E44" s="37">
        <v>29315005</v>
      </c>
      <c r="F44" s="39">
        <v>32671586</v>
      </c>
      <c r="G44" s="34">
        <v>34139522</v>
      </c>
      <c r="H44" s="37">
        <v>34139522</v>
      </c>
      <c r="I44" s="41">
        <v>30711494</v>
      </c>
      <c r="J44" s="39">
        <v>35630926</v>
      </c>
      <c r="K44" s="34">
        <v>37826090</v>
      </c>
      <c r="L44" s="37">
        <v>40016807</v>
      </c>
    </row>
    <row r="45" spans="1:12" ht="13.5" x14ac:dyDescent="0.25">
      <c r="A45" s="28" t="s">
        <v>60</v>
      </c>
      <c r="B45" s="21" t="s">
        <v>19</v>
      </c>
      <c r="C45" s="34">
        <v>300909</v>
      </c>
      <c r="D45" s="34">
        <v>807388</v>
      </c>
      <c r="E45" s="37">
        <v>611489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31759</v>
      </c>
      <c r="E46" s="37">
        <v>4088</v>
      </c>
      <c r="F46" s="39">
        <v>0</v>
      </c>
      <c r="G46" s="34">
        <v>0</v>
      </c>
      <c r="H46" s="37">
        <v>0</v>
      </c>
      <c r="I46" s="41">
        <v>0</v>
      </c>
      <c r="J46" s="39">
        <v>276000</v>
      </c>
      <c r="K46" s="34">
        <v>276000</v>
      </c>
      <c r="L46" s="37">
        <v>276000</v>
      </c>
    </row>
    <row r="47" spans="1:12" x14ac:dyDescent="0.2">
      <c r="A47" s="60" t="s">
        <v>62</v>
      </c>
      <c r="B47" s="51" t="s">
        <v>19</v>
      </c>
      <c r="C47" s="52">
        <f>SUM(C34:C46)</f>
        <v>247909367</v>
      </c>
      <c r="D47" s="52">
        <f t="shared" ref="D47:L47" si="1">SUM(D34:D46)</f>
        <v>243040949</v>
      </c>
      <c r="E47" s="53">
        <f t="shared" si="1"/>
        <v>255983953</v>
      </c>
      <c r="F47" s="54">
        <f t="shared" si="1"/>
        <v>276810560</v>
      </c>
      <c r="G47" s="52">
        <f t="shared" si="1"/>
        <v>279800475</v>
      </c>
      <c r="H47" s="53">
        <f t="shared" si="1"/>
        <v>279800475</v>
      </c>
      <c r="I47" s="56">
        <f t="shared" si="1"/>
        <v>269553850</v>
      </c>
      <c r="J47" s="57">
        <f t="shared" si="1"/>
        <v>303306838</v>
      </c>
      <c r="K47" s="52">
        <f t="shared" si="1"/>
        <v>305505309</v>
      </c>
      <c r="L47" s="53">
        <f t="shared" si="1"/>
        <v>318150907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3084846</v>
      </c>
      <c r="D48" s="61">
        <f t="shared" si="2"/>
        <v>23376548</v>
      </c>
      <c r="E48" s="62">
        <f t="shared" si="2"/>
        <v>12113024</v>
      </c>
      <c r="F48" s="63">
        <f t="shared" si="2"/>
        <v>-3331322</v>
      </c>
      <c r="G48" s="61">
        <f t="shared" si="2"/>
        <v>61682</v>
      </c>
      <c r="H48" s="62">
        <f t="shared" si="2"/>
        <v>61682</v>
      </c>
      <c r="I48" s="64">
        <f t="shared" si="2"/>
        <v>-2978216</v>
      </c>
      <c r="J48" s="65">
        <f t="shared" si="2"/>
        <v>-1638977</v>
      </c>
      <c r="K48" s="61">
        <f t="shared" si="2"/>
        <v>-2836459</v>
      </c>
      <c r="L48" s="62">
        <f t="shared" si="2"/>
        <v>-4907582</v>
      </c>
    </row>
    <row r="49" spans="1:12" ht="25.5" x14ac:dyDescent="0.25">
      <c r="A49" s="66" t="s">
        <v>64</v>
      </c>
      <c r="B49" s="21" t="s">
        <v>65</v>
      </c>
      <c r="C49" s="34">
        <v>2889716</v>
      </c>
      <c r="D49" s="34">
        <v>1115586</v>
      </c>
      <c r="E49" s="37">
        <v>1219440</v>
      </c>
      <c r="F49" s="39">
        <v>500000</v>
      </c>
      <c r="G49" s="34">
        <v>2543626</v>
      </c>
      <c r="H49" s="37">
        <v>2543626</v>
      </c>
      <c r="I49" s="41">
        <v>0</v>
      </c>
      <c r="J49" s="39">
        <v>2700000</v>
      </c>
      <c r="K49" s="34">
        <v>500000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663375</v>
      </c>
      <c r="D50" s="34">
        <v>979894</v>
      </c>
      <c r="E50" s="37">
        <v>85099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6637937</v>
      </c>
      <c r="D51" s="68">
        <f t="shared" si="3"/>
        <v>25472028</v>
      </c>
      <c r="E51" s="69">
        <f t="shared" si="3"/>
        <v>13417563</v>
      </c>
      <c r="F51" s="70">
        <f t="shared" si="3"/>
        <v>-2831322</v>
      </c>
      <c r="G51" s="68">
        <f t="shared" si="3"/>
        <v>2605308</v>
      </c>
      <c r="H51" s="69">
        <f t="shared" si="3"/>
        <v>2605308</v>
      </c>
      <c r="I51" s="71">
        <f t="shared" si="3"/>
        <v>-2978216</v>
      </c>
      <c r="J51" s="72">
        <f t="shared" si="3"/>
        <v>1061023</v>
      </c>
      <c r="K51" s="68">
        <f t="shared" si="3"/>
        <v>-2336459</v>
      </c>
      <c r="L51" s="69">
        <f t="shared" si="3"/>
        <v>-4907582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6637937</v>
      </c>
      <c r="D53" s="79">
        <f t="shared" ref="D53:L53" si="4">+D51-D52</f>
        <v>25472028</v>
      </c>
      <c r="E53" s="80">
        <f t="shared" si="4"/>
        <v>13417563</v>
      </c>
      <c r="F53" s="81">
        <f t="shared" si="4"/>
        <v>-2831322</v>
      </c>
      <c r="G53" s="79">
        <f t="shared" si="4"/>
        <v>2605308</v>
      </c>
      <c r="H53" s="80">
        <f t="shared" si="4"/>
        <v>2605308</v>
      </c>
      <c r="I53" s="82">
        <f t="shared" si="4"/>
        <v>-2978216</v>
      </c>
      <c r="J53" s="83">
        <f t="shared" si="4"/>
        <v>1061023</v>
      </c>
      <c r="K53" s="79">
        <f t="shared" si="4"/>
        <v>-2336459</v>
      </c>
      <c r="L53" s="80">
        <f t="shared" si="4"/>
        <v>-4907582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6637937</v>
      </c>
      <c r="D56" s="68">
        <f t="shared" ref="D56:L56" si="5">SUM(D53:D55)</f>
        <v>25472028</v>
      </c>
      <c r="E56" s="69">
        <f t="shared" si="5"/>
        <v>13417563</v>
      </c>
      <c r="F56" s="70">
        <f t="shared" si="5"/>
        <v>-2831322</v>
      </c>
      <c r="G56" s="68">
        <f t="shared" si="5"/>
        <v>2605308</v>
      </c>
      <c r="H56" s="69">
        <f t="shared" si="5"/>
        <v>2605308</v>
      </c>
      <c r="I56" s="71">
        <f t="shared" si="5"/>
        <v>-2978216</v>
      </c>
      <c r="J56" s="72">
        <f t="shared" si="5"/>
        <v>1061023</v>
      </c>
      <c r="K56" s="68">
        <f t="shared" si="5"/>
        <v>-2336459</v>
      </c>
      <c r="L56" s="69">
        <f t="shared" si="5"/>
        <v>-4907582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6637937</v>
      </c>
      <c r="D59" s="87">
        <f t="shared" ref="D59:L59" si="6">SUM(D56:D58)</f>
        <v>25472028</v>
      </c>
      <c r="E59" s="88">
        <f t="shared" si="6"/>
        <v>13417563</v>
      </c>
      <c r="F59" s="89">
        <f t="shared" si="6"/>
        <v>-2831322</v>
      </c>
      <c r="G59" s="87">
        <f t="shared" si="6"/>
        <v>2605308</v>
      </c>
      <c r="H59" s="90">
        <f t="shared" si="6"/>
        <v>2605308</v>
      </c>
      <c r="I59" s="91">
        <f t="shared" si="6"/>
        <v>-2978216</v>
      </c>
      <c r="J59" s="92">
        <f t="shared" si="6"/>
        <v>1061023</v>
      </c>
      <c r="K59" s="87">
        <f t="shared" si="6"/>
        <v>-2336459</v>
      </c>
      <c r="L59" s="88">
        <f t="shared" si="6"/>
        <v>-4907582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55431792</v>
      </c>
      <c r="D6" s="29">
        <v>64749695</v>
      </c>
      <c r="E6" s="30">
        <v>64072824</v>
      </c>
      <c r="F6" s="31">
        <v>76100780</v>
      </c>
      <c r="G6" s="29">
        <v>76100780</v>
      </c>
      <c r="H6" s="32">
        <v>76100780</v>
      </c>
      <c r="I6" s="30">
        <v>67252497</v>
      </c>
      <c r="J6" s="33">
        <v>89822090</v>
      </c>
      <c r="K6" s="29">
        <v>101274400</v>
      </c>
      <c r="L6" s="32">
        <v>114186890</v>
      </c>
    </row>
    <row r="7" spans="1:12" ht="13.5" x14ac:dyDescent="0.25">
      <c r="A7" s="28" t="s">
        <v>23</v>
      </c>
      <c r="B7" s="21" t="s">
        <v>22</v>
      </c>
      <c r="C7" s="29">
        <v>18012992</v>
      </c>
      <c r="D7" s="29">
        <v>20355100</v>
      </c>
      <c r="E7" s="30">
        <v>20257719</v>
      </c>
      <c r="F7" s="31">
        <v>22267430</v>
      </c>
      <c r="G7" s="29">
        <v>22267430</v>
      </c>
      <c r="H7" s="32">
        <v>22267430</v>
      </c>
      <c r="I7" s="30">
        <v>25992231</v>
      </c>
      <c r="J7" s="33">
        <v>24043560</v>
      </c>
      <c r="K7" s="29">
        <v>25221690</v>
      </c>
      <c r="L7" s="32">
        <v>26407110</v>
      </c>
    </row>
    <row r="8" spans="1:12" ht="13.5" x14ac:dyDescent="0.25">
      <c r="A8" s="28" t="s">
        <v>24</v>
      </c>
      <c r="B8" s="21" t="s">
        <v>22</v>
      </c>
      <c r="C8" s="29">
        <v>7456303</v>
      </c>
      <c r="D8" s="29">
        <v>8706320</v>
      </c>
      <c r="E8" s="30">
        <v>8706826</v>
      </c>
      <c r="F8" s="31">
        <v>9609800</v>
      </c>
      <c r="G8" s="29">
        <v>9609800</v>
      </c>
      <c r="H8" s="32">
        <v>9609800</v>
      </c>
      <c r="I8" s="30">
        <v>8450174</v>
      </c>
      <c r="J8" s="33">
        <v>10414890</v>
      </c>
      <c r="K8" s="29">
        <v>10884190</v>
      </c>
      <c r="L8" s="32">
        <v>11438710</v>
      </c>
    </row>
    <row r="9" spans="1:12" ht="13.5" x14ac:dyDescent="0.25">
      <c r="A9" s="28" t="s">
        <v>25</v>
      </c>
      <c r="B9" s="21" t="s">
        <v>22</v>
      </c>
      <c r="C9" s="29">
        <v>7039515</v>
      </c>
      <c r="D9" s="29">
        <v>8582968</v>
      </c>
      <c r="E9" s="30">
        <v>8909601</v>
      </c>
      <c r="F9" s="31">
        <v>9410300</v>
      </c>
      <c r="G9" s="29">
        <v>9410300</v>
      </c>
      <c r="H9" s="32">
        <v>9410300</v>
      </c>
      <c r="I9" s="30">
        <v>8272530</v>
      </c>
      <c r="J9" s="33">
        <v>10078470</v>
      </c>
      <c r="K9" s="29">
        <v>9819600</v>
      </c>
      <c r="L9" s="32">
        <v>9398360</v>
      </c>
    </row>
    <row r="10" spans="1:12" ht="13.5" x14ac:dyDescent="0.25">
      <c r="A10" s="28" t="s">
        <v>26</v>
      </c>
      <c r="B10" s="21" t="s">
        <v>19</v>
      </c>
      <c r="C10" s="29">
        <v>473388</v>
      </c>
      <c r="D10" s="29">
        <v>307283</v>
      </c>
      <c r="E10" s="30">
        <v>427564</v>
      </c>
      <c r="F10" s="31">
        <v>396000</v>
      </c>
      <c r="G10" s="29">
        <v>396000</v>
      </c>
      <c r="H10" s="32">
        <v>396000</v>
      </c>
      <c r="I10" s="30">
        <v>455258</v>
      </c>
      <c r="J10" s="33">
        <v>418790</v>
      </c>
      <c r="K10" s="29">
        <v>438060</v>
      </c>
      <c r="L10" s="32">
        <v>457780</v>
      </c>
    </row>
    <row r="11" spans="1:12" ht="13.5" x14ac:dyDescent="0.25">
      <c r="A11" s="28" t="s">
        <v>27</v>
      </c>
      <c r="B11" s="21" t="s">
        <v>19</v>
      </c>
      <c r="C11" s="29">
        <v>1083022</v>
      </c>
      <c r="D11" s="29">
        <v>1098291</v>
      </c>
      <c r="E11" s="30">
        <v>1215427</v>
      </c>
      <c r="F11" s="31">
        <v>1350000</v>
      </c>
      <c r="G11" s="29">
        <v>1350000</v>
      </c>
      <c r="H11" s="32">
        <v>1350000</v>
      </c>
      <c r="I11" s="30">
        <v>1144618</v>
      </c>
      <c r="J11" s="33">
        <v>1450000</v>
      </c>
      <c r="K11" s="29">
        <v>1516700</v>
      </c>
      <c r="L11" s="32">
        <v>1584950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2765470</v>
      </c>
      <c r="D13" s="29">
        <v>3406674</v>
      </c>
      <c r="E13" s="30">
        <v>6176172</v>
      </c>
      <c r="F13" s="31">
        <v>5928800</v>
      </c>
      <c r="G13" s="29">
        <v>5928800</v>
      </c>
      <c r="H13" s="32">
        <v>5928800</v>
      </c>
      <c r="I13" s="30">
        <v>7829854</v>
      </c>
      <c r="J13" s="33">
        <v>7831940</v>
      </c>
      <c r="K13" s="29">
        <v>8605790</v>
      </c>
      <c r="L13" s="32">
        <v>9754070</v>
      </c>
    </row>
    <row r="14" spans="1:12" ht="13.5" x14ac:dyDescent="0.25">
      <c r="A14" s="28" t="s">
        <v>30</v>
      </c>
      <c r="B14" s="21" t="s">
        <v>19</v>
      </c>
      <c r="C14" s="29">
        <v>1150490</v>
      </c>
      <c r="D14" s="29">
        <v>1232382</v>
      </c>
      <c r="E14" s="30">
        <v>1844554</v>
      </c>
      <c r="F14" s="31">
        <v>960000</v>
      </c>
      <c r="G14" s="29">
        <v>960000</v>
      </c>
      <c r="H14" s="32">
        <v>960000</v>
      </c>
      <c r="I14" s="30">
        <v>1668561</v>
      </c>
      <c r="J14" s="33">
        <v>1500000</v>
      </c>
      <c r="K14" s="29">
        <v>1569000</v>
      </c>
      <c r="L14" s="32">
        <v>1639610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-35527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605774</v>
      </c>
      <c r="D17" s="34">
        <v>551570</v>
      </c>
      <c r="E17" s="37">
        <v>611426</v>
      </c>
      <c r="F17" s="39">
        <v>1098000</v>
      </c>
      <c r="G17" s="34">
        <v>1098000</v>
      </c>
      <c r="H17" s="37">
        <v>1098000</v>
      </c>
      <c r="I17" s="40">
        <v>600103</v>
      </c>
      <c r="J17" s="39">
        <v>1148000</v>
      </c>
      <c r="K17" s="34">
        <v>1200810</v>
      </c>
      <c r="L17" s="37">
        <v>1342300</v>
      </c>
    </row>
    <row r="18" spans="1:12" ht="13.5" x14ac:dyDescent="0.25">
      <c r="A18" s="28" t="s">
        <v>34</v>
      </c>
      <c r="B18" s="21" t="s">
        <v>19</v>
      </c>
      <c r="C18" s="34">
        <v>217217</v>
      </c>
      <c r="D18" s="34">
        <v>134695</v>
      </c>
      <c r="E18" s="37">
        <v>171119</v>
      </c>
      <c r="F18" s="39">
        <v>159000</v>
      </c>
      <c r="G18" s="34">
        <v>159000</v>
      </c>
      <c r="H18" s="37">
        <v>159000</v>
      </c>
      <c r="I18" s="41">
        <v>181815</v>
      </c>
      <c r="J18" s="39">
        <v>663140</v>
      </c>
      <c r="K18" s="34">
        <v>182100</v>
      </c>
      <c r="L18" s="37">
        <v>190300</v>
      </c>
    </row>
    <row r="19" spans="1:12" ht="13.5" x14ac:dyDescent="0.25">
      <c r="A19" s="28" t="s">
        <v>35</v>
      </c>
      <c r="B19" s="21" t="s">
        <v>19</v>
      </c>
      <c r="C19" s="34">
        <v>331636</v>
      </c>
      <c r="D19" s="34">
        <v>241344</v>
      </c>
      <c r="E19" s="37">
        <v>602178</v>
      </c>
      <c r="F19" s="39">
        <v>66200</v>
      </c>
      <c r="G19" s="34">
        <v>66190</v>
      </c>
      <c r="H19" s="37">
        <v>66190</v>
      </c>
      <c r="I19" s="41">
        <v>468524</v>
      </c>
      <c r="J19" s="39">
        <v>66200</v>
      </c>
      <c r="K19" s="34">
        <v>66950</v>
      </c>
      <c r="L19" s="37">
        <v>67720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19336695</v>
      </c>
      <c r="D21" s="34">
        <v>25891439</v>
      </c>
      <c r="E21" s="37">
        <v>25562408</v>
      </c>
      <c r="F21" s="39">
        <v>26914913</v>
      </c>
      <c r="G21" s="34">
        <v>26914913</v>
      </c>
      <c r="H21" s="37">
        <v>26914913</v>
      </c>
      <c r="I21" s="41">
        <v>25668977</v>
      </c>
      <c r="J21" s="39">
        <v>28233760</v>
      </c>
      <c r="K21" s="34">
        <v>29532510</v>
      </c>
      <c r="L21" s="37">
        <v>30861470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-10</v>
      </c>
      <c r="H22" s="37">
        <v>-10</v>
      </c>
      <c r="I22" s="41">
        <v>6031622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141591</v>
      </c>
      <c r="D23" s="34">
        <v>38652</v>
      </c>
      <c r="E23" s="37">
        <v>395007</v>
      </c>
      <c r="F23" s="39">
        <v>2501000</v>
      </c>
      <c r="G23" s="34">
        <v>2501000</v>
      </c>
      <c r="H23" s="37">
        <v>2501000</v>
      </c>
      <c r="I23" s="41">
        <v>242208</v>
      </c>
      <c r="J23" s="39">
        <v>2561000</v>
      </c>
      <c r="K23" s="34">
        <v>2678810</v>
      </c>
      <c r="L23" s="37">
        <v>2799360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24572</v>
      </c>
      <c r="E24" s="37">
        <v>366</v>
      </c>
      <c r="F24" s="39">
        <v>30000</v>
      </c>
      <c r="G24" s="34">
        <v>30000</v>
      </c>
      <c r="H24" s="37">
        <v>30000</v>
      </c>
      <c r="I24" s="41">
        <v>110</v>
      </c>
      <c r="J24" s="39">
        <v>1085860</v>
      </c>
      <c r="K24" s="34">
        <v>1135810</v>
      </c>
      <c r="L24" s="37">
        <v>1186920</v>
      </c>
    </row>
    <row r="25" spans="1:12" ht="13.5" x14ac:dyDescent="0.25">
      <c r="A25" s="28" t="s">
        <v>41</v>
      </c>
      <c r="B25" s="21" t="s">
        <v>19</v>
      </c>
      <c r="C25" s="34">
        <v>42601256</v>
      </c>
      <c r="D25" s="34">
        <v>41701252</v>
      </c>
      <c r="E25" s="37">
        <v>41576390</v>
      </c>
      <c r="F25" s="39">
        <v>64251650</v>
      </c>
      <c r="G25" s="34">
        <v>71714650</v>
      </c>
      <c r="H25" s="37">
        <v>71714650</v>
      </c>
      <c r="I25" s="41">
        <v>41930577</v>
      </c>
      <c r="J25" s="39">
        <v>65515850</v>
      </c>
      <c r="K25" s="34">
        <v>60034770</v>
      </c>
      <c r="L25" s="37">
        <v>76673850</v>
      </c>
    </row>
    <row r="26" spans="1:12" ht="13.5" x14ac:dyDescent="0.25">
      <c r="A26" s="28" t="s">
        <v>28</v>
      </c>
      <c r="B26" s="21" t="s">
        <v>19</v>
      </c>
      <c r="C26" s="34">
        <v>775682</v>
      </c>
      <c r="D26" s="34">
        <v>1577374</v>
      </c>
      <c r="E26" s="37">
        <v>2561209</v>
      </c>
      <c r="F26" s="39">
        <v>2802000</v>
      </c>
      <c r="G26" s="34">
        <v>2802000</v>
      </c>
      <c r="H26" s="37">
        <v>2802000</v>
      </c>
      <c r="I26" s="41">
        <v>2955280</v>
      </c>
      <c r="J26" s="39">
        <v>2939300</v>
      </c>
      <c r="K26" s="34">
        <v>3074510</v>
      </c>
      <c r="L26" s="37">
        <v>3212860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667083</v>
      </c>
      <c r="F28" s="39">
        <v>0</v>
      </c>
      <c r="G28" s="34">
        <v>0</v>
      </c>
      <c r="H28" s="37">
        <v>0</v>
      </c>
      <c r="I28" s="41">
        <v>658323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2500000</v>
      </c>
      <c r="G29" s="34">
        <v>2500000</v>
      </c>
      <c r="H29" s="37">
        <v>2500000</v>
      </c>
      <c r="I29" s="41">
        <v>0</v>
      </c>
      <c r="J29" s="39">
        <v>4000000</v>
      </c>
      <c r="K29" s="34">
        <v>500000</v>
      </c>
      <c r="L29" s="37">
        <v>500000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157387296</v>
      </c>
      <c r="D32" s="52">
        <f t="shared" ref="D32:L32" si="0">SUM(D6:D19)+SUM(D21:D31)</f>
        <v>178599611</v>
      </c>
      <c r="E32" s="53">
        <f t="shared" si="0"/>
        <v>183757873</v>
      </c>
      <c r="F32" s="54">
        <f t="shared" si="0"/>
        <v>226345873</v>
      </c>
      <c r="G32" s="52">
        <f t="shared" si="0"/>
        <v>233808853</v>
      </c>
      <c r="H32" s="55">
        <f t="shared" si="0"/>
        <v>233808853</v>
      </c>
      <c r="I32" s="56">
        <f t="shared" si="0"/>
        <v>199803262</v>
      </c>
      <c r="J32" s="57">
        <f t="shared" si="0"/>
        <v>251772850</v>
      </c>
      <c r="K32" s="52">
        <f t="shared" si="0"/>
        <v>257735700</v>
      </c>
      <c r="L32" s="53">
        <f t="shared" si="0"/>
        <v>291702260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66652564</v>
      </c>
      <c r="D34" s="34">
        <v>71598212</v>
      </c>
      <c r="E34" s="37">
        <v>81639610</v>
      </c>
      <c r="F34" s="38">
        <v>79389602</v>
      </c>
      <c r="G34" s="34">
        <v>91548450</v>
      </c>
      <c r="H34" s="40">
        <v>91548450</v>
      </c>
      <c r="I34" s="41">
        <v>87637258</v>
      </c>
      <c r="J34" s="39">
        <v>88441228</v>
      </c>
      <c r="K34" s="34">
        <v>90981581</v>
      </c>
      <c r="L34" s="37">
        <v>95188441</v>
      </c>
    </row>
    <row r="35" spans="1:12" ht="13.5" x14ac:dyDescent="0.25">
      <c r="A35" s="28" t="s">
        <v>49</v>
      </c>
      <c r="B35" s="21" t="s">
        <v>19</v>
      </c>
      <c r="C35" s="34">
        <v>3183979</v>
      </c>
      <c r="D35" s="34">
        <v>3147984</v>
      </c>
      <c r="E35" s="37">
        <v>4746497</v>
      </c>
      <c r="F35" s="38">
        <v>3276030</v>
      </c>
      <c r="G35" s="34">
        <v>3866030</v>
      </c>
      <c r="H35" s="40">
        <v>3866030</v>
      </c>
      <c r="I35" s="41">
        <v>3647391</v>
      </c>
      <c r="J35" s="39">
        <v>3634796</v>
      </c>
      <c r="K35" s="34">
        <v>3802000</v>
      </c>
      <c r="L35" s="37">
        <v>3973090</v>
      </c>
    </row>
    <row r="36" spans="1:12" ht="13.5" x14ac:dyDescent="0.25">
      <c r="A36" s="28" t="s">
        <v>50</v>
      </c>
      <c r="B36" s="21" t="s">
        <v>22</v>
      </c>
      <c r="C36" s="34">
        <v>44054091</v>
      </c>
      <c r="D36" s="34">
        <v>50752318</v>
      </c>
      <c r="E36" s="37">
        <v>55312841</v>
      </c>
      <c r="F36" s="39">
        <v>56045160</v>
      </c>
      <c r="G36" s="34">
        <v>56045160</v>
      </c>
      <c r="H36" s="37">
        <v>56045160</v>
      </c>
      <c r="I36" s="41">
        <v>48937613</v>
      </c>
      <c r="J36" s="39">
        <v>60528773</v>
      </c>
      <c r="K36" s="34">
        <v>63313100</v>
      </c>
      <c r="L36" s="37">
        <v>66162190</v>
      </c>
    </row>
    <row r="37" spans="1:12" ht="13.5" x14ac:dyDescent="0.25">
      <c r="A37" s="28" t="s">
        <v>51</v>
      </c>
      <c r="B37" s="21" t="s">
        <v>52</v>
      </c>
      <c r="C37" s="34">
        <v>5758842</v>
      </c>
      <c r="D37" s="34">
        <v>3535830</v>
      </c>
      <c r="E37" s="37">
        <v>2906729</v>
      </c>
      <c r="F37" s="39">
        <v>8946000</v>
      </c>
      <c r="G37" s="34">
        <v>8113000</v>
      </c>
      <c r="H37" s="37">
        <v>8113000</v>
      </c>
      <c r="I37" s="41">
        <v>4166544</v>
      </c>
      <c r="J37" s="39">
        <v>9946000</v>
      </c>
      <c r="K37" s="34">
        <v>10403120</v>
      </c>
      <c r="L37" s="37">
        <v>10871670</v>
      </c>
    </row>
    <row r="38" spans="1:12" ht="13.5" x14ac:dyDescent="0.25">
      <c r="A38" s="28" t="s">
        <v>53</v>
      </c>
      <c r="B38" s="21" t="s">
        <v>54</v>
      </c>
      <c r="C38" s="34">
        <v>20807768</v>
      </c>
      <c r="D38" s="34">
        <v>-14327453</v>
      </c>
      <c r="E38" s="37">
        <v>59016047</v>
      </c>
      <c r="F38" s="38">
        <v>16690503</v>
      </c>
      <c r="G38" s="34">
        <v>16690503</v>
      </c>
      <c r="H38" s="40">
        <v>16690503</v>
      </c>
      <c r="I38" s="41">
        <v>0</v>
      </c>
      <c r="J38" s="39">
        <v>11933249</v>
      </c>
      <c r="K38" s="34">
        <v>12557801</v>
      </c>
      <c r="L38" s="37">
        <v>13222196</v>
      </c>
    </row>
    <row r="39" spans="1:12" ht="13.5" x14ac:dyDescent="0.25">
      <c r="A39" s="28" t="s">
        <v>55</v>
      </c>
      <c r="B39" s="21" t="s">
        <v>19</v>
      </c>
      <c r="C39" s="34">
        <v>12039227</v>
      </c>
      <c r="D39" s="34">
        <v>16588285</v>
      </c>
      <c r="E39" s="37">
        <v>13957416</v>
      </c>
      <c r="F39" s="39">
        <v>11761920</v>
      </c>
      <c r="G39" s="34">
        <v>11884920</v>
      </c>
      <c r="H39" s="37">
        <v>11884920</v>
      </c>
      <c r="I39" s="41">
        <v>10781381</v>
      </c>
      <c r="J39" s="39">
        <v>12314160</v>
      </c>
      <c r="K39" s="34">
        <v>13623220</v>
      </c>
      <c r="L39" s="37">
        <v>14658080</v>
      </c>
    </row>
    <row r="40" spans="1:12" ht="13.5" x14ac:dyDescent="0.25">
      <c r="A40" s="28" t="s">
        <v>28</v>
      </c>
      <c r="B40" s="21" t="s">
        <v>19</v>
      </c>
      <c r="C40" s="34">
        <v>3187932</v>
      </c>
      <c r="D40" s="34">
        <v>4244367</v>
      </c>
      <c r="E40" s="37">
        <v>6069173</v>
      </c>
      <c r="F40" s="38">
        <v>8000000</v>
      </c>
      <c r="G40" s="34">
        <v>1100000</v>
      </c>
      <c r="H40" s="40">
        <v>1100000</v>
      </c>
      <c r="I40" s="41">
        <v>499104</v>
      </c>
      <c r="J40" s="39">
        <v>1300000</v>
      </c>
      <c r="K40" s="34">
        <v>1359800</v>
      </c>
      <c r="L40" s="37">
        <v>1420990</v>
      </c>
    </row>
    <row r="41" spans="1:12" ht="13.5" x14ac:dyDescent="0.25">
      <c r="A41" s="28" t="s">
        <v>56</v>
      </c>
      <c r="B41" s="21" t="s">
        <v>19</v>
      </c>
      <c r="C41" s="34">
        <v>8029987</v>
      </c>
      <c r="D41" s="34">
        <v>13676793</v>
      </c>
      <c r="E41" s="37">
        <v>22840846</v>
      </c>
      <c r="F41" s="38">
        <v>33727000</v>
      </c>
      <c r="G41" s="34">
        <v>40017000</v>
      </c>
      <c r="H41" s="40">
        <v>40017000</v>
      </c>
      <c r="I41" s="41">
        <v>13254030</v>
      </c>
      <c r="J41" s="39">
        <v>35267490</v>
      </c>
      <c r="K41" s="34">
        <v>29664290</v>
      </c>
      <c r="L41" s="37">
        <v>45936530</v>
      </c>
    </row>
    <row r="42" spans="1:12" ht="13.5" x14ac:dyDescent="0.25">
      <c r="A42" s="28" t="s">
        <v>57</v>
      </c>
      <c r="B42" s="21" t="s">
        <v>19</v>
      </c>
      <c r="C42" s="34">
        <v>245659</v>
      </c>
      <c r="D42" s="34">
        <v>240000</v>
      </c>
      <c r="E42" s="37">
        <v>255000</v>
      </c>
      <c r="F42" s="39">
        <v>920000</v>
      </c>
      <c r="G42" s="34">
        <v>400000</v>
      </c>
      <c r="H42" s="37">
        <v>400000</v>
      </c>
      <c r="I42" s="41">
        <v>207519</v>
      </c>
      <c r="J42" s="39">
        <v>400000</v>
      </c>
      <c r="K42" s="34">
        <v>418400</v>
      </c>
      <c r="L42" s="37">
        <v>437230</v>
      </c>
    </row>
    <row r="43" spans="1:12" ht="13.5" x14ac:dyDescent="0.25">
      <c r="A43" s="28" t="s">
        <v>58</v>
      </c>
      <c r="B43" s="21" t="s">
        <v>19</v>
      </c>
      <c r="C43" s="34">
        <v>208442</v>
      </c>
      <c r="D43" s="34">
        <v>38627413</v>
      </c>
      <c r="E43" s="37">
        <v>46205</v>
      </c>
      <c r="F43" s="38">
        <v>0</v>
      </c>
      <c r="G43" s="34">
        <v>0</v>
      </c>
      <c r="H43" s="40">
        <v>0</v>
      </c>
      <c r="I43" s="41">
        <v>17543053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17814527</v>
      </c>
      <c r="D44" s="34">
        <v>16573442</v>
      </c>
      <c r="E44" s="37">
        <v>14873228</v>
      </c>
      <c r="F44" s="39">
        <v>22155516</v>
      </c>
      <c r="G44" s="34">
        <v>22913516</v>
      </c>
      <c r="H44" s="37">
        <v>22913516</v>
      </c>
      <c r="I44" s="41">
        <v>10649095</v>
      </c>
      <c r="J44" s="39">
        <v>26809812</v>
      </c>
      <c r="K44" s="34">
        <v>26620390</v>
      </c>
      <c r="L44" s="37">
        <v>27797750</v>
      </c>
    </row>
    <row r="45" spans="1:12" ht="13.5" x14ac:dyDescent="0.25">
      <c r="A45" s="28" t="s">
        <v>60</v>
      </c>
      <c r="B45" s="21" t="s">
        <v>19</v>
      </c>
      <c r="C45" s="34">
        <v>49922</v>
      </c>
      <c r="D45" s="34">
        <v>4805834</v>
      </c>
      <c r="E45" s="37">
        <v>-609197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2030643</v>
      </c>
      <c r="E46" s="37">
        <v>866462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182032940</v>
      </c>
      <c r="D47" s="52">
        <f t="shared" ref="D47:L47" si="1">SUM(D34:D46)</f>
        <v>211493668</v>
      </c>
      <c r="E47" s="53">
        <f t="shared" si="1"/>
        <v>261920857</v>
      </c>
      <c r="F47" s="54">
        <f t="shared" si="1"/>
        <v>240911731</v>
      </c>
      <c r="G47" s="52">
        <f t="shared" si="1"/>
        <v>252578579</v>
      </c>
      <c r="H47" s="53">
        <f t="shared" si="1"/>
        <v>252578579</v>
      </c>
      <c r="I47" s="56">
        <f t="shared" si="1"/>
        <v>197322988</v>
      </c>
      <c r="J47" s="57">
        <f t="shared" si="1"/>
        <v>250575508</v>
      </c>
      <c r="K47" s="52">
        <f t="shared" si="1"/>
        <v>252743702</v>
      </c>
      <c r="L47" s="53">
        <f t="shared" si="1"/>
        <v>279668167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-24645644</v>
      </c>
      <c r="D48" s="61">
        <f t="shared" si="2"/>
        <v>-32894057</v>
      </c>
      <c r="E48" s="62">
        <f t="shared" si="2"/>
        <v>-78162984</v>
      </c>
      <c r="F48" s="63">
        <f t="shared" si="2"/>
        <v>-14565858</v>
      </c>
      <c r="G48" s="61">
        <f t="shared" si="2"/>
        <v>-18769726</v>
      </c>
      <c r="H48" s="62">
        <f t="shared" si="2"/>
        <v>-18769726</v>
      </c>
      <c r="I48" s="64">
        <f t="shared" si="2"/>
        <v>2480274</v>
      </c>
      <c r="J48" s="65">
        <f t="shared" si="2"/>
        <v>1197342</v>
      </c>
      <c r="K48" s="61">
        <f t="shared" si="2"/>
        <v>4991998</v>
      </c>
      <c r="L48" s="62">
        <f t="shared" si="2"/>
        <v>12034093</v>
      </c>
    </row>
    <row r="49" spans="1:12" ht="25.5" x14ac:dyDescent="0.25">
      <c r="A49" s="66" t="s">
        <v>64</v>
      </c>
      <c r="B49" s="21" t="s">
        <v>65</v>
      </c>
      <c r="C49" s="34">
        <v>19524084</v>
      </c>
      <c r="D49" s="34">
        <v>18888869</v>
      </c>
      <c r="E49" s="37">
        <v>8426013</v>
      </c>
      <c r="F49" s="39">
        <v>15804350</v>
      </c>
      <c r="G49" s="34">
        <v>17433499</v>
      </c>
      <c r="H49" s="37">
        <v>17433499</v>
      </c>
      <c r="I49" s="41">
        <v>10694253</v>
      </c>
      <c r="J49" s="39">
        <v>22282150</v>
      </c>
      <c r="K49" s="34">
        <v>22918900</v>
      </c>
      <c r="L49" s="37">
        <v>47239650</v>
      </c>
    </row>
    <row r="50" spans="1:12" ht="13.5" x14ac:dyDescent="0.25">
      <c r="A50" s="66" t="s">
        <v>66</v>
      </c>
      <c r="B50" s="21" t="s">
        <v>65</v>
      </c>
      <c r="C50" s="34">
        <v>33827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-5087733</v>
      </c>
      <c r="D51" s="68">
        <f t="shared" si="3"/>
        <v>-14005188</v>
      </c>
      <c r="E51" s="69">
        <f t="shared" si="3"/>
        <v>-69736971</v>
      </c>
      <c r="F51" s="70">
        <f t="shared" si="3"/>
        <v>1238492</v>
      </c>
      <c r="G51" s="68">
        <f t="shared" si="3"/>
        <v>-1336227</v>
      </c>
      <c r="H51" s="69">
        <f t="shared" si="3"/>
        <v>-1336227</v>
      </c>
      <c r="I51" s="71">
        <f t="shared" si="3"/>
        <v>13174527</v>
      </c>
      <c r="J51" s="72">
        <f t="shared" si="3"/>
        <v>23479492</v>
      </c>
      <c r="K51" s="68">
        <f t="shared" si="3"/>
        <v>27910898</v>
      </c>
      <c r="L51" s="69">
        <f t="shared" si="3"/>
        <v>59273743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-5087733</v>
      </c>
      <c r="D53" s="79">
        <f t="shared" ref="D53:L53" si="4">+D51-D52</f>
        <v>-14005188</v>
      </c>
      <c r="E53" s="80">
        <f t="shared" si="4"/>
        <v>-69736971</v>
      </c>
      <c r="F53" s="81">
        <f t="shared" si="4"/>
        <v>1238492</v>
      </c>
      <c r="G53" s="79">
        <f t="shared" si="4"/>
        <v>-1336227</v>
      </c>
      <c r="H53" s="80">
        <f t="shared" si="4"/>
        <v>-1336227</v>
      </c>
      <c r="I53" s="82">
        <f t="shared" si="4"/>
        <v>13174527</v>
      </c>
      <c r="J53" s="83">
        <f t="shared" si="4"/>
        <v>23479492</v>
      </c>
      <c r="K53" s="79">
        <f t="shared" si="4"/>
        <v>27910898</v>
      </c>
      <c r="L53" s="80">
        <f t="shared" si="4"/>
        <v>59273743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-5087733</v>
      </c>
      <c r="D56" s="68">
        <f t="shared" ref="D56:L56" si="5">SUM(D53:D55)</f>
        <v>-14005188</v>
      </c>
      <c r="E56" s="69">
        <f t="shared" si="5"/>
        <v>-69736971</v>
      </c>
      <c r="F56" s="70">
        <f t="shared" si="5"/>
        <v>1238492</v>
      </c>
      <c r="G56" s="68">
        <f t="shared" si="5"/>
        <v>-1336227</v>
      </c>
      <c r="H56" s="69">
        <f t="shared" si="5"/>
        <v>-1336227</v>
      </c>
      <c r="I56" s="71">
        <f t="shared" si="5"/>
        <v>13174527</v>
      </c>
      <c r="J56" s="72">
        <f t="shared" si="5"/>
        <v>23479492</v>
      </c>
      <c r="K56" s="68">
        <f t="shared" si="5"/>
        <v>27910898</v>
      </c>
      <c r="L56" s="69">
        <f t="shared" si="5"/>
        <v>59273743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-5087733</v>
      </c>
      <c r="D59" s="87">
        <f t="shared" ref="D59:L59" si="6">SUM(D56:D58)</f>
        <v>-14005188</v>
      </c>
      <c r="E59" s="88">
        <f t="shared" si="6"/>
        <v>-69736971</v>
      </c>
      <c r="F59" s="89">
        <f t="shared" si="6"/>
        <v>1238492</v>
      </c>
      <c r="G59" s="87">
        <f t="shared" si="6"/>
        <v>-1336227</v>
      </c>
      <c r="H59" s="90">
        <f t="shared" si="6"/>
        <v>-1336227</v>
      </c>
      <c r="I59" s="91">
        <f t="shared" si="6"/>
        <v>13174527</v>
      </c>
      <c r="J59" s="92">
        <f t="shared" si="6"/>
        <v>23479492</v>
      </c>
      <c r="K59" s="87">
        <f t="shared" si="6"/>
        <v>27910898</v>
      </c>
      <c r="L59" s="88">
        <f t="shared" si="6"/>
        <v>59273743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169918293</v>
      </c>
      <c r="D6" s="29">
        <v>191356418</v>
      </c>
      <c r="E6" s="30">
        <v>184506215</v>
      </c>
      <c r="F6" s="31">
        <v>217086129</v>
      </c>
      <c r="G6" s="29">
        <v>205699381</v>
      </c>
      <c r="H6" s="32">
        <v>205699381</v>
      </c>
      <c r="I6" s="30">
        <v>199133487</v>
      </c>
      <c r="J6" s="33">
        <v>228264604</v>
      </c>
      <c r="K6" s="29">
        <v>264102147</v>
      </c>
      <c r="L6" s="32">
        <v>305566184</v>
      </c>
    </row>
    <row r="7" spans="1:12" ht="13.5" x14ac:dyDescent="0.25">
      <c r="A7" s="28" t="s">
        <v>23</v>
      </c>
      <c r="B7" s="21" t="s">
        <v>22</v>
      </c>
      <c r="C7" s="29">
        <v>45365958</v>
      </c>
      <c r="D7" s="29">
        <v>48521949</v>
      </c>
      <c r="E7" s="30">
        <v>51280733</v>
      </c>
      <c r="F7" s="31">
        <v>51060330</v>
      </c>
      <c r="G7" s="29">
        <v>51060330</v>
      </c>
      <c r="H7" s="32">
        <v>51060330</v>
      </c>
      <c r="I7" s="30">
        <v>52027879</v>
      </c>
      <c r="J7" s="33">
        <v>54379251</v>
      </c>
      <c r="K7" s="29">
        <v>58131418</v>
      </c>
      <c r="L7" s="32">
        <v>62142486</v>
      </c>
    </row>
    <row r="8" spans="1:12" ht="13.5" x14ac:dyDescent="0.25">
      <c r="A8" s="28" t="s">
        <v>24</v>
      </c>
      <c r="B8" s="21" t="s">
        <v>22</v>
      </c>
      <c r="C8" s="29">
        <v>25629365</v>
      </c>
      <c r="D8" s="29">
        <v>28190996</v>
      </c>
      <c r="E8" s="30">
        <v>29630165</v>
      </c>
      <c r="F8" s="31">
        <v>28891932</v>
      </c>
      <c r="G8" s="29">
        <v>28443390</v>
      </c>
      <c r="H8" s="32">
        <v>28443390</v>
      </c>
      <c r="I8" s="30">
        <v>28866095</v>
      </c>
      <c r="J8" s="33">
        <v>30292211</v>
      </c>
      <c r="K8" s="29">
        <v>32382373</v>
      </c>
      <c r="L8" s="32">
        <v>34616756</v>
      </c>
    </row>
    <row r="9" spans="1:12" ht="13.5" x14ac:dyDescent="0.25">
      <c r="A9" s="28" t="s">
        <v>25</v>
      </c>
      <c r="B9" s="21" t="s">
        <v>22</v>
      </c>
      <c r="C9" s="29">
        <v>25980040</v>
      </c>
      <c r="D9" s="29">
        <v>31168533</v>
      </c>
      <c r="E9" s="30">
        <v>31316431</v>
      </c>
      <c r="F9" s="31">
        <v>32903784</v>
      </c>
      <c r="G9" s="29">
        <v>32903784</v>
      </c>
      <c r="H9" s="32">
        <v>32903784</v>
      </c>
      <c r="I9" s="30">
        <v>34192712</v>
      </c>
      <c r="J9" s="33">
        <v>35042530</v>
      </c>
      <c r="K9" s="29">
        <v>37460464</v>
      </c>
      <c r="L9" s="32">
        <v>41045236</v>
      </c>
    </row>
    <row r="10" spans="1:12" ht="13.5" x14ac:dyDescent="0.25">
      <c r="A10" s="28" t="s">
        <v>26</v>
      </c>
      <c r="B10" s="21" t="s">
        <v>19</v>
      </c>
      <c r="C10" s="29">
        <v>14114475</v>
      </c>
      <c r="D10" s="29">
        <v>20200475</v>
      </c>
      <c r="E10" s="30">
        <v>48270289</v>
      </c>
      <c r="F10" s="31">
        <v>20157337</v>
      </c>
      <c r="G10" s="29">
        <v>48623337</v>
      </c>
      <c r="H10" s="32">
        <v>48623337</v>
      </c>
      <c r="I10" s="30">
        <v>35486433</v>
      </c>
      <c r="J10" s="33">
        <v>32569621</v>
      </c>
      <c r="K10" s="29">
        <v>25914927</v>
      </c>
      <c r="L10" s="32">
        <v>25030913</v>
      </c>
    </row>
    <row r="11" spans="1:12" ht="13.5" x14ac:dyDescent="0.25">
      <c r="A11" s="28" t="s">
        <v>27</v>
      </c>
      <c r="B11" s="21" t="s">
        <v>19</v>
      </c>
      <c r="C11" s="29">
        <v>2641187</v>
      </c>
      <c r="D11" s="29">
        <v>2893648</v>
      </c>
      <c r="E11" s="30">
        <v>3062218</v>
      </c>
      <c r="F11" s="31">
        <v>3310597</v>
      </c>
      <c r="G11" s="29">
        <v>3310597</v>
      </c>
      <c r="H11" s="32">
        <v>3310597</v>
      </c>
      <c r="I11" s="30">
        <v>2936368</v>
      </c>
      <c r="J11" s="33">
        <v>3505922</v>
      </c>
      <c r="K11" s="29">
        <v>3712771</v>
      </c>
      <c r="L11" s="32">
        <v>3931825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1606140</v>
      </c>
      <c r="D13" s="29">
        <v>1820918</v>
      </c>
      <c r="E13" s="30">
        <v>2330502</v>
      </c>
      <c r="F13" s="31">
        <v>2034705</v>
      </c>
      <c r="G13" s="29">
        <v>2476202</v>
      </c>
      <c r="H13" s="32">
        <v>2476202</v>
      </c>
      <c r="I13" s="30">
        <v>2828335</v>
      </c>
      <c r="J13" s="33">
        <v>2847991</v>
      </c>
      <c r="K13" s="29">
        <v>3035319</v>
      </c>
      <c r="L13" s="32">
        <v>3235986</v>
      </c>
    </row>
    <row r="14" spans="1:12" ht="13.5" x14ac:dyDescent="0.25">
      <c r="A14" s="28" t="s">
        <v>30</v>
      </c>
      <c r="B14" s="21" t="s">
        <v>19</v>
      </c>
      <c r="C14" s="29">
        <v>14047737</v>
      </c>
      <c r="D14" s="29">
        <v>19380443</v>
      </c>
      <c r="E14" s="30">
        <v>29341032</v>
      </c>
      <c r="F14" s="31">
        <v>25299029</v>
      </c>
      <c r="G14" s="29">
        <v>25299029</v>
      </c>
      <c r="H14" s="32">
        <v>25299029</v>
      </c>
      <c r="I14" s="30">
        <v>26018948</v>
      </c>
      <c r="J14" s="33">
        <v>24409447</v>
      </c>
      <c r="K14" s="29">
        <v>23136297</v>
      </c>
      <c r="L14" s="32">
        <v>25218564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3116171</v>
      </c>
      <c r="D17" s="34">
        <v>3400721</v>
      </c>
      <c r="E17" s="37">
        <v>3532949</v>
      </c>
      <c r="F17" s="39">
        <v>3678354</v>
      </c>
      <c r="G17" s="34">
        <v>3678354</v>
      </c>
      <c r="H17" s="37">
        <v>3678354</v>
      </c>
      <c r="I17" s="40">
        <v>3790776</v>
      </c>
      <c r="J17" s="39">
        <v>3975544</v>
      </c>
      <c r="K17" s="34">
        <v>4298452</v>
      </c>
      <c r="L17" s="37">
        <v>4646547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2050835</v>
      </c>
      <c r="D19" s="34">
        <v>2820643</v>
      </c>
      <c r="E19" s="37">
        <v>4829509</v>
      </c>
      <c r="F19" s="39">
        <v>5315818</v>
      </c>
      <c r="G19" s="34">
        <v>5533578</v>
      </c>
      <c r="H19" s="37">
        <v>5533578</v>
      </c>
      <c r="I19" s="41">
        <v>7197122</v>
      </c>
      <c r="J19" s="39">
        <v>8185987</v>
      </c>
      <c r="K19" s="34">
        <v>8912912</v>
      </c>
      <c r="L19" s="37">
        <v>9707119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101568021</v>
      </c>
      <c r="D21" s="34">
        <v>112849909</v>
      </c>
      <c r="E21" s="37">
        <v>119965472</v>
      </c>
      <c r="F21" s="39">
        <v>127035725</v>
      </c>
      <c r="G21" s="34">
        <v>128185725</v>
      </c>
      <c r="H21" s="37">
        <v>128185725</v>
      </c>
      <c r="I21" s="41">
        <v>130044366</v>
      </c>
      <c r="J21" s="39">
        <v>137207255</v>
      </c>
      <c r="K21" s="34">
        <v>146674555</v>
      </c>
      <c r="L21" s="37">
        <v>156795100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56748855</v>
      </c>
      <c r="D23" s="34">
        <v>61931662</v>
      </c>
      <c r="E23" s="37">
        <v>54440413</v>
      </c>
      <c r="F23" s="39">
        <v>57895621</v>
      </c>
      <c r="G23" s="34">
        <v>57904598</v>
      </c>
      <c r="H23" s="37">
        <v>57904598</v>
      </c>
      <c r="I23" s="41">
        <v>40349690</v>
      </c>
      <c r="J23" s="39">
        <v>57174210</v>
      </c>
      <c r="K23" s="34">
        <v>60656808</v>
      </c>
      <c r="L23" s="37">
        <v>63487349</v>
      </c>
    </row>
    <row r="24" spans="1:12" ht="13.5" x14ac:dyDescent="0.25">
      <c r="A24" s="28" t="s">
        <v>40</v>
      </c>
      <c r="B24" s="21" t="s">
        <v>19</v>
      </c>
      <c r="C24" s="34">
        <v>1876816</v>
      </c>
      <c r="D24" s="34">
        <v>1988191</v>
      </c>
      <c r="E24" s="37">
        <v>2019737</v>
      </c>
      <c r="F24" s="39">
        <v>2273637</v>
      </c>
      <c r="G24" s="34">
        <v>2273637</v>
      </c>
      <c r="H24" s="37">
        <v>2273637</v>
      </c>
      <c r="I24" s="41">
        <v>2098901</v>
      </c>
      <c r="J24" s="39">
        <v>2407781</v>
      </c>
      <c r="K24" s="34">
        <v>2549841</v>
      </c>
      <c r="L24" s="37">
        <v>2700282</v>
      </c>
    </row>
    <row r="25" spans="1:12" ht="13.5" x14ac:dyDescent="0.25">
      <c r="A25" s="28" t="s">
        <v>41</v>
      </c>
      <c r="B25" s="21" t="s">
        <v>19</v>
      </c>
      <c r="C25" s="34">
        <v>63357684</v>
      </c>
      <c r="D25" s="34">
        <v>65117331</v>
      </c>
      <c r="E25" s="37">
        <v>68492718</v>
      </c>
      <c r="F25" s="39">
        <v>106786823</v>
      </c>
      <c r="G25" s="34">
        <v>80484651</v>
      </c>
      <c r="H25" s="37">
        <v>80484651</v>
      </c>
      <c r="I25" s="41">
        <v>71267569</v>
      </c>
      <c r="J25" s="39">
        <v>80886310</v>
      </c>
      <c r="K25" s="34">
        <v>83658566</v>
      </c>
      <c r="L25" s="37">
        <v>89323416</v>
      </c>
    </row>
    <row r="26" spans="1:12" ht="13.5" x14ac:dyDescent="0.25">
      <c r="A26" s="28" t="s">
        <v>28</v>
      </c>
      <c r="B26" s="21" t="s">
        <v>19</v>
      </c>
      <c r="C26" s="34">
        <v>533467</v>
      </c>
      <c r="D26" s="34">
        <v>551001</v>
      </c>
      <c r="E26" s="37">
        <v>778756</v>
      </c>
      <c r="F26" s="39">
        <v>189856</v>
      </c>
      <c r="G26" s="34">
        <v>782000</v>
      </c>
      <c r="H26" s="37">
        <v>782000</v>
      </c>
      <c r="I26" s="41">
        <v>819759</v>
      </c>
      <c r="J26" s="39">
        <v>859211</v>
      </c>
      <c r="K26" s="34">
        <v>936540</v>
      </c>
      <c r="L26" s="37">
        <v>1020829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11907761</v>
      </c>
      <c r="G28" s="34">
        <v>11925256</v>
      </c>
      <c r="H28" s="37">
        <v>11925256</v>
      </c>
      <c r="I28" s="41">
        <v>11139741</v>
      </c>
      <c r="J28" s="39">
        <v>12512862</v>
      </c>
      <c r="K28" s="34">
        <v>13251122</v>
      </c>
      <c r="L28" s="37">
        <v>14032938</v>
      </c>
    </row>
    <row r="29" spans="1:12" ht="13.5" x14ac:dyDescent="0.25">
      <c r="A29" s="28" t="s">
        <v>43</v>
      </c>
      <c r="B29" s="21" t="s">
        <v>19</v>
      </c>
      <c r="C29" s="34">
        <v>2377439</v>
      </c>
      <c r="D29" s="34">
        <v>10203765</v>
      </c>
      <c r="E29" s="37">
        <v>1864531</v>
      </c>
      <c r="F29" s="39">
        <v>1000000</v>
      </c>
      <c r="G29" s="34">
        <v>1000000</v>
      </c>
      <c r="H29" s="37">
        <v>1000000</v>
      </c>
      <c r="I29" s="41">
        <v>852597</v>
      </c>
      <c r="J29" s="39">
        <v>15000000</v>
      </c>
      <c r="K29" s="34">
        <v>8000000</v>
      </c>
      <c r="L29" s="37">
        <v>5000000</v>
      </c>
    </row>
    <row r="30" spans="1:12" ht="13.5" x14ac:dyDescent="0.25">
      <c r="A30" s="28" t="s">
        <v>44</v>
      </c>
      <c r="B30" s="21" t="s">
        <v>19</v>
      </c>
      <c r="C30" s="34">
        <v>1190000</v>
      </c>
      <c r="D30" s="34">
        <v>30367691</v>
      </c>
      <c r="E30" s="37">
        <v>17574738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532122483</v>
      </c>
      <c r="D32" s="52">
        <f t="shared" ref="D32:L32" si="0">SUM(D6:D19)+SUM(D21:D31)</f>
        <v>632764294</v>
      </c>
      <c r="E32" s="53">
        <f t="shared" si="0"/>
        <v>653236408</v>
      </c>
      <c r="F32" s="54">
        <f t="shared" si="0"/>
        <v>696827438</v>
      </c>
      <c r="G32" s="52">
        <f t="shared" si="0"/>
        <v>689583849</v>
      </c>
      <c r="H32" s="55">
        <f t="shared" si="0"/>
        <v>689583849</v>
      </c>
      <c r="I32" s="56">
        <f t="shared" si="0"/>
        <v>649050778</v>
      </c>
      <c r="J32" s="57">
        <f t="shared" si="0"/>
        <v>729520737</v>
      </c>
      <c r="K32" s="52">
        <f t="shared" si="0"/>
        <v>776814512</v>
      </c>
      <c r="L32" s="53">
        <f t="shared" si="0"/>
        <v>847501530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186776065</v>
      </c>
      <c r="D34" s="34">
        <v>195261269</v>
      </c>
      <c r="E34" s="37">
        <v>209344427</v>
      </c>
      <c r="F34" s="38">
        <v>232085085</v>
      </c>
      <c r="G34" s="34">
        <v>224666983</v>
      </c>
      <c r="H34" s="40">
        <v>224666983</v>
      </c>
      <c r="I34" s="41">
        <v>209165235</v>
      </c>
      <c r="J34" s="39">
        <v>246636778</v>
      </c>
      <c r="K34" s="34">
        <v>262544758</v>
      </c>
      <c r="L34" s="37">
        <v>280710239</v>
      </c>
    </row>
    <row r="35" spans="1:12" ht="13.5" x14ac:dyDescent="0.25">
      <c r="A35" s="28" t="s">
        <v>49</v>
      </c>
      <c r="B35" s="21" t="s">
        <v>19</v>
      </c>
      <c r="C35" s="34">
        <v>7838749</v>
      </c>
      <c r="D35" s="34">
        <v>7929973</v>
      </c>
      <c r="E35" s="37">
        <v>8412973</v>
      </c>
      <c r="F35" s="38">
        <v>9344593</v>
      </c>
      <c r="G35" s="34">
        <v>9323558</v>
      </c>
      <c r="H35" s="40">
        <v>9323558</v>
      </c>
      <c r="I35" s="41">
        <v>8470699</v>
      </c>
      <c r="J35" s="39">
        <v>9673196</v>
      </c>
      <c r="K35" s="34">
        <v>10156859</v>
      </c>
      <c r="L35" s="37">
        <v>10563135</v>
      </c>
    </row>
    <row r="36" spans="1:12" ht="13.5" x14ac:dyDescent="0.25">
      <c r="A36" s="28" t="s">
        <v>50</v>
      </c>
      <c r="B36" s="21" t="s">
        <v>22</v>
      </c>
      <c r="C36" s="34">
        <v>122254266</v>
      </c>
      <c r="D36" s="34">
        <v>141118373</v>
      </c>
      <c r="E36" s="37">
        <v>139141290</v>
      </c>
      <c r="F36" s="39">
        <v>180885649</v>
      </c>
      <c r="G36" s="34">
        <v>170848745</v>
      </c>
      <c r="H36" s="37">
        <v>170848745</v>
      </c>
      <c r="I36" s="41">
        <v>147095292</v>
      </c>
      <c r="J36" s="39">
        <v>192614876</v>
      </c>
      <c r="K36" s="34">
        <v>222855412</v>
      </c>
      <c r="L36" s="37">
        <v>257843712</v>
      </c>
    </row>
    <row r="37" spans="1:12" ht="13.5" x14ac:dyDescent="0.25">
      <c r="A37" s="28" t="s">
        <v>51</v>
      </c>
      <c r="B37" s="21" t="s">
        <v>52</v>
      </c>
      <c r="C37" s="34">
        <v>26720643</v>
      </c>
      <c r="D37" s="34">
        <v>32245158</v>
      </c>
      <c r="E37" s="37">
        <v>42311721</v>
      </c>
      <c r="F37" s="39">
        <v>52204846</v>
      </c>
      <c r="G37" s="34">
        <v>46364974</v>
      </c>
      <c r="H37" s="37">
        <v>46364974</v>
      </c>
      <c r="I37" s="41">
        <v>41552062</v>
      </c>
      <c r="J37" s="39">
        <v>49404868</v>
      </c>
      <c r="K37" s="34">
        <v>52702921</v>
      </c>
      <c r="L37" s="37">
        <v>54827682</v>
      </c>
    </row>
    <row r="38" spans="1:12" ht="13.5" x14ac:dyDescent="0.25">
      <c r="A38" s="28" t="s">
        <v>53</v>
      </c>
      <c r="B38" s="21" t="s">
        <v>54</v>
      </c>
      <c r="C38" s="34">
        <v>1756245</v>
      </c>
      <c r="D38" s="34">
        <v>2410645</v>
      </c>
      <c r="E38" s="37">
        <v>1203273</v>
      </c>
      <c r="F38" s="38">
        <v>0</v>
      </c>
      <c r="G38" s="34">
        <v>0</v>
      </c>
      <c r="H38" s="40">
        <v>0</v>
      </c>
      <c r="I38" s="41">
        <v>0</v>
      </c>
      <c r="J38" s="39">
        <v>1900102</v>
      </c>
      <c r="K38" s="34">
        <v>1938105</v>
      </c>
      <c r="L38" s="37">
        <v>1976869</v>
      </c>
    </row>
    <row r="39" spans="1:12" ht="13.5" x14ac:dyDescent="0.25">
      <c r="A39" s="28" t="s">
        <v>55</v>
      </c>
      <c r="B39" s="21" t="s">
        <v>19</v>
      </c>
      <c r="C39" s="34">
        <v>26604893</v>
      </c>
      <c r="D39" s="34">
        <v>39032491</v>
      </c>
      <c r="E39" s="37">
        <v>43189601</v>
      </c>
      <c r="F39" s="39">
        <v>43312123</v>
      </c>
      <c r="G39" s="34">
        <v>43312014</v>
      </c>
      <c r="H39" s="37">
        <v>43312014</v>
      </c>
      <c r="I39" s="41">
        <v>36271400</v>
      </c>
      <c r="J39" s="39">
        <v>47342815</v>
      </c>
      <c r="K39" s="34">
        <v>52077125</v>
      </c>
      <c r="L39" s="37">
        <v>56350279</v>
      </c>
    </row>
    <row r="40" spans="1:12" ht="13.5" x14ac:dyDescent="0.25">
      <c r="A40" s="28" t="s">
        <v>28</v>
      </c>
      <c r="B40" s="21" t="s">
        <v>19</v>
      </c>
      <c r="C40" s="34">
        <v>15131467</v>
      </c>
      <c r="D40" s="34">
        <v>19487524</v>
      </c>
      <c r="E40" s="37">
        <v>20629675</v>
      </c>
      <c r="F40" s="38">
        <v>20821125</v>
      </c>
      <c r="G40" s="34">
        <v>20821125</v>
      </c>
      <c r="H40" s="40">
        <v>20821125</v>
      </c>
      <c r="I40" s="41">
        <v>15780705</v>
      </c>
      <c r="J40" s="39">
        <v>21738067</v>
      </c>
      <c r="K40" s="34">
        <v>19506564</v>
      </c>
      <c r="L40" s="37">
        <v>22677057</v>
      </c>
    </row>
    <row r="41" spans="1:12" ht="13.5" x14ac:dyDescent="0.25">
      <c r="A41" s="28" t="s">
        <v>56</v>
      </c>
      <c r="B41" s="21" t="s">
        <v>19</v>
      </c>
      <c r="C41" s="34">
        <v>28407069</v>
      </c>
      <c r="D41" s="34">
        <v>35239677</v>
      </c>
      <c r="E41" s="37">
        <v>63942307</v>
      </c>
      <c r="F41" s="38">
        <v>80085115</v>
      </c>
      <c r="G41" s="34">
        <v>88846526</v>
      </c>
      <c r="H41" s="40">
        <v>88846526</v>
      </c>
      <c r="I41" s="41">
        <v>62519847</v>
      </c>
      <c r="J41" s="39">
        <v>67722322</v>
      </c>
      <c r="K41" s="34">
        <v>61763615</v>
      </c>
      <c r="L41" s="37">
        <v>63271960</v>
      </c>
    </row>
    <row r="42" spans="1:12" ht="13.5" x14ac:dyDescent="0.25">
      <c r="A42" s="28" t="s">
        <v>57</v>
      </c>
      <c r="B42" s="21" t="s">
        <v>19</v>
      </c>
      <c r="C42" s="34">
        <v>1972856</v>
      </c>
      <c r="D42" s="34">
        <v>3444891</v>
      </c>
      <c r="E42" s="37">
        <v>1848891</v>
      </c>
      <c r="F42" s="39">
        <v>1686455</v>
      </c>
      <c r="G42" s="34">
        <v>1714381</v>
      </c>
      <c r="H42" s="37">
        <v>1714381</v>
      </c>
      <c r="I42" s="41">
        <v>1834481</v>
      </c>
      <c r="J42" s="39">
        <v>2004461</v>
      </c>
      <c r="K42" s="34">
        <v>2079863</v>
      </c>
      <c r="L42" s="37">
        <v>2156073</v>
      </c>
    </row>
    <row r="43" spans="1:12" ht="13.5" x14ac:dyDescent="0.25">
      <c r="A43" s="28" t="s">
        <v>58</v>
      </c>
      <c r="B43" s="21" t="s">
        <v>19</v>
      </c>
      <c r="C43" s="34">
        <v>51896168</v>
      </c>
      <c r="D43" s="34">
        <v>54599904</v>
      </c>
      <c r="E43" s="37">
        <v>48139651</v>
      </c>
      <c r="F43" s="38">
        <v>61782618</v>
      </c>
      <c r="G43" s="34">
        <v>55268380</v>
      </c>
      <c r="H43" s="40">
        <v>55268380</v>
      </c>
      <c r="I43" s="41">
        <v>29045783</v>
      </c>
      <c r="J43" s="39">
        <v>53345431</v>
      </c>
      <c r="K43" s="34">
        <v>56279429</v>
      </c>
      <c r="L43" s="37">
        <v>59374797</v>
      </c>
    </row>
    <row r="44" spans="1:12" ht="13.5" x14ac:dyDescent="0.25">
      <c r="A44" s="28" t="s">
        <v>59</v>
      </c>
      <c r="B44" s="21" t="s">
        <v>19</v>
      </c>
      <c r="C44" s="34">
        <v>27570764</v>
      </c>
      <c r="D44" s="34">
        <v>31614456</v>
      </c>
      <c r="E44" s="37">
        <v>24664364</v>
      </c>
      <c r="F44" s="39">
        <v>46050201</v>
      </c>
      <c r="G44" s="34">
        <v>46739802</v>
      </c>
      <c r="H44" s="37">
        <v>46739802</v>
      </c>
      <c r="I44" s="41">
        <v>33630316</v>
      </c>
      <c r="J44" s="39">
        <v>44784456</v>
      </c>
      <c r="K44" s="34">
        <v>47464061</v>
      </c>
      <c r="L44" s="37">
        <v>49053437</v>
      </c>
    </row>
    <row r="45" spans="1:12" ht="13.5" x14ac:dyDescent="0.25">
      <c r="A45" s="28" t="s">
        <v>60</v>
      </c>
      <c r="B45" s="21" t="s">
        <v>19</v>
      </c>
      <c r="C45" s="34">
        <v>1126551</v>
      </c>
      <c r="D45" s="34">
        <v>416740</v>
      </c>
      <c r="E45" s="37">
        <v>-659243</v>
      </c>
      <c r="F45" s="38">
        <v>0</v>
      </c>
      <c r="G45" s="34">
        <v>0</v>
      </c>
      <c r="H45" s="37">
        <v>0</v>
      </c>
      <c r="I45" s="41">
        <v>90442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1309860</v>
      </c>
      <c r="D46" s="34">
        <v>10206018</v>
      </c>
      <c r="E46" s="37">
        <v>2857256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499365596</v>
      </c>
      <c r="D47" s="52">
        <f t="shared" ref="D47:L47" si="1">SUM(D34:D46)</f>
        <v>573007119</v>
      </c>
      <c r="E47" s="53">
        <f t="shared" si="1"/>
        <v>605026186</v>
      </c>
      <c r="F47" s="54">
        <f t="shared" si="1"/>
        <v>728257810</v>
      </c>
      <c r="G47" s="52">
        <f t="shared" si="1"/>
        <v>707906488</v>
      </c>
      <c r="H47" s="53">
        <f t="shared" si="1"/>
        <v>707906488</v>
      </c>
      <c r="I47" s="56">
        <f t="shared" si="1"/>
        <v>585456262</v>
      </c>
      <c r="J47" s="57">
        <f t="shared" si="1"/>
        <v>737167372</v>
      </c>
      <c r="K47" s="52">
        <f t="shared" si="1"/>
        <v>789368712</v>
      </c>
      <c r="L47" s="53">
        <f t="shared" si="1"/>
        <v>858805240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32756887</v>
      </c>
      <c r="D48" s="61">
        <f t="shared" si="2"/>
        <v>59757175</v>
      </c>
      <c r="E48" s="62">
        <f t="shared" si="2"/>
        <v>48210222</v>
      </c>
      <c r="F48" s="63">
        <f t="shared" si="2"/>
        <v>-31430372</v>
      </c>
      <c r="G48" s="61">
        <f t="shared" si="2"/>
        <v>-18322639</v>
      </c>
      <c r="H48" s="62">
        <f t="shared" si="2"/>
        <v>-18322639</v>
      </c>
      <c r="I48" s="64">
        <f t="shared" si="2"/>
        <v>63594516</v>
      </c>
      <c r="J48" s="65">
        <f t="shared" si="2"/>
        <v>-7646635</v>
      </c>
      <c r="K48" s="61">
        <f t="shared" si="2"/>
        <v>-12554200</v>
      </c>
      <c r="L48" s="62">
        <f t="shared" si="2"/>
        <v>-11303710</v>
      </c>
    </row>
    <row r="49" spans="1:12" ht="25.5" x14ac:dyDescent="0.25">
      <c r="A49" s="66" t="s">
        <v>64</v>
      </c>
      <c r="B49" s="21" t="s">
        <v>65</v>
      </c>
      <c r="C49" s="34">
        <v>20738393</v>
      </c>
      <c r="D49" s="34">
        <v>73799681</v>
      </c>
      <c r="E49" s="37">
        <v>34541523</v>
      </c>
      <c r="F49" s="39">
        <v>34138643</v>
      </c>
      <c r="G49" s="34">
        <v>121084643</v>
      </c>
      <c r="H49" s="37">
        <v>121084643</v>
      </c>
      <c r="I49" s="41">
        <v>40247513</v>
      </c>
      <c r="J49" s="39">
        <v>97968700</v>
      </c>
      <c r="K49" s="34">
        <v>55292900</v>
      </c>
      <c r="L49" s="37">
        <v>73740050</v>
      </c>
    </row>
    <row r="50" spans="1:12" ht="13.5" x14ac:dyDescent="0.25">
      <c r="A50" s="66" t="s">
        <v>66</v>
      </c>
      <c r="B50" s="21" t="s">
        <v>65</v>
      </c>
      <c r="C50" s="34">
        <v>107630</v>
      </c>
      <c r="D50" s="34">
        <v>123000</v>
      </c>
      <c r="E50" s="37">
        <v>270000</v>
      </c>
      <c r="F50" s="38">
        <v>0</v>
      </c>
      <c r="G50" s="34">
        <v>303211</v>
      </c>
      <c r="H50" s="37">
        <v>303211</v>
      </c>
      <c r="I50" s="41">
        <v>370941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53602910</v>
      </c>
      <c r="D51" s="68">
        <f t="shared" si="3"/>
        <v>133679856</v>
      </c>
      <c r="E51" s="69">
        <f t="shared" si="3"/>
        <v>83021745</v>
      </c>
      <c r="F51" s="70">
        <f t="shared" si="3"/>
        <v>2708271</v>
      </c>
      <c r="G51" s="68">
        <f t="shared" si="3"/>
        <v>103065215</v>
      </c>
      <c r="H51" s="69">
        <f t="shared" si="3"/>
        <v>103065215</v>
      </c>
      <c r="I51" s="71">
        <f t="shared" si="3"/>
        <v>104212970</v>
      </c>
      <c r="J51" s="72">
        <f t="shared" si="3"/>
        <v>90322065</v>
      </c>
      <c r="K51" s="68">
        <f t="shared" si="3"/>
        <v>42738700</v>
      </c>
      <c r="L51" s="69">
        <f t="shared" si="3"/>
        <v>62436340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53602910</v>
      </c>
      <c r="D53" s="79">
        <f t="shared" ref="D53:L53" si="4">+D51-D52</f>
        <v>133679856</v>
      </c>
      <c r="E53" s="80">
        <f t="shared" si="4"/>
        <v>83021745</v>
      </c>
      <c r="F53" s="81">
        <f t="shared" si="4"/>
        <v>2708271</v>
      </c>
      <c r="G53" s="79">
        <f t="shared" si="4"/>
        <v>103065215</v>
      </c>
      <c r="H53" s="80">
        <f t="shared" si="4"/>
        <v>103065215</v>
      </c>
      <c r="I53" s="82">
        <f t="shared" si="4"/>
        <v>104212970</v>
      </c>
      <c r="J53" s="83">
        <f t="shared" si="4"/>
        <v>90322065</v>
      </c>
      <c r="K53" s="79">
        <f t="shared" si="4"/>
        <v>42738700</v>
      </c>
      <c r="L53" s="80">
        <f t="shared" si="4"/>
        <v>62436340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53602910</v>
      </c>
      <c r="D56" s="68">
        <f t="shared" ref="D56:L56" si="5">SUM(D53:D55)</f>
        <v>133679856</v>
      </c>
      <c r="E56" s="69">
        <f t="shared" si="5"/>
        <v>83021745</v>
      </c>
      <c r="F56" s="70">
        <f t="shared" si="5"/>
        <v>2708271</v>
      </c>
      <c r="G56" s="68">
        <f t="shared" si="5"/>
        <v>103065215</v>
      </c>
      <c r="H56" s="69">
        <f t="shared" si="5"/>
        <v>103065215</v>
      </c>
      <c r="I56" s="71">
        <f t="shared" si="5"/>
        <v>104212970</v>
      </c>
      <c r="J56" s="72">
        <f t="shared" si="5"/>
        <v>90322065</v>
      </c>
      <c r="K56" s="68">
        <f t="shared" si="5"/>
        <v>42738700</v>
      </c>
      <c r="L56" s="69">
        <f t="shared" si="5"/>
        <v>62436340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53602910</v>
      </c>
      <c r="D59" s="87">
        <f t="shared" ref="D59:L59" si="6">SUM(D56:D58)</f>
        <v>133679856</v>
      </c>
      <c r="E59" s="88">
        <f t="shared" si="6"/>
        <v>83021745</v>
      </c>
      <c r="F59" s="89">
        <f t="shared" si="6"/>
        <v>2708271</v>
      </c>
      <c r="G59" s="87">
        <f t="shared" si="6"/>
        <v>103065215</v>
      </c>
      <c r="H59" s="90">
        <f t="shared" si="6"/>
        <v>103065215</v>
      </c>
      <c r="I59" s="91">
        <f t="shared" si="6"/>
        <v>104212970</v>
      </c>
      <c r="J59" s="92">
        <f t="shared" si="6"/>
        <v>90322065</v>
      </c>
      <c r="K59" s="87">
        <f t="shared" si="6"/>
        <v>42738700</v>
      </c>
      <c r="L59" s="88">
        <f t="shared" si="6"/>
        <v>62436340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486543717</v>
      </c>
      <c r="D6" s="29">
        <v>549382626</v>
      </c>
      <c r="E6" s="30">
        <v>560651538</v>
      </c>
      <c r="F6" s="31">
        <v>616247524</v>
      </c>
      <c r="G6" s="29">
        <v>608749753</v>
      </c>
      <c r="H6" s="32">
        <v>608749753</v>
      </c>
      <c r="I6" s="30">
        <v>614642853</v>
      </c>
      <c r="J6" s="33">
        <v>675834579</v>
      </c>
      <c r="K6" s="29">
        <v>756207796</v>
      </c>
      <c r="L6" s="32">
        <v>846553267</v>
      </c>
    </row>
    <row r="7" spans="1:12" ht="13.5" x14ac:dyDescent="0.25">
      <c r="A7" s="28" t="s">
        <v>23</v>
      </c>
      <c r="B7" s="21" t="s">
        <v>22</v>
      </c>
      <c r="C7" s="29">
        <v>144367477</v>
      </c>
      <c r="D7" s="29">
        <v>151526131</v>
      </c>
      <c r="E7" s="30">
        <v>161028506</v>
      </c>
      <c r="F7" s="31">
        <v>165339076</v>
      </c>
      <c r="G7" s="29">
        <v>153738940</v>
      </c>
      <c r="H7" s="32">
        <v>153738940</v>
      </c>
      <c r="I7" s="30">
        <v>163920045</v>
      </c>
      <c r="J7" s="33">
        <v>172087158</v>
      </c>
      <c r="K7" s="29">
        <v>188337955</v>
      </c>
      <c r="L7" s="32">
        <v>202781433</v>
      </c>
    </row>
    <row r="8" spans="1:12" ht="13.5" x14ac:dyDescent="0.25">
      <c r="A8" s="28" t="s">
        <v>24</v>
      </c>
      <c r="B8" s="21" t="s">
        <v>22</v>
      </c>
      <c r="C8" s="29">
        <v>81270922</v>
      </c>
      <c r="D8" s="29">
        <v>88432460</v>
      </c>
      <c r="E8" s="30">
        <v>85213564</v>
      </c>
      <c r="F8" s="31">
        <v>90045615</v>
      </c>
      <c r="G8" s="29">
        <v>85881107</v>
      </c>
      <c r="H8" s="32">
        <v>85881107</v>
      </c>
      <c r="I8" s="30">
        <v>90479724</v>
      </c>
      <c r="J8" s="33">
        <v>96507802</v>
      </c>
      <c r="K8" s="29">
        <v>107128437</v>
      </c>
      <c r="L8" s="32">
        <v>114661704</v>
      </c>
    </row>
    <row r="9" spans="1:12" ht="13.5" x14ac:dyDescent="0.25">
      <c r="A9" s="28" t="s">
        <v>25</v>
      </c>
      <c r="B9" s="21" t="s">
        <v>22</v>
      </c>
      <c r="C9" s="29">
        <v>77101693</v>
      </c>
      <c r="D9" s="29">
        <v>84374941</v>
      </c>
      <c r="E9" s="30">
        <v>83497150</v>
      </c>
      <c r="F9" s="31">
        <v>90269657</v>
      </c>
      <c r="G9" s="29">
        <v>90818164</v>
      </c>
      <c r="H9" s="32">
        <v>90818164</v>
      </c>
      <c r="I9" s="30">
        <v>90105188</v>
      </c>
      <c r="J9" s="33">
        <v>102730767</v>
      </c>
      <c r="K9" s="29">
        <v>106175228</v>
      </c>
      <c r="L9" s="32">
        <v>109634024</v>
      </c>
    </row>
    <row r="10" spans="1:12" ht="13.5" x14ac:dyDescent="0.25">
      <c r="A10" s="28" t="s">
        <v>26</v>
      </c>
      <c r="B10" s="21" t="s">
        <v>19</v>
      </c>
      <c r="C10" s="29">
        <v>30240564</v>
      </c>
      <c r="D10" s="29">
        <v>67168470</v>
      </c>
      <c r="E10" s="30">
        <v>21206457</v>
      </c>
      <c r="F10" s="31">
        <v>30054858</v>
      </c>
      <c r="G10" s="29">
        <v>20026693</v>
      </c>
      <c r="H10" s="32">
        <v>20026693</v>
      </c>
      <c r="I10" s="30">
        <v>26792419</v>
      </c>
      <c r="J10" s="33">
        <v>19962888</v>
      </c>
      <c r="K10" s="29">
        <v>20890949</v>
      </c>
      <c r="L10" s="32">
        <v>21863947</v>
      </c>
    </row>
    <row r="11" spans="1:12" ht="13.5" x14ac:dyDescent="0.25">
      <c r="A11" s="28" t="s">
        <v>27</v>
      </c>
      <c r="B11" s="21" t="s">
        <v>19</v>
      </c>
      <c r="C11" s="29">
        <v>7645011</v>
      </c>
      <c r="D11" s="29">
        <v>7481660</v>
      </c>
      <c r="E11" s="30">
        <v>8148171</v>
      </c>
      <c r="F11" s="31">
        <v>9206875</v>
      </c>
      <c r="G11" s="29">
        <v>8723397</v>
      </c>
      <c r="H11" s="32">
        <v>8723397</v>
      </c>
      <c r="I11" s="30">
        <v>8227836</v>
      </c>
      <c r="J11" s="33">
        <v>9150598</v>
      </c>
      <c r="K11" s="29">
        <v>9580441</v>
      </c>
      <c r="L11" s="32">
        <v>10030487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4572157</v>
      </c>
      <c r="D13" s="29">
        <v>7448944</v>
      </c>
      <c r="E13" s="30">
        <v>6983413</v>
      </c>
      <c r="F13" s="31">
        <v>7113600</v>
      </c>
      <c r="G13" s="29">
        <v>11353230</v>
      </c>
      <c r="H13" s="32">
        <v>11353230</v>
      </c>
      <c r="I13" s="30">
        <v>11151230</v>
      </c>
      <c r="J13" s="33">
        <v>12389260</v>
      </c>
      <c r="K13" s="29">
        <v>12971530</v>
      </c>
      <c r="L13" s="32">
        <v>13581180</v>
      </c>
    </row>
    <row r="14" spans="1:12" ht="13.5" x14ac:dyDescent="0.25">
      <c r="A14" s="28" t="s">
        <v>30</v>
      </c>
      <c r="B14" s="21" t="s">
        <v>19</v>
      </c>
      <c r="C14" s="29">
        <v>32191817</v>
      </c>
      <c r="D14" s="29">
        <v>36956100</v>
      </c>
      <c r="E14" s="30">
        <v>55085669</v>
      </c>
      <c r="F14" s="31">
        <v>50313000</v>
      </c>
      <c r="G14" s="29">
        <v>50993759</v>
      </c>
      <c r="H14" s="32">
        <v>50993759</v>
      </c>
      <c r="I14" s="30">
        <v>65755698</v>
      </c>
      <c r="J14" s="33">
        <v>54591141</v>
      </c>
      <c r="K14" s="29">
        <v>38202943</v>
      </c>
      <c r="L14" s="32">
        <v>48391007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7687409</v>
      </c>
      <c r="D17" s="34">
        <v>13146779</v>
      </c>
      <c r="E17" s="37">
        <v>14369157</v>
      </c>
      <c r="F17" s="39">
        <v>9509997</v>
      </c>
      <c r="G17" s="34">
        <v>9388104</v>
      </c>
      <c r="H17" s="37">
        <v>9388104</v>
      </c>
      <c r="I17" s="40">
        <v>9409192</v>
      </c>
      <c r="J17" s="39">
        <v>10096076</v>
      </c>
      <c r="K17" s="34">
        <v>10518890</v>
      </c>
      <c r="L17" s="37">
        <v>10961587</v>
      </c>
    </row>
    <row r="18" spans="1:12" ht="13.5" x14ac:dyDescent="0.25">
      <c r="A18" s="28" t="s">
        <v>34</v>
      </c>
      <c r="B18" s="21" t="s">
        <v>19</v>
      </c>
      <c r="C18" s="34">
        <v>5217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5357573</v>
      </c>
      <c r="D19" s="34">
        <v>6889153</v>
      </c>
      <c r="E19" s="37">
        <v>37961323</v>
      </c>
      <c r="F19" s="39">
        <v>32629066</v>
      </c>
      <c r="G19" s="34">
        <v>39548345</v>
      </c>
      <c r="H19" s="37">
        <v>39548345</v>
      </c>
      <c r="I19" s="41">
        <v>43388059</v>
      </c>
      <c r="J19" s="39">
        <v>41684004</v>
      </c>
      <c r="K19" s="34">
        <v>42219983</v>
      </c>
      <c r="L19" s="37">
        <v>42792678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159205674</v>
      </c>
      <c r="D21" s="34">
        <v>170542273</v>
      </c>
      <c r="E21" s="37">
        <v>192123236</v>
      </c>
      <c r="F21" s="39">
        <v>223787544</v>
      </c>
      <c r="G21" s="34">
        <v>219678910</v>
      </c>
      <c r="H21" s="37">
        <v>219678910</v>
      </c>
      <c r="I21" s="41">
        <v>218627352</v>
      </c>
      <c r="J21" s="39">
        <v>256923977</v>
      </c>
      <c r="K21" s="34">
        <v>303182375</v>
      </c>
      <c r="L21" s="37">
        <v>329366085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15901552</v>
      </c>
      <c r="D23" s="34">
        <v>18995803</v>
      </c>
      <c r="E23" s="37">
        <v>26235302</v>
      </c>
      <c r="F23" s="39">
        <v>18522984</v>
      </c>
      <c r="G23" s="34">
        <v>20202310</v>
      </c>
      <c r="H23" s="37">
        <v>20202310</v>
      </c>
      <c r="I23" s="41">
        <v>12565031</v>
      </c>
      <c r="J23" s="39">
        <v>5533167</v>
      </c>
      <c r="K23" s="34">
        <v>5782633</v>
      </c>
      <c r="L23" s="37">
        <v>6044590</v>
      </c>
    </row>
    <row r="24" spans="1:12" ht="13.5" x14ac:dyDescent="0.25">
      <c r="A24" s="28" t="s">
        <v>40</v>
      </c>
      <c r="B24" s="21" t="s">
        <v>19</v>
      </c>
      <c r="C24" s="34">
        <v>1217489</v>
      </c>
      <c r="D24" s="34">
        <v>1297822</v>
      </c>
      <c r="E24" s="37">
        <v>1317174</v>
      </c>
      <c r="F24" s="39">
        <v>1370898</v>
      </c>
      <c r="G24" s="34">
        <v>1368363</v>
      </c>
      <c r="H24" s="37">
        <v>1368363</v>
      </c>
      <c r="I24" s="41">
        <v>1387860</v>
      </c>
      <c r="J24" s="39">
        <v>1416776</v>
      </c>
      <c r="K24" s="34">
        <v>1483316</v>
      </c>
      <c r="L24" s="37">
        <v>1553032</v>
      </c>
    </row>
    <row r="25" spans="1:12" ht="13.5" x14ac:dyDescent="0.25">
      <c r="A25" s="28" t="s">
        <v>41</v>
      </c>
      <c r="B25" s="21" t="s">
        <v>19</v>
      </c>
      <c r="C25" s="34">
        <v>191384920</v>
      </c>
      <c r="D25" s="34">
        <v>138008345</v>
      </c>
      <c r="E25" s="37">
        <v>142490438</v>
      </c>
      <c r="F25" s="39">
        <v>225965000</v>
      </c>
      <c r="G25" s="34">
        <v>190725913</v>
      </c>
      <c r="H25" s="37">
        <v>190725913</v>
      </c>
      <c r="I25" s="41">
        <v>156318225</v>
      </c>
      <c r="J25" s="39">
        <v>205404210</v>
      </c>
      <c r="K25" s="34">
        <v>202943078</v>
      </c>
      <c r="L25" s="37">
        <v>266529771</v>
      </c>
    </row>
    <row r="26" spans="1:12" ht="13.5" x14ac:dyDescent="0.25">
      <c r="A26" s="28" t="s">
        <v>28</v>
      </c>
      <c r="B26" s="21" t="s">
        <v>19</v>
      </c>
      <c r="C26" s="34">
        <v>459497</v>
      </c>
      <c r="D26" s="34">
        <v>551359</v>
      </c>
      <c r="E26" s="37">
        <v>895873</v>
      </c>
      <c r="F26" s="39">
        <v>904700</v>
      </c>
      <c r="G26" s="34">
        <v>1252160</v>
      </c>
      <c r="H26" s="37">
        <v>1252160</v>
      </c>
      <c r="I26" s="41">
        <v>1140462</v>
      </c>
      <c r="J26" s="39">
        <v>1407920</v>
      </c>
      <c r="K26" s="34">
        <v>1474090</v>
      </c>
      <c r="L26" s="37">
        <v>1543370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25838777</v>
      </c>
      <c r="H28" s="37">
        <v>25838777</v>
      </c>
      <c r="I28" s="41">
        <v>13125539</v>
      </c>
      <c r="J28" s="39">
        <v>29672564</v>
      </c>
      <c r="K28" s="34">
        <v>32033853</v>
      </c>
      <c r="L28" s="37">
        <v>34996885</v>
      </c>
    </row>
    <row r="29" spans="1:12" ht="13.5" x14ac:dyDescent="0.25">
      <c r="A29" s="28" t="s">
        <v>43</v>
      </c>
      <c r="B29" s="21" t="s">
        <v>19</v>
      </c>
      <c r="C29" s="34">
        <v>1807992</v>
      </c>
      <c r="D29" s="34">
        <v>8516682</v>
      </c>
      <c r="E29" s="37">
        <v>15855438</v>
      </c>
      <c r="F29" s="39">
        <v>0</v>
      </c>
      <c r="G29" s="34">
        <v>485854</v>
      </c>
      <c r="H29" s="37">
        <v>485854</v>
      </c>
      <c r="I29" s="41">
        <v>4374115</v>
      </c>
      <c r="J29" s="39">
        <v>-46550</v>
      </c>
      <c r="K29" s="34">
        <v>-49330</v>
      </c>
      <c r="L29" s="37">
        <v>-52300</v>
      </c>
    </row>
    <row r="30" spans="1:12" ht="13.5" x14ac:dyDescent="0.25">
      <c r="A30" s="28" t="s">
        <v>44</v>
      </c>
      <c r="B30" s="21" t="s">
        <v>19</v>
      </c>
      <c r="C30" s="34">
        <v>-276</v>
      </c>
      <c r="D30" s="34">
        <v>15890789</v>
      </c>
      <c r="E30" s="37">
        <v>4148813</v>
      </c>
      <c r="F30" s="38">
        <v>500000</v>
      </c>
      <c r="G30" s="34">
        <v>500000</v>
      </c>
      <c r="H30" s="37">
        <v>500000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1246960405</v>
      </c>
      <c r="D32" s="52">
        <f t="shared" ref="D32:L32" si="0">SUM(D6:D19)+SUM(D21:D31)</f>
        <v>1366610337</v>
      </c>
      <c r="E32" s="53">
        <f t="shared" si="0"/>
        <v>1417211222</v>
      </c>
      <c r="F32" s="54">
        <f t="shared" si="0"/>
        <v>1571780394</v>
      </c>
      <c r="G32" s="52">
        <f t="shared" si="0"/>
        <v>1539273779</v>
      </c>
      <c r="H32" s="55">
        <f t="shared" si="0"/>
        <v>1539273779</v>
      </c>
      <c r="I32" s="56">
        <f t="shared" si="0"/>
        <v>1531410828</v>
      </c>
      <c r="J32" s="57">
        <f t="shared" si="0"/>
        <v>1695346337</v>
      </c>
      <c r="K32" s="52">
        <f t="shared" si="0"/>
        <v>1839084167</v>
      </c>
      <c r="L32" s="53">
        <f t="shared" si="0"/>
        <v>2061232747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343244547</v>
      </c>
      <c r="D34" s="34">
        <v>350354652</v>
      </c>
      <c r="E34" s="37">
        <v>374161792</v>
      </c>
      <c r="F34" s="38">
        <v>458202701</v>
      </c>
      <c r="G34" s="34">
        <v>417231693</v>
      </c>
      <c r="H34" s="40">
        <v>417231693</v>
      </c>
      <c r="I34" s="41">
        <v>380201842</v>
      </c>
      <c r="J34" s="39">
        <v>444991991</v>
      </c>
      <c r="K34" s="34">
        <v>466303186</v>
      </c>
      <c r="L34" s="37">
        <v>488087332</v>
      </c>
    </row>
    <row r="35" spans="1:12" ht="13.5" x14ac:dyDescent="0.25">
      <c r="A35" s="28" t="s">
        <v>49</v>
      </c>
      <c r="B35" s="21" t="s">
        <v>19</v>
      </c>
      <c r="C35" s="34">
        <v>11812165</v>
      </c>
      <c r="D35" s="34">
        <v>12806273</v>
      </c>
      <c r="E35" s="37">
        <v>13413698</v>
      </c>
      <c r="F35" s="38">
        <v>14798127</v>
      </c>
      <c r="G35" s="34">
        <v>14878239</v>
      </c>
      <c r="H35" s="40">
        <v>14878239</v>
      </c>
      <c r="I35" s="41">
        <v>14418809</v>
      </c>
      <c r="J35" s="39">
        <v>15435389</v>
      </c>
      <c r="K35" s="34">
        <v>16191720</v>
      </c>
      <c r="L35" s="37">
        <v>16952736</v>
      </c>
    </row>
    <row r="36" spans="1:12" ht="13.5" x14ac:dyDescent="0.25">
      <c r="A36" s="28" t="s">
        <v>50</v>
      </c>
      <c r="B36" s="21" t="s">
        <v>22</v>
      </c>
      <c r="C36" s="34">
        <v>362080787</v>
      </c>
      <c r="D36" s="34">
        <v>429308778</v>
      </c>
      <c r="E36" s="37">
        <v>436942993</v>
      </c>
      <c r="F36" s="39">
        <v>500532600</v>
      </c>
      <c r="G36" s="34">
        <v>517000000</v>
      </c>
      <c r="H36" s="37">
        <v>517000000</v>
      </c>
      <c r="I36" s="41">
        <v>460082425</v>
      </c>
      <c r="J36" s="39">
        <v>570300000</v>
      </c>
      <c r="K36" s="34">
        <v>650200000</v>
      </c>
      <c r="L36" s="37">
        <v>742000000</v>
      </c>
    </row>
    <row r="37" spans="1:12" ht="13.5" x14ac:dyDescent="0.25">
      <c r="A37" s="28" t="s">
        <v>51</v>
      </c>
      <c r="B37" s="21" t="s">
        <v>52</v>
      </c>
      <c r="C37" s="34">
        <v>74480518</v>
      </c>
      <c r="D37" s="34">
        <v>84185522</v>
      </c>
      <c r="E37" s="37">
        <v>103739054</v>
      </c>
      <c r="F37" s="39">
        <v>112606585</v>
      </c>
      <c r="G37" s="34">
        <v>109353798</v>
      </c>
      <c r="H37" s="37">
        <v>109353798</v>
      </c>
      <c r="I37" s="41">
        <v>48122548</v>
      </c>
      <c r="J37" s="39">
        <v>111063414</v>
      </c>
      <c r="K37" s="34">
        <v>116921849</v>
      </c>
      <c r="L37" s="37">
        <v>122503909</v>
      </c>
    </row>
    <row r="38" spans="1:12" ht="13.5" x14ac:dyDescent="0.25">
      <c r="A38" s="28" t="s">
        <v>53</v>
      </c>
      <c r="B38" s="21" t="s">
        <v>54</v>
      </c>
      <c r="C38" s="34">
        <v>37991762</v>
      </c>
      <c r="D38" s="34">
        <v>48743971</v>
      </c>
      <c r="E38" s="37">
        <v>-39363298</v>
      </c>
      <c r="F38" s="38">
        <v>31074200</v>
      </c>
      <c r="G38" s="34">
        <v>40721967</v>
      </c>
      <c r="H38" s="40">
        <v>40721967</v>
      </c>
      <c r="I38" s="41">
        <v>0</v>
      </c>
      <c r="J38" s="39">
        <v>28377000</v>
      </c>
      <c r="K38" s="34">
        <v>36279500</v>
      </c>
      <c r="L38" s="37">
        <v>35345534</v>
      </c>
    </row>
    <row r="39" spans="1:12" ht="13.5" x14ac:dyDescent="0.25">
      <c r="A39" s="28" t="s">
        <v>55</v>
      </c>
      <c r="B39" s="21" t="s">
        <v>19</v>
      </c>
      <c r="C39" s="34">
        <v>97794879</v>
      </c>
      <c r="D39" s="34">
        <v>368541197</v>
      </c>
      <c r="E39" s="37">
        <v>137954235</v>
      </c>
      <c r="F39" s="39">
        <v>144379258</v>
      </c>
      <c r="G39" s="34">
        <v>157175811</v>
      </c>
      <c r="H39" s="37">
        <v>157175811</v>
      </c>
      <c r="I39" s="41">
        <v>140982471</v>
      </c>
      <c r="J39" s="39">
        <v>157678498</v>
      </c>
      <c r="K39" s="34">
        <v>146825623</v>
      </c>
      <c r="L39" s="37">
        <v>137127320</v>
      </c>
    </row>
    <row r="40" spans="1:12" ht="13.5" x14ac:dyDescent="0.25">
      <c r="A40" s="28" t="s">
        <v>28</v>
      </c>
      <c r="B40" s="21" t="s">
        <v>19</v>
      </c>
      <c r="C40" s="34">
        <v>14291741</v>
      </c>
      <c r="D40" s="34">
        <v>15935947</v>
      </c>
      <c r="E40" s="37">
        <v>13592954</v>
      </c>
      <c r="F40" s="38">
        <v>22028156</v>
      </c>
      <c r="G40" s="34">
        <v>27981180</v>
      </c>
      <c r="H40" s="40">
        <v>27981180</v>
      </c>
      <c r="I40" s="41">
        <v>18046687</v>
      </c>
      <c r="J40" s="39">
        <v>36345686</v>
      </c>
      <c r="K40" s="34">
        <v>50482613</v>
      </c>
      <c r="L40" s="37">
        <v>57559597</v>
      </c>
    </row>
    <row r="41" spans="1:12" ht="13.5" x14ac:dyDescent="0.25">
      <c r="A41" s="28" t="s">
        <v>56</v>
      </c>
      <c r="B41" s="21" t="s">
        <v>19</v>
      </c>
      <c r="C41" s="34">
        <v>191477866</v>
      </c>
      <c r="D41" s="34">
        <v>174445991</v>
      </c>
      <c r="E41" s="37">
        <v>167046393</v>
      </c>
      <c r="F41" s="38">
        <v>250071143</v>
      </c>
      <c r="G41" s="34">
        <v>212850702</v>
      </c>
      <c r="H41" s="40">
        <v>212850702</v>
      </c>
      <c r="I41" s="41">
        <v>159215855</v>
      </c>
      <c r="J41" s="39">
        <v>216393047</v>
      </c>
      <c r="K41" s="34">
        <v>212299074</v>
      </c>
      <c r="L41" s="37">
        <v>264478402</v>
      </c>
    </row>
    <row r="42" spans="1:12" ht="13.5" x14ac:dyDescent="0.25">
      <c r="A42" s="28" t="s">
        <v>57</v>
      </c>
      <c r="B42" s="21" t="s">
        <v>19</v>
      </c>
      <c r="C42" s="34">
        <v>6188382</v>
      </c>
      <c r="D42" s="34">
        <v>7840727</v>
      </c>
      <c r="E42" s="37">
        <v>11528534</v>
      </c>
      <c r="F42" s="39">
        <v>11230714</v>
      </c>
      <c r="G42" s="34">
        <v>11062939</v>
      </c>
      <c r="H42" s="37">
        <v>11062939</v>
      </c>
      <c r="I42" s="41">
        <v>11000323</v>
      </c>
      <c r="J42" s="39">
        <v>10223060</v>
      </c>
      <c r="K42" s="34">
        <v>10337550</v>
      </c>
      <c r="L42" s="37">
        <v>10456671</v>
      </c>
    </row>
    <row r="43" spans="1:12" ht="13.5" x14ac:dyDescent="0.25">
      <c r="A43" s="28" t="s">
        <v>58</v>
      </c>
      <c r="B43" s="21" t="s">
        <v>19</v>
      </c>
      <c r="C43" s="34">
        <v>16180452</v>
      </c>
      <c r="D43" s="34">
        <v>16914122</v>
      </c>
      <c r="E43" s="37">
        <v>78907504</v>
      </c>
      <c r="F43" s="38">
        <v>23724905</v>
      </c>
      <c r="G43" s="34">
        <v>19460739</v>
      </c>
      <c r="H43" s="40">
        <v>19460739</v>
      </c>
      <c r="I43" s="41">
        <v>11830813</v>
      </c>
      <c r="J43" s="39">
        <v>26491918</v>
      </c>
      <c r="K43" s="34">
        <v>29430522</v>
      </c>
      <c r="L43" s="37">
        <v>42521265</v>
      </c>
    </row>
    <row r="44" spans="1:12" ht="13.5" x14ac:dyDescent="0.25">
      <c r="A44" s="28" t="s">
        <v>59</v>
      </c>
      <c r="B44" s="21" t="s">
        <v>19</v>
      </c>
      <c r="C44" s="34">
        <v>60566180</v>
      </c>
      <c r="D44" s="34">
        <v>64566611</v>
      </c>
      <c r="E44" s="37">
        <v>63950445</v>
      </c>
      <c r="F44" s="39">
        <v>73331420</v>
      </c>
      <c r="G44" s="34">
        <v>80507823</v>
      </c>
      <c r="H44" s="37">
        <v>80507823</v>
      </c>
      <c r="I44" s="41">
        <v>67701599</v>
      </c>
      <c r="J44" s="39">
        <v>105214994</v>
      </c>
      <c r="K44" s="34">
        <v>109637899</v>
      </c>
      <c r="L44" s="37">
        <v>113976735</v>
      </c>
    </row>
    <row r="45" spans="1:12" ht="13.5" x14ac:dyDescent="0.25">
      <c r="A45" s="28" t="s">
        <v>60</v>
      </c>
      <c r="B45" s="21" t="s">
        <v>19</v>
      </c>
      <c r="C45" s="34">
        <v>3840125</v>
      </c>
      <c r="D45" s="34">
        <v>1879835</v>
      </c>
      <c r="E45" s="37">
        <v>9832839</v>
      </c>
      <c r="F45" s="38">
        <v>0</v>
      </c>
      <c r="G45" s="34">
        <v>2169769</v>
      </c>
      <c r="H45" s="37">
        <v>2169769</v>
      </c>
      <c r="I45" s="41">
        <v>3111083</v>
      </c>
      <c r="J45" s="39">
        <v>939000</v>
      </c>
      <c r="K45" s="34">
        <v>995330</v>
      </c>
      <c r="L45" s="37">
        <v>1055040</v>
      </c>
    </row>
    <row r="46" spans="1:12" ht="13.5" x14ac:dyDescent="0.25">
      <c r="A46" s="28" t="s">
        <v>61</v>
      </c>
      <c r="B46" s="21" t="s">
        <v>19</v>
      </c>
      <c r="C46" s="34">
        <v>7748197</v>
      </c>
      <c r="D46" s="34">
        <v>9509130</v>
      </c>
      <c r="E46" s="37">
        <v>8833546</v>
      </c>
      <c r="F46" s="39">
        <v>500000</v>
      </c>
      <c r="G46" s="34">
        <v>500000</v>
      </c>
      <c r="H46" s="37">
        <v>500000</v>
      </c>
      <c r="I46" s="41">
        <v>60461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1227697601</v>
      </c>
      <c r="D47" s="52">
        <f t="shared" ref="D47:L47" si="1">SUM(D34:D46)</f>
        <v>1585032756</v>
      </c>
      <c r="E47" s="53">
        <f t="shared" si="1"/>
        <v>1380540689</v>
      </c>
      <c r="F47" s="54">
        <f t="shared" si="1"/>
        <v>1642479809</v>
      </c>
      <c r="G47" s="52">
        <f t="shared" si="1"/>
        <v>1610894660</v>
      </c>
      <c r="H47" s="53">
        <f t="shared" si="1"/>
        <v>1610894660</v>
      </c>
      <c r="I47" s="56">
        <f t="shared" si="1"/>
        <v>1314774916</v>
      </c>
      <c r="J47" s="57">
        <f t="shared" si="1"/>
        <v>1723453997</v>
      </c>
      <c r="K47" s="52">
        <f t="shared" si="1"/>
        <v>1845904866</v>
      </c>
      <c r="L47" s="53">
        <f t="shared" si="1"/>
        <v>2032064541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19262804</v>
      </c>
      <c r="D48" s="61">
        <f t="shared" si="2"/>
        <v>-218422419</v>
      </c>
      <c r="E48" s="62">
        <f t="shared" si="2"/>
        <v>36670533</v>
      </c>
      <c r="F48" s="63">
        <f t="shared" si="2"/>
        <v>-70699415</v>
      </c>
      <c r="G48" s="61">
        <f t="shared" si="2"/>
        <v>-71620881</v>
      </c>
      <c r="H48" s="62">
        <f t="shared" si="2"/>
        <v>-71620881</v>
      </c>
      <c r="I48" s="64">
        <f t="shared" si="2"/>
        <v>216635912</v>
      </c>
      <c r="J48" s="65">
        <f t="shared" si="2"/>
        <v>-28107660</v>
      </c>
      <c r="K48" s="61">
        <f t="shared" si="2"/>
        <v>-6820699</v>
      </c>
      <c r="L48" s="62">
        <f t="shared" si="2"/>
        <v>29168206</v>
      </c>
    </row>
    <row r="49" spans="1:12" ht="25.5" x14ac:dyDescent="0.25">
      <c r="A49" s="66" t="s">
        <v>64</v>
      </c>
      <c r="B49" s="21" t="s">
        <v>65</v>
      </c>
      <c r="C49" s="34">
        <v>74698746</v>
      </c>
      <c r="D49" s="34">
        <v>56296920</v>
      </c>
      <c r="E49" s="37">
        <v>84396175</v>
      </c>
      <c r="F49" s="39">
        <v>79242400</v>
      </c>
      <c r="G49" s="34">
        <v>83095987</v>
      </c>
      <c r="H49" s="37">
        <v>83095987</v>
      </c>
      <c r="I49" s="41">
        <v>67139465</v>
      </c>
      <c r="J49" s="39">
        <v>42443000</v>
      </c>
      <c r="K49" s="34">
        <v>51638652</v>
      </c>
      <c r="L49" s="37">
        <v>39413549</v>
      </c>
    </row>
    <row r="50" spans="1:12" ht="13.5" x14ac:dyDescent="0.25">
      <c r="A50" s="66" t="s">
        <v>66</v>
      </c>
      <c r="B50" s="21" t="s">
        <v>65</v>
      </c>
      <c r="C50" s="34">
        <v>5566584</v>
      </c>
      <c r="D50" s="34">
        <v>112772</v>
      </c>
      <c r="E50" s="37">
        <v>3098848</v>
      </c>
      <c r="F50" s="38">
        <v>0</v>
      </c>
      <c r="G50" s="34">
        <v>0</v>
      </c>
      <c r="H50" s="37">
        <v>0</v>
      </c>
      <c r="I50" s="41">
        <v>360000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99528134</v>
      </c>
      <c r="D51" s="68">
        <f t="shared" si="3"/>
        <v>-162012727</v>
      </c>
      <c r="E51" s="69">
        <f t="shared" si="3"/>
        <v>124165556</v>
      </c>
      <c r="F51" s="70">
        <f t="shared" si="3"/>
        <v>8542985</v>
      </c>
      <c r="G51" s="68">
        <f t="shared" si="3"/>
        <v>11475106</v>
      </c>
      <c r="H51" s="69">
        <f t="shared" si="3"/>
        <v>11475106</v>
      </c>
      <c r="I51" s="71">
        <f t="shared" si="3"/>
        <v>284135377</v>
      </c>
      <c r="J51" s="72">
        <f t="shared" si="3"/>
        <v>14335340</v>
      </c>
      <c r="K51" s="68">
        <f t="shared" si="3"/>
        <v>44817953</v>
      </c>
      <c r="L51" s="69">
        <f t="shared" si="3"/>
        <v>68581755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99528134</v>
      </c>
      <c r="D53" s="79">
        <f t="shared" ref="D53:L53" si="4">+D51-D52</f>
        <v>-162012727</v>
      </c>
      <c r="E53" s="80">
        <f t="shared" si="4"/>
        <v>124165556</v>
      </c>
      <c r="F53" s="81">
        <f t="shared" si="4"/>
        <v>8542985</v>
      </c>
      <c r="G53" s="79">
        <f t="shared" si="4"/>
        <v>11475106</v>
      </c>
      <c r="H53" s="80">
        <f t="shared" si="4"/>
        <v>11475106</v>
      </c>
      <c r="I53" s="82">
        <f t="shared" si="4"/>
        <v>284135377</v>
      </c>
      <c r="J53" s="83">
        <f t="shared" si="4"/>
        <v>14335340</v>
      </c>
      <c r="K53" s="79">
        <f t="shared" si="4"/>
        <v>44817953</v>
      </c>
      <c r="L53" s="80">
        <f t="shared" si="4"/>
        <v>68581755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99528134</v>
      </c>
      <c r="D56" s="68">
        <f t="shared" ref="D56:L56" si="5">SUM(D53:D55)</f>
        <v>-162012727</v>
      </c>
      <c r="E56" s="69">
        <f t="shared" si="5"/>
        <v>124165556</v>
      </c>
      <c r="F56" s="70">
        <f t="shared" si="5"/>
        <v>8542985</v>
      </c>
      <c r="G56" s="68">
        <f t="shared" si="5"/>
        <v>11475106</v>
      </c>
      <c r="H56" s="69">
        <f t="shared" si="5"/>
        <v>11475106</v>
      </c>
      <c r="I56" s="71">
        <f t="shared" si="5"/>
        <v>284135377</v>
      </c>
      <c r="J56" s="72">
        <f t="shared" si="5"/>
        <v>14335340</v>
      </c>
      <c r="K56" s="68">
        <f t="shared" si="5"/>
        <v>44817953</v>
      </c>
      <c r="L56" s="69">
        <f t="shared" si="5"/>
        <v>68581755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99528134</v>
      </c>
      <c r="D59" s="87">
        <f t="shared" ref="D59:L59" si="6">SUM(D56:D58)</f>
        <v>-162012727</v>
      </c>
      <c r="E59" s="88">
        <f t="shared" si="6"/>
        <v>124165556</v>
      </c>
      <c r="F59" s="89">
        <f t="shared" si="6"/>
        <v>8542985</v>
      </c>
      <c r="G59" s="87">
        <f t="shared" si="6"/>
        <v>11475106</v>
      </c>
      <c r="H59" s="90">
        <f t="shared" si="6"/>
        <v>11475106</v>
      </c>
      <c r="I59" s="91">
        <f t="shared" si="6"/>
        <v>284135377</v>
      </c>
      <c r="J59" s="92">
        <f t="shared" si="6"/>
        <v>14335340</v>
      </c>
      <c r="K59" s="87">
        <f t="shared" si="6"/>
        <v>44817953</v>
      </c>
      <c r="L59" s="88">
        <f t="shared" si="6"/>
        <v>68581755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324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722144349</v>
      </c>
      <c r="D6" s="29">
        <v>821000659</v>
      </c>
      <c r="E6" s="30">
        <v>785776767</v>
      </c>
      <c r="F6" s="31">
        <v>916428899</v>
      </c>
      <c r="G6" s="29">
        <v>903643511</v>
      </c>
      <c r="H6" s="32">
        <v>903643511</v>
      </c>
      <c r="I6" s="30">
        <v>874160690</v>
      </c>
      <c r="J6" s="33">
        <v>1124438211</v>
      </c>
      <c r="K6" s="29">
        <v>1259370740</v>
      </c>
      <c r="L6" s="32">
        <v>1410495160</v>
      </c>
    </row>
    <row r="7" spans="1:12" ht="13.5" x14ac:dyDescent="0.25">
      <c r="A7" s="28" t="s">
        <v>23</v>
      </c>
      <c r="B7" s="21" t="s">
        <v>22</v>
      </c>
      <c r="C7" s="29">
        <v>144122099</v>
      </c>
      <c r="D7" s="29">
        <v>166794938</v>
      </c>
      <c r="E7" s="30">
        <v>211952855</v>
      </c>
      <c r="F7" s="31">
        <v>218057871</v>
      </c>
      <c r="G7" s="29">
        <v>227636305</v>
      </c>
      <c r="H7" s="32">
        <v>227636305</v>
      </c>
      <c r="I7" s="30">
        <v>214890161</v>
      </c>
      <c r="J7" s="33">
        <v>245302606</v>
      </c>
      <c r="K7" s="29">
        <v>260020770</v>
      </c>
      <c r="L7" s="32">
        <v>275622020</v>
      </c>
    </row>
    <row r="8" spans="1:12" ht="13.5" x14ac:dyDescent="0.25">
      <c r="A8" s="28" t="s">
        <v>24</v>
      </c>
      <c r="B8" s="21" t="s">
        <v>22</v>
      </c>
      <c r="C8" s="29">
        <v>122717179</v>
      </c>
      <c r="D8" s="29">
        <v>129151009</v>
      </c>
      <c r="E8" s="30">
        <v>157407731</v>
      </c>
      <c r="F8" s="31">
        <v>163193080</v>
      </c>
      <c r="G8" s="29">
        <v>161680000</v>
      </c>
      <c r="H8" s="32">
        <v>161680000</v>
      </c>
      <c r="I8" s="30">
        <v>158924135</v>
      </c>
      <c r="J8" s="33">
        <v>171380800</v>
      </c>
      <c r="K8" s="29">
        <v>181663650</v>
      </c>
      <c r="L8" s="32">
        <v>192563470</v>
      </c>
    </row>
    <row r="9" spans="1:12" ht="13.5" x14ac:dyDescent="0.25">
      <c r="A9" s="28" t="s">
        <v>25</v>
      </c>
      <c r="B9" s="21" t="s">
        <v>22</v>
      </c>
      <c r="C9" s="29">
        <v>101623339</v>
      </c>
      <c r="D9" s="29">
        <v>105037334</v>
      </c>
      <c r="E9" s="30">
        <v>141374178</v>
      </c>
      <c r="F9" s="31">
        <v>156469520</v>
      </c>
      <c r="G9" s="29">
        <v>153180160</v>
      </c>
      <c r="H9" s="32">
        <v>153180160</v>
      </c>
      <c r="I9" s="30">
        <v>153295802</v>
      </c>
      <c r="J9" s="33">
        <v>162370970</v>
      </c>
      <c r="K9" s="29">
        <v>172113220</v>
      </c>
      <c r="L9" s="32">
        <v>182440010</v>
      </c>
    </row>
    <row r="10" spans="1:12" ht="13.5" x14ac:dyDescent="0.25">
      <c r="A10" s="28" t="s">
        <v>26</v>
      </c>
      <c r="B10" s="21" t="s">
        <v>19</v>
      </c>
      <c r="C10" s="29">
        <v>77661704</v>
      </c>
      <c r="D10" s="29">
        <v>94466900</v>
      </c>
      <c r="E10" s="30">
        <v>84165102</v>
      </c>
      <c r="F10" s="31">
        <v>113635974</v>
      </c>
      <c r="G10" s="29">
        <v>94142457</v>
      </c>
      <c r="H10" s="32">
        <v>94142457</v>
      </c>
      <c r="I10" s="30">
        <v>100683381</v>
      </c>
      <c r="J10" s="33">
        <v>137116301</v>
      </c>
      <c r="K10" s="29">
        <v>171736859</v>
      </c>
      <c r="L10" s="32">
        <v>184890015</v>
      </c>
    </row>
    <row r="11" spans="1:12" ht="13.5" x14ac:dyDescent="0.25">
      <c r="A11" s="28" t="s">
        <v>27</v>
      </c>
      <c r="B11" s="21" t="s">
        <v>19</v>
      </c>
      <c r="C11" s="29">
        <v>13590422</v>
      </c>
      <c r="D11" s="29">
        <v>13428889</v>
      </c>
      <c r="E11" s="30">
        <v>14188359</v>
      </c>
      <c r="F11" s="31">
        <v>19734020</v>
      </c>
      <c r="G11" s="29">
        <v>19734020</v>
      </c>
      <c r="H11" s="32">
        <v>19734020</v>
      </c>
      <c r="I11" s="30">
        <v>15514492</v>
      </c>
      <c r="J11" s="33">
        <v>20720720</v>
      </c>
      <c r="K11" s="29">
        <v>21756760</v>
      </c>
      <c r="L11" s="32">
        <v>22844600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5990628</v>
      </c>
      <c r="D13" s="29">
        <v>9636722</v>
      </c>
      <c r="E13" s="30">
        <v>17093463</v>
      </c>
      <c r="F13" s="31">
        <v>11724200</v>
      </c>
      <c r="G13" s="29">
        <v>20998430</v>
      </c>
      <c r="H13" s="32">
        <v>20998430</v>
      </c>
      <c r="I13" s="30">
        <v>21635935</v>
      </c>
      <c r="J13" s="33">
        <v>22254980</v>
      </c>
      <c r="K13" s="29">
        <v>23586750</v>
      </c>
      <c r="L13" s="32">
        <v>24998250</v>
      </c>
    </row>
    <row r="14" spans="1:12" ht="13.5" x14ac:dyDescent="0.25">
      <c r="A14" s="28" t="s">
        <v>30</v>
      </c>
      <c r="B14" s="21" t="s">
        <v>19</v>
      </c>
      <c r="C14" s="29">
        <v>16368475</v>
      </c>
      <c r="D14" s="29">
        <v>15419292</v>
      </c>
      <c r="E14" s="30">
        <v>60658714</v>
      </c>
      <c r="F14" s="31">
        <v>42414834</v>
      </c>
      <c r="G14" s="29">
        <v>57414834</v>
      </c>
      <c r="H14" s="32">
        <v>57414834</v>
      </c>
      <c r="I14" s="30">
        <v>86451557</v>
      </c>
      <c r="J14" s="33">
        <v>59978300</v>
      </c>
      <c r="K14" s="29">
        <v>62657650</v>
      </c>
      <c r="L14" s="32">
        <v>65458180</v>
      </c>
    </row>
    <row r="15" spans="1:12" ht="13.5" x14ac:dyDescent="0.25">
      <c r="A15" s="28" t="s">
        <v>31</v>
      </c>
      <c r="B15" s="21" t="s">
        <v>19</v>
      </c>
      <c r="C15" s="29">
        <v>10784600</v>
      </c>
      <c r="D15" s="29">
        <v>12183173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13647144</v>
      </c>
      <c r="D17" s="34">
        <v>5256528</v>
      </c>
      <c r="E17" s="37">
        <v>4341187</v>
      </c>
      <c r="F17" s="39">
        <v>5231360</v>
      </c>
      <c r="G17" s="34">
        <v>5071360</v>
      </c>
      <c r="H17" s="37">
        <v>5071360</v>
      </c>
      <c r="I17" s="40">
        <v>4376828</v>
      </c>
      <c r="J17" s="39">
        <v>5324940</v>
      </c>
      <c r="K17" s="34">
        <v>5591200</v>
      </c>
      <c r="L17" s="37">
        <v>5870750</v>
      </c>
    </row>
    <row r="18" spans="1:12" ht="13.5" x14ac:dyDescent="0.25">
      <c r="A18" s="28" t="s">
        <v>34</v>
      </c>
      <c r="B18" s="21" t="s">
        <v>19</v>
      </c>
      <c r="C18" s="34">
        <v>239538</v>
      </c>
      <c r="D18" s="34">
        <v>219885</v>
      </c>
      <c r="E18" s="37">
        <v>522707</v>
      </c>
      <c r="F18" s="39">
        <v>677448</v>
      </c>
      <c r="G18" s="34">
        <v>743448</v>
      </c>
      <c r="H18" s="37">
        <v>743448</v>
      </c>
      <c r="I18" s="41">
        <v>761346</v>
      </c>
      <c r="J18" s="39">
        <v>780560</v>
      </c>
      <c r="K18" s="34">
        <v>819540</v>
      </c>
      <c r="L18" s="37">
        <v>860440</v>
      </c>
    </row>
    <row r="19" spans="1:12" ht="13.5" x14ac:dyDescent="0.25">
      <c r="A19" s="28" t="s">
        <v>35</v>
      </c>
      <c r="B19" s="21" t="s">
        <v>19</v>
      </c>
      <c r="C19" s="34">
        <v>13105110</v>
      </c>
      <c r="D19" s="34">
        <v>9022983</v>
      </c>
      <c r="E19" s="37">
        <v>49321510</v>
      </c>
      <c r="F19" s="39">
        <v>44874035</v>
      </c>
      <c r="G19" s="34">
        <v>57319465</v>
      </c>
      <c r="H19" s="37">
        <v>57319465</v>
      </c>
      <c r="I19" s="41">
        <v>61863907</v>
      </c>
      <c r="J19" s="39">
        <v>59924020</v>
      </c>
      <c r="K19" s="34">
        <v>62658040</v>
      </c>
      <c r="L19" s="37">
        <v>65527950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322755131</v>
      </c>
      <c r="D21" s="34">
        <v>347219712</v>
      </c>
      <c r="E21" s="37">
        <v>384703012</v>
      </c>
      <c r="F21" s="39">
        <v>441577886</v>
      </c>
      <c r="G21" s="34">
        <v>441877370</v>
      </c>
      <c r="H21" s="37">
        <v>441877370</v>
      </c>
      <c r="I21" s="41">
        <v>443330071</v>
      </c>
      <c r="J21" s="39">
        <v>480506360</v>
      </c>
      <c r="K21" s="34">
        <v>509336740</v>
      </c>
      <c r="L21" s="37">
        <v>539896960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39015650</v>
      </c>
      <c r="D23" s="34">
        <v>86511437</v>
      </c>
      <c r="E23" s="37">
        <v>73156932</v>
      </c>
      <c r="F23" s="39">
        <v>89083270</v>
      </c>
      <c r="G23" s="34">
        <v>90083460</v>
      </c>
      <c r="H23" s="37">
        <v>90083460</v>
      </c>
      <c r="I23" s="41">
        <v>13639117</v>
      </c>
      <c r="J23" s="39">
        <v>92960590</v>
      </c>
      <c r="K23" s="34">
        <v>95932750</v>
      </c>
      <c r="L23" s="37">
        <v>99003240</v>
      </c>
    </row>
    <row r="24" spans="1:12" ht="13.5" x14ac:dyDescent="0.25">
      <c r="A24" s="28" t="s">
        <v>40</v>
      </c>
      <c r="B24" s="21" t="s">
        <v>19</v>
      </c>
      <c r="C24" s="34">
        <v>1433181</v>
      </c>
      <c r="D24" s="34">
        <v>1622428</v>
      </c>
      <c r="E24" s="37">
        <v>1603306</v>
      </c>
      <c r="F24" s="39">
        <v>4160669</v>
      </c>
      <c r="G24" s="34">
        <v>4160669</v>
      </c>
      <c r="H24" s="37">
        <v>4160669</v>
      </c>
      <c r="I24" s="41">
        <v>1637954</v>
      </c>
      <c r="J24" s="39">
        <v>4368700</v>
      </c>
      <c r="K24" s="34">
        <v>4587150</v>
      </c>
      <c r="L24" s="37">
        <v>4816520</v>
      </c>
    </row>
    <row r="25" spans="1:12" ht="13.5" x14ac:dyDescent="0.25">
      <c r="A25" s="28" t="s">
        <v>41</v>
      </c>
      <c r="B25" s="21" t="s">
        <v>19</v>
      </c>
      <c r="C25" s="34">
        <v>614979578</v>
      </c>
      <c r="D25" s="34">
        <v>570642682</v>
      </c>
      <c r="E25" s="37">
        <v>644948267</v>
      </c>
      <c r="F25" s="39">
        <v>635102098</v>
      </c>
      <c r="G25" s="34">
        <v>731260000</v>
      </c>
      <c r="H25" s="37">
        <v>731260000</v>
      </c>
      <c r="I25" s="41">
        <v>656735130</v>
      </c>
      <c r="J25" s="39">
        <v>697179206</v>
      </c>
      <c r="K25" s="34">
        <v>688722000</v>
      </c>
      <c r="L25" s="37">
        <v>725528000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18702526</v>
      </c>
      <c r="E28" s="37">
        <v>22312412</v>
      </c>
      <c r="F28" s="39">
        <v>17669790</v>
      </c>
      <c r="G28" s="34">
        <v>22725128</v>
      </c>
      <c r="H28" s="37">
        <v>22725128</v>
      </c>
      <c r="I28" s="41">
        <v>22296912</v>
      </c>
      <c r="J28" s="39">
        <v>24954861</v>
      </c>
      <c r="K28" s="34">
        <v>26696530</v>
      </c>
      <c r="L28" s="37">
        <v>28572020</v>
      </c>
    </row>
    <row r="29" spans="1:12" ht="13.5" x14ac:dyDescent="0.25">
      <c r="A29" s="28" t="s">
        <v>43</v>
      </c>
      <c r="B29" s="21" t="s">
        <v>19</v>
      </c>
      <c r="C29" s="34">
        <v>952977</v>
      </c>
      <c r="D29" s="34">
        <v>1964675</v>
      </c>
      <c r="E29" s="37">
        <v>2894350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9088000</v>
      </c>
      <c r="E30" s="37">
        <v>31710632</v>
      </c>
      <c r="F30" s="38">
        <v>237810407</v>
      </c>
      <c r="G30" s="34">
        <v>237810407</v>
      </c>
      <c r="H30" s="37">
        <v>237810407</v>
      </c>
      <c r="I30" s="41">
        <v>0</v>
      </c>
      <c r="J30" s="39">
        <v>244944719</v>
      </c>
      <c r="K30" s="34">
        <v>252293060</v>
      </c>
      <c r="L30" s="37">
        <v>254815990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2221131104</v>
      </c>
      <c r="D32" s="52">
        <f t="shared" ref="D32:L32" si="0">SUM(D6:D19)+SUM(D21:D31)</f>
        <v>2417369772</v>
      </c>
      <c r="E32" s="53">
        <f t="shared" si="0"/>
        <v>2688131484</v>
      </c>
      <c r="F32" s="54">
        <f t="shared" si="0"/>
        <v>3117845361</v>
      </c>
      <c r="G32" s="52">
        <f t="shared" si="0"/>
        <v>3229481024</v>
      </c>
      <c r="H32" s="55">
        <f t="shared" si="0"/>
        <v>3229481024</v>
      </c>
      <c r="I32" s="56">
        <f t="shared" si="0"/>
        <v>2830197418</v>
      </c>
      <c r="J32" s="57">
        <f t="shared" si="0"/>
        <v>3554506844</v>
      </c>
      <c r="K32" s="52">
        <f t="shared" si="0"/>
        <v>3799543409</v>
      </c>
      <c r="L32" s="53">
        <f t="shared" si="0"/>
        <v>4084203575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585295267</v>
      </c>
      <c r="D34" s="34">
        <v>599155978</v>
      </c>
      <c r="E34" s="37">
        <v>645080579</v>
      </c>
      <c r="F34" s="38">
        <v>708327172</v>
      </c>
      <c r="G34" s="34">
        <v>703269813</v>
      </c>
      <c r="H34" s="40">
        <v>703269813</v>
      </c>
      <c r="I34" s="41">
        <v>663999748</v>
      </c>
      <c r="J34" s="39">
        <v>823626328</v>
      </c>
      <c r="K34" s="34">
        <v>858506693</v>
      </c>
      <c r="L34" s="37">
        <v>905480504</v>
      </c>
    </row>
    <row r="35" spans="1:12" ht="13.5" x14ac:dyDescent="0.25">
      <c r="A35" s="28" t="s">
        <v>49</v>
      </c>
      <c r="B35" s="21" t="s">
        <v>19</v>
      </c>
      <c r="C35" s="34">
        <v>21852687</v>
      </c>
      <c r="D35" s="34">
        <v>23782737</v>
      </c>
      <c r="E35" s="37">
        <v>25556684</v>
      </c>
      <c r="F35" s="38">
        <v>30568078</v>
      </c>
      <c r="G35" s="34">
        <v>29923188</v>
      </c>
      <c r="H35" s="40">
        <v>29923188</v>
      </c>
      <c r="I35" s="41">
        <v>25562087</v>
      </c>
      <c r="J35" s="39">
        <v>31120110</v>
      </c>
      <c r="K35" s="34">
        <v>32364890</v>
      </c>
      <c r="L35" s="37">
        <v>33659500</v>
      </c>
    </row>
    <row r="36" spans="1:12" ht="13.5" x14ac:dyDescent="0.25">
      <c r="A36" s="28" t="s">
        <v>50</v>
      </c>
      <c r="B36" s="21" t="s">
        <v>22</v>
      </c>
      <c r="C36" s="34">
        <v>516669781</v>
      </c>
      <c r="D36" s="34">
        <v>612348190</v>
      </c>
      <c r="E36" s="37">
        <v>598225496</v>
      </c>
      <c r="F36" s="39">
        <v>707250400</v>
      </c>
      <c r="G36" s="34">
        <v>696200400</v>
      </c>
      <c r="H36" s="37">
        <v>696200400</v>
      </c>
      <c r="I36" s="41">
        <v>629664208</v>
      </c>
      <c r="J36" s="39">
        <v>784617850</v>
      </c>
      <c r="K36" s="34">
        <v>907802850</v>
      </c>
      <c r="L36" s="37">
        <v>1036710850</v>
      </c>
    </row>
    <row r="37" spans="1:12" ht="13.5" x14ac:dyDescent="0.25">
      <c r="A37" s="28" t="s">
        <v>51</v>
      </c>
      <c r="B37" s="21" t="s">
        <v>52</v>
      </c>
      <c r="C37" s="34">
        <v>69031533</v>
      </c>
      <c r="D37" s="34">
        <v>84503132</v>
      </c>
      <c r="E37" s="37">
        <v>131672988</v>
      </c>
      <c r="F37" s="39">
        <v>321453777</v>
      </c>
      <c r="G37" s="34">
        <v>333425863</v>
      </c>
      <c r="H37" s="37">
        <v>333425863</v>
      </c>
      <c r="I37" s="41">
        <v>128153526</v>
      </c>
      <c r="J37" s="39">
        <v>362039920</v>
      </c>
      <c r="K37" s="34">
        <v>369624795</v>
      </c>
      <c r="L37" s="37">
        <v>377340678</v>
      </c>
    </row>
    <row r="38" spans="1:12" ht="13.5" x14ac:dyDescent="0.25">
      <c r="A38" s="28" t="s">
        <v>53</v>
      </c>
      <c r="B38" s="21" t="s">
        <v>54</v>
      </c>
      <c r="C38" s="34">
        <v>75211141</v>
      </c>
      <c r="D38" s="34">
        <v>65840161</v>
      </c>
      <c r="E38" s="37">
        <v>121569021</v>
      </c>
      <c r="F38" s="38">
        <v>95146000</v>
      </c>
      <c r="G38" s="34">
        <v>55514088</v>
      </c>
      <c r="H38" s="40">
        <v>55514088</v>
      </c>
      <c r="I38" s="41">
        <v>0</v>
      </c>
      <c r="J38" s="39">
        <v>99903001</v>
      </c>
      <c r="K38" s="34">
        <v>104898001</v>
      </c>
      <c r="L38" s="37">
        <v>106995970</v>
      </c>
    </row>
    <row r="39" spans="1:12" ht="13.5" x14ac:dyDescent="0.25">
      <c r="A39" s="28" t="s">
        <v>55</v>
      </c>
      <c r="B39" s="21" t="s">
        <v>19</v>
      </c>
      <c r="C39" s="34">
        <v>158414719</v>
      </c>
      <c r="D39" s="34">
        <v>166334916</v>
      </c>
      <c r="E39" s="37">
        <v>188174612</v>
      </c>
      <c r="F39" s="39">
        <v>187803795</v>
      </c>
      <c r="G39" s="34">
        <v>187493795</v>
      </c>
      <c r="H39" s="37">
        <v>187493795</v>
      </c>
      <c r="I39" s="41">
        <v>225578815</v>
      </c>
      <c r="J39" s="39">
        <v>205288314</v>
      </c>
      <c r="K39" s="34">
        <v>237937686</v>
      </c>
      <c r="L39" s="37">
        <v>259084099</v>
      </c>
    </row>
    <row r="40" spans="1:12" ht="13.5" x14ac:dyDescent="0.25">
      <c r="A40" s="28" t="s">
        <v>28</v>
      </c>
      <c r="B40" s="21" t="s">
        <v>19</v>
      </c>
      <c r="C40" s="34">
        <v>40399011</v>
      </c>
      <c r="D40" s="34">
        <v>36701337</v>
      </c>
      <c r="E40" s="37">
        <v>45064729</v>
      </c>
      <c r="F40" s="38">
        <v>40388003</v>
      </c>
      <c r="G40" s="34">
        <v>40388003</v>
      </c>
      <c r="H40" s="40">
        <v>40388003</v>
      </c>
      <c r="I40" s="41">
        <v>42605892</v>
      </c>
      <c r="J40" s="39">
        <v>59903233</v>
      </c>
      <c r="K40" s="34">
        <v>78889853</v>
      </c>
      <c r="L40" s="37">
        <v>104884875</v>
      </c>
    </row>
    <row r="41" spans="1:12" ht="13.5" x14ac:dyDescent="0.25">
      <c r="A41" s="28" t="s">
        <v>56</v>
      </c>
      <c r="B41" s="21" t="s">
        <v>19</v>
      </c>
      <c r="C41" s="34">
        <v>453368173</v>
      </c>
      <c r="D41" s="34">
        <v>534461040</v>
      </c>
      <c r="E41" s="37">
        <v>676925894</v>
      </c>
      <c r="F41" s="38">
        <v>694478057</v>
      </c>
      <c r="G41" s="34">
        <v>794867313</v>
      </c>
      <c r="H41" s="40">
        <v>794867313</v>
      </c>
      <c r="I41" s="41">
        <v>674839623</v>
      </c>
      <c r="J41" s="39">
        <v>827577183</v>
      </c>
      <c r="K41" s="34">
        <v>850096573</v>
      </c>
      <c r="L41" s="37">
        <v>876542623</v>
      </c>
    </row>
    <row r="42" spans="1:12" ht="13.5" x14ac:dyDescent="0.25">
      <c r="A42" s="28" t="s">
        <v>57</v>
      </c>
      <c r="B42" s="21" t="s">
        <v>19</v>
      </c>
      <c r="C42" s="34">
        <v>160383422</v>
      </c>
      <c r="D42" s="34">
        <v>87691173</v>
      </c>
      <c r="E42" s="37">
        <v>45757359</v>
      </c>
      <c r="F42" s="39">
        <v>40657687</v>
      </c>
      <c r="G42" s="34">
        <v>83065699</v>
      </c>
      <c r="H42" s="37">
        <v>83065699</v>
      </c>
      <c r="I42" s="41">
        <v>68636974</v>
      </c>
      <c r="J42" s="39">
        <v>90392375</v>
      </c>
      <c r="K42" s="34">
        <v>81643682</v>
      </c>
      <c r="L42" s="37">
        <v>86942550</v>
      </c>
    </row>
    <row r="43" spans="1:12" ht="13.5" x14ac:dyDescent="0.25">
      <c r="A43" s="28" t="s">
        <v>58</v>
      </c>
      <c r="B43" s="21" t="s">
        <v>19</v>
      </c>
      <c r="C43" s="34">
        <v>19833395</v>
      </c>
      <c r="D43" s="34">
        <v>31350388</v>
      </c>
      <c r="E43" s="37">
        <v>29038989</v>
      </c>
      <c r="F43" s="38">
        <v>8772450</v>
      </c>
      <c r="G43" s="34">
        <v>48404362</v>
      </c>
      <c r="H43" s="40">
        <v>48404362</v>
      </c>
      <c r="I43" s="41">
        <v>81629006</v>
      </c>
      <c r="J43" s="39">
        <v>11289742</v>
      </c>
      <c r="K43" s="34">
        <v>15190161</v>
      </c>
      <c r="L43" s="37">
        <v>15493970</v>
      </c>
    </row>
    <row r="44" spans="1:12" ht="13.5" x14ac:dyDescent="0.25">
      <c r="A44" s="28" t="s">
        <v>59</v>
      </c>
      <c r="B44" s="21" t="s">
        <v>19</v>
      </c>
      <c r="C44" s="34">
        <v>123142367</v>
      </c>
      <c r="D44" s="34">
        <v>150499808</v>
      </c>
      <c r="E44" s="37">
        <v>162151883</v>
      </c>
      <c r="F44" s="39">
        <v>182432677</v>
      </c>
      <c r="G44" s="34">
        <v>155013132</v>
      </c>
      <c r="H44" s="37">
        <v>155013132</v>
      </c>
      <c r="I44" s="41">
        <v>122228925</v>
      </c>
      <c r="J44" s="39">
        <v>155841607</v>
      </c>
      <c r="K44" s="34">
        <v>157035274</v>
      </c>
      <c r="L44" s="37">
        <v>161079575</v>
      </c>
    </row>
    <row r="45" spans="1:12" ht="13.5" x14ac:dyDescent="0.25">
      <c r="A45" s="28" t="s">
        <v>60</v>
      </c>
      <c r="B45" s="21" t="s">
        <v>19</v>
      </c>
      <c r="C45" s="34">
        <v>277676</v>
      </c>
      <c r="D45" s="34">
        <v>817977</v>
      </c>
      <c r="E45" s="37">
        <v>3064668</v>
      </c>
      <c r="F45" s="38">
        <v>750480</v>
      </c>
      <c r="G45" s="34">
        <v>750480</v>
      </c>
      <c r="H45" s="37">
        <v>750480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206861</v>
      </c>
      <c r="D46" s="34">
        <v>125853</v>
      </c>
      <c r="E46" s="37">
        <v>3041160</v>
      </c>
      <c r="F46" s="39">
        <v>47029800</v>
      </c>
      <c r="G46" s="34">
        <v>47029800</v>
      </c>
      <c r="H46" s="37">
        <v>47029800</v>
      </c>
      <c r="I46" s="41">
        <v>101591</v>
      </c>
      <c r="J46" s="39">
        <v>50113590</v>
      </c>
      <c r="K46" s="34">
        <v>54122680</v>
      </c>
      <c r="L46" s="37">
        <v>54663910</v>
      </c>
    </row>
    <row r="47" spans="1:12" x14ac:dyDescent="0.2">
      <c r="A47" s="60" t="s">
        <v>62</v>
      </c>
      <c r="B47" s="51" t="s">
        <v>19</v>
      </c>
      <c r="C47" s="52">
        <f>SUM(C34:C46)</f>
        <v>2224086033</v>
      </c>
      <c r="D47" s="52">
        <f t="shared" ref="D47:L47" si="1">SUM(D34:D46)</f>
        <v>2393612690</v>
      </c>
      <c r="E47" s="53">
        <f t="shared" si="1"/>
        <v>2675324062</v>
      </c>
      <c r="F47" s="54">
        <f t="shared" si="1"/>
        <v>3065058376</v>
      </c>
      <c r="G47" s="52">
        <f t="shared" si="1"/>
        <v>3175345936</v>
      </c>
      <c r="H47" s="53">
        <f t="shared" si="1"/>
        <v>3175345936</v>
      </c>
      <c r="I47" s="56">
        <f t="shared" si="1"/>
        <v>2663000395</v>
      </c>
      <c r="J47" s="57">
        <f t="shared" si="1"/>
        <v>3501713253</v>
      </c>
      <c r="K47" s="52">
        <f t="shared" si="1"/>
        <v>3748113138</v>
      </c>
      <c r="L47" s="53">
        <f t="shared" si="1"/>
        <v>4018879104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-2954929</v>
      </c>
      <c r="D48" s="61">
        <f t="shared" si="2"/>
        <v>23757082</v>
      </c>
      <c r="E48" s="62">
        <f t="shared" si="2"/>
        <v>12807422</v>
      </c>
      <c r="F48" s="63">
        <f t="shared" si="2"/>
        <v>52786985</v>
      </c>
      <c r="G48" s="61">
        <f t="shared" si="2"/>
        <v>54135088</v>
      </c>
      <c r="H48" s="62">
        <f t="shared" si="2"/>
        <v>54135088</v>
      </c>
      <c r="I48" s="64">
        <f t="shared" si="2"/>
        <v>167197023</v>
      </c>
      <c r="J48" s="65">
        <f t="shared" si="2"/>
        <v>52793591</v>
      </c>
      <c r="K48" s="61">
        <f t="shared" si="2"/>
        <v>51430271</v>
      </c>
      <c r="L48" s="62">
        <f t="shared" si="2"/>
        <v>65324471</v>
      </c>
    </row>
    <row r="49" spans="1:12" ht="25.5" x14ac:dyDescent="0.25">
      <c r="A49" s="66" t="s">
        <v>64</v>
      </c>
      <c r="B49" s="21" t="s">
        <v>65</v>
      </c>
      <c r="C49" s="34">
        <v>82916563</v>
      </c>
      <c r="D49" s="34">
        <v>214630387</v>
      </c>
      <c r="E49" s="37">
        <v>400437766</v>
      </c>
      <c r="F49" s="39">
        <v>462093890</v>
      </c>
      <c r="G49" s="34">
        <v>1315946060</v>
      </c>
      <c r="H49" s="37">
        <v>1315946060</v>
      </c>
      <c r="I49" s="41">
        <v>558257901</v>
      </c>
      <c r="J49" s="39">
        <v>387488794</v>
      </c>
      <c r="K49" s="34">
        <v>64350000</v>
      </c>
      <c r="L49" s="37">
        <v>67439000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57500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79961634</v>
      </c>
      <c r="D51" s="68">
        <f t="shared" si="3"/>
        <v>238444969</v>
      </c>
      <c r="E51" s="69">
        <f t="shared" si="3"/>
        <v>413245188</v>
      </c>
      <c r="F51" s="70">
        <f t="shared" si="3"/>
        <v>514880875</v>
      </c>
      <c r="G51" s="68">
        <f t="shared" si="3"/>
        <v>1370081148</v>
      </c>
      <c r="H51" s="69">
        <f t="shared" si="3"/>
        <v>1370081148</v>
      </c>
      <c r="I51" s="71">
        <f t="shared" si="3"/>
        <v>725454924</v>
      </c>
      <c r="J51" s="72">
        <f t="shared" si="3"/>
        <v>440282385</v>
      </c>
      <c r="K51" s="68">
        <f t="shared" si="3"/>
        <v>115780271</v>
      </c>
      <c r="L51" s="69">
        <f t="shared" si="3"/>
        <v>132763471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79961634</v>
      </c>
      <c r="D53" s="79">
        <f t="shared" ref="D53:L53" si="4">+D51-D52</f>
        <v>238444969</v>
      </c>
      <c r="E53" s="80">
        <f t="shared" si="4"/>
        <v>413245188</v>
      </c>
      <c r="F53" s="81">
        <f t="shared" si="4"/>
        <v>514880875</v>
      </c>
      <c r="G53" s="79">
        <f t="shared" si="4"/>
        <v>1370081148</v>
      </c>
      <c r="H53" s="80">
        <f t="shared" si="4"/>
        <v>1370081148</v>
      </c>
      <c r="I53" s="82">
        <f t="shared" si="4"/>
        <v>725454924</v>
      </c>
      <c r="J53" s="83">
        <f t="shared" si="4"/>
        <v>440282385</v>
      </c>
      <c r="K53" s="79">
        <f t="shared" si="4"/>
        <v>115780271</v>
      </c>
      <c r="L53" s="80">
        <f t="shared" si="4"/>
        <v>132763471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79961634</v>
      </c>
      <c r="D56" s="68">
        <f t="shared" ref="D56:L56" si="5">SUM(D53:D55)</f>
        <v>238444969</v>
      </c>
      <c r="E56" s="69">
        <f t="shared" si="5"/>
        <v>413245188</v>
      </c>
      <c r="F56" s="70">
        <f t="shared" si="5"/>
        <v>514880875</v>
      </c>
      <c r="G56" s="68">
        <f t="shared" si="5"/>
        <v>1370081148</v>
      </c>
      <c r="H56" s="69">
        <f t="shared" si="5"/>
        <v>1370081148</v>
      </c>
      <c r="I56" s="71">
        <f t="shared" si="5"/>
        <v>725454924</v>
      </c>
      <c r="J56" s="72">
        <f t="shared" si="5"/>
        <v>440282385</v>
      </c>
      <c r="K56" s="68">
        <f t="shared" si="5"/>
        <v>115780271</v>
      </c>
      <c r="L56" s="69">
        <f t="shared" si="5"/>
        <v>132763471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79961634</v>
      </c>
      <c r="D59" s="87">
        <f t="shared" ref="D59:L59" si="6">SUM(D56:D58)</f>
        <v>238444969</v>
      </c>
      <c r="E59" s="88">
        <f t="shared" si="6"/>
        <v>413245188</v>
      </c>
      <c r="F59" s="89">
        <f t="shared" si="6"/>
        <v>514880875</v>
      </c>
      <c r="G59" s="87">
        <f t="shared" si="6"/>
        <v>1370081148</v>
      </c>
      <c r="H59" s="90">
        <f t="shared" si="6"/>
        <v>1370081148</v>
      </c>
      <c r="I59" s="91">
        <f t="shared" si="6"/>
        <v>725454924</v>
      </c>
      <c r="J59" s="92">
        <f t="shared" si="6"/>
        <v>440282385</v>
      </c>
      <c r="K59" s="87">
        <f t="shared" si="6"/>
        <v>115780271</v>
      </c>
      <c r="L59" s="88">
        <f t="shared" si="6"/>
        <v>132763471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240008015</v>
      </c>
      <c r="D6" s="29">
        <v>282104233</v>
      </c>
      <c r="E6" s="30">
        <v>278339144</v>
      </c>
      <c r="F6" s="31">
        <v>318618600</v>
      </c>
      <c r="G6" s="29">
        <v>309359600</v>
      </c>
      <c r="H6" s="32">
        <v>309359600</v>
      </c>
      <c r="I6" s="30">
        <v>312789268</v>
      </c>
      <c r="J6" s="33">
        <v>342449100</v>
      </c>
      <c r="K6" s="29">
        <v>375636100</v>
      </c>
      <c r="L6" s="32">
        <v>411980700</v>
      </c>
    </row>
    <row r="7" spans="1:12" ht="13.5" x14ac:dyDescent="0.25">
      <c r="A7" s="28" t="s">
        <v>23</v>
      </c>
      <c r="B7" s="21" t="s">
        <v>22</v>
      </c>
      <c r="C7" s="29">
        <v>60128522</v>
      </c>
      <c r="D7" s="29">
        <v>65273383</v>
      </c>
      <c r="E7" s="30">
        <v>71445020</v>
      </c>
      <c r="F7" s="31">
        <v>81214300</v>
      </c>
      <c r="G7" s="29">
        <v>79655000</v>
      </c>
      <c r="H7" s="32">
        <v>79655000</v>
      </c>
      <c r="I7" s="30">
        <v>73113122</v>
      </c>
      <c r="J7" s="33">
        <v>83268100</v>
      </c>
      <c r="K7" s="29">
        <v>86953800</v>
      </c>
      <c r="L7" s="32">
        <v>90698800</v>
      </c>
    </row>
    <row r="8" spans="1:12" ht="13.5" x14ac:dyDescent="0.25">
      <c r="A8" s="28" t="s">
        <v>24</v>
      </c>
      <c r="B8" s="21" t="s">
        <v>22</v>
      </c>
      <c r="C8" s="29">
        <v>36028025</v>
      </c>
      <c r="D8" s="29">
        <v>38464532</v>
      </c>
      <c r="E8" s="30">
        <v>36574939</v>
      </c>
      <c r="F8" s="31">
        <v>48856600</v>
      </c>
      <c r="G8" s="29">
        <v>48856600</v>
      </c>
      <c r="H8" s="32">
        <v>48856600</v>
      </c>
      <c r="I8" s="30">
        <v>45307421</v>
      </c>
      <c r="J8" s="33">
        <v>50210200</v>
      </c>
      <c r="K8" s="29">
        <v>51449600</v>
      </c>
      <c r="L8" s="32">
        <v>52544600</v>
      </c>
    </row>
    <row r="9" spans="1:12" ht="13.5" x14ac:dyDescent="0.25">
      <c r="A9" s="28" t="s">
        <v>25</v>
      </c>
      <c r="B9" s="21" t="s">
        <v>22</v>
      </c>
      <c r="C9" s="29">
        <v>19294301</v>
      </c>
      <c r="D9" s="29">
        <v>20979252</v>
      </c>
      <c r="E9" s="30">
        <v>25733164</v>
      </c>
      <c r="F9" s="31">
        <v>34402800</v>
      </c>
      <c r="G9" s="29">
        <v>35352700</v>
      </c>
      <c r="H9" s="32">
        <v>35352700</v>
      </c>
      <c r="I9" s="30">
        <v>41706780</v>
      </c>
      <c r="J9" s="33">
        <v>35935600</v>
      </c>
      <c r="K9" s="29">
        <v>40247900</v>
      </c>
      <c r="L9" s="32">
        <v>45077600</v>
      </c>
    </row>
    <row r="10" spans="1:12" ht="13.5" x14ac:dyDescent="0.25">
      <c r="A10" s="28" t="s">
        <v>26</v>
      </c>
      <c r="B10" s="21" t="s">
        <v>19</v>
      </c>
      <c r="C10" s="29">
        <v>10180887</v>
      </c>
      <c r="D10" s="29">
        <v>13752471</v>
      </c>
      <c r="E10" s="30">
        <v>19867378</v>
      </c>
      <c r="F10" s="31">
        <v>25117500</v>
      </c>
      <c r="G10" s="29">
        <v>27896600</v>
      </c>
      <c r="H10" s="32">
        <v>27896600</v>
      </c>
      <c r="I10" s="30">
        <v>24523756</v>
      </c>
      <c r="J10" s="33">
        <v>29571900</v>
      </c>
      <c r="K10" s="29">
        <v>31346200</v>
      </c>
      <c r="L10" s="32">
        <v>33226800</v>
      </c>
    </row>
    <row r="11" spans="1:12" ht="13.5" x14ac:dyDescent="0.25">
      <c r="A11" s="28" t="s">
        <v>27</v>
      </c>
      <c r="B11" s="21" t="s">
        <v>19</v>
      </c>
      <c r="C11" s="29">
        <v>5831885</v>
      </c>
      <c r="D11" s="29">
        <v>5627794</v>
      </c>
      <c r="E11" s="30">
        <v>5647468</v>
      </c>
      <c r="F11" s="31">
        <v>7454200</v>
      </c>
      <c r="G11" s="29">
        <v>7454200</v>
      </c>
      <c r="H11" s="32">
        <v>7454200</v>
      </c>
      <c r="I11" s="30">
        <v>6884762</v>
      </c>
      <c r="J11" s="33">
        <v>7901400</v>
      </c>
      <c r="K11" s="29">
        <v>8375500</v>
      </c>
      <c r="L11" s="32">
        <v>8878100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3258399</v>
      </c>
      <c r="D13" s="29">
        <v>6477947</v>
      </c>
      <c r="E13" s="30">
        <v>8847828</v>
      </c>
      <c r="F13" s="31">
        <v>9246400</v>
      </c>
      <c r="G13" s="29">
        <v>9246400</v>
      </c>
      <c r="H13" s="32">
        <v>9246400</v>
      </c>
      <c r="I13" s="30">
        <v>9747530</v>
      </c>
      <c r="J13" s="33">
        <v>9801200</v>
      </c>
      <c r="K13" s="29">
        <v>10389200</v>
      </c>
      <c r="L13" s="32">
        <v>11012700</v>
      </c>
    </row>
    <row r="14" spans="1:12" ht="13.5" x14ac:dyDescent="0.25">
      <c r="A14" s="28" t="s">
        <v>30</v>
      </c>
      <c r="B14" s="21" t="s">
        <v>19</v>
      </c>
      <c r="C14" s="29">
        <v>5748841</v>
      </c>
      <c r="D14" s="29">
        <v>6818258</v>
      </c>
      <c r="E14" s="30">
        <v>11877851</v>
      </c>
      <c r="F14" s="31">
        <v>6407300</v>
      </c>
      <c r="G14" s="29">
        <v>11157300</v>
      </c>
      <c r="H14" s="32">
        <v>11157300</v>
      </c>
      <c r="I14" s="30">
        <v>14297355</v>
      </c>
      <c r="J14" s="33">
        <v>11826700</v>
      </c>
      <c r="K14" s="29">
        <v>12536400</v>
      </c>
      <c r="L14" s="32">
        <v>13288600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1351949</v>
      </c>
      <c r="D17" s="34">
        <v>1959458</v>
      </c>
      <c r="E17" s="37">
        <v>3031493</v>
      </c>
      <c r="F17" s="39">
        <v>2534000</v>
      </c>
      <c r="G17" s="34">
        <v>2697400</v>
      </c>
      <c r="H17" s="37">
        <v>2697400</v>
      </c>
      <c r="I17" s="40">
        <v>2861022</v>
      </c>
      <c r="J17" s="39">
        <v>2860300</v>
      </c>
      <c r="K17" s="34">
        <v>3032100</v>
      </c>
      <c r="L17" s="37">
        <v>3214200</v>
      </c>
    </row>
    <row r="18" spans="1:12" ht="13.5" x14ac:dyDescent="0.25">
      <c r="A18" s="28" t="s">
        <v>34</v>
      </c>
      <c r="B18" s="21" t="s">
        <v>19</v>
      </c>
      <c r="C18" s="34">
        <v>253745</v>
      </c>
      <c r="D18" s="34">
        <v>265339</v>
      </c>
      <c r="E18" s="37">
        <v>381242</v>
      </c>
      <c r="F18" s="39">
        <v>444700</v>
      </c>
      <c r="G18" s="34">
        <v>444700</v>
      </c>
      <c r="H18" s="37">
        <v>444700</v>
      </c>
      <c r="I18" s="41">
        <v>454113</v>
      </c>
      <c r="J18" s="39">
        <v>471400</v>
      </c>
      <c r="K18" s="34">
        <v>499700</v>
      </c>
      <c r="L18" s="37">
        <v>529600</v>
      </c>
    </row>
    <row r="19" spans="1:12" ht="13.5" x14ac:dyDescent="0.25">
      <c r="A19" s="28" t="s">
        <v>35</v>
      </c>
      <c r="B19" s="21" t="s">
        <v>19</v>
      </c>
      <c r="C19" s="34">
        <v>455130</v>
      </c>
      <c r="D19" s="34">
        <v>490646</v>
      </c>
      <c r="E19" s="37">
        <v>1776062</v>
      </c>
      <c r="F19" s="39">
        <v>680800</v>
      </c>
      <c r="G19" s="34">
        <v>1326200</v>
      </c>
      <c r="H19" s="37">
        <v>1326200</v>
      </c>
      <c r="I19" s="41">
        <v>1339776</v>
      </c>
      <c r="J19" s="39">
        <v>1412500</v>
      </c>
      <c r="K19" s="34">
        <v>1497100</v>
      </c>
      <c r="L19" s="37">
        <v>1586700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97888750</v>
      </c>
      <c r="D21" s="34">
        <v>104562941</v>
      </c>
      <c r="E21" s="37">
        <v>116472950</v>
      </c>
      <c r="F21" s="39">
        <v>127770100</v>
      </c>
      <c r="G21" s="34">
        <v>128172100</v>
      </c>
      <c r="H21" s="37">
        <v>128172100</v>
      </c>
      <c r="I21" s="41">
        <v>128894551</v>
      </c>
      <c r="J21" s="39">
        <v>165699800</v>
      </c>
      <c r="K21" s="34">
        <v>182269700</v>
      </c>
      <c r="L21" s="37">
        <v>200496700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8340810</v>
      </c>
      <c r="D23" s="34">
        <v>6565450</v>
      </c>
      <c r="E23" s="37">
        <v>15444821</v>
      </c>
      <c r="F23" s="39">
        <v>4700300</v>
      </c>
      <c r="G23" s="34">
        <v>14108500</v>
      </c>
      <c r="H23" s="37">
        <v>14108500</v>
      </c>
      <c r="I23" s="41">
        <v>3929680</v>
      </c>
      <c r="J23" s="39">
        <v>14955000</v>
      </c>
      <c r="K23" s="34">
        <v>15852300</v>
      </c>
      <c r="L23" s="37">
        <v>16803500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103919207</v>
      </c>
      <c r="D25" s="34">
        <v>96932656</v>
      </c>
      <c r="E25" s="37">
        <v>103865178</v>
      </c>
      <c r="F25" s="39">
        <v>112341500</v>
      </c>
      <c r="G25" s="34">
        <v>141042400</v>
      </c>
      <c r="H25" s="37">
        <v>141042400</v>
      </c>
      <c r="I25" s="41">
        <v>129430472</v>
      </c>
      <c r="J25" s="39">
        <v>116842700</v>
      </c>
      <c r="K25" s="34">
        <v>120947300</v>
      </c>
      <c r="L25" s="37">
        <v>126787300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2365818</v>
      </c>
      <c r="E29" s="37">
        <v>0</v>
      </c>
      <c r="F29" s="39">
        <v>0</v>
      </c>
      <c r="G29" s="34">
        <v>0</v>
      </c>
      <c r="H29" s="37">
        <v>0</v>
      </c>
      <c r="I29" s="41">
        <v>12775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5772450</v>
      </c>
      <c r="E30" s="37">
        <v>20980026</v>
      </c>
      <c r="F30" s="38">
        <v>63869800</v>
      </c>
      <c r="G30" s="34">
        <v>62452200</v>
      </c>
      <c r="H30" s="37">
        <v>62452200</v>
      </c>
      <c r="I30" s="41">
        <v>6238859</v>
      </c>
      <c r="J30" s="39">
        <v>65147200</v>
      </c>
      <c r="K30" s="34">
        <v>67605900</v>
      </c>
      <c r="L30" s="37">
        <v>70206900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592688466</v>
      </c>
      <c r="D32" s="52">
        <f t="shared" ref="D32:L32" si="0">SUM(D6:D19)+SUM(D21:D31)</f>
        <v>658412628</v>
      </c>
      <c r="E32" s="53">
        <f t="shared" si="0"/>
        <v>720284564</v>
      </c>
      <c r="F32" s="54">
        <f t="shared" si="0"/>
        <v>843658900</v>
      </c>
      <c r="G32" s="52">
        <f t="shared" si="0"/>
        <v>879221900</v>
      </c>
      <c r="H32" s="55">
        <f t="shared" si="0"/>
        <v>879221900</v>
      </c>
      <c r="I32" s="56">
        <f t="shared" si="0"/>
        <v>801531242</v>
      </c>
      <c r="J32" s="57">
        <f t="shared" si="0"/>
        <v>938353100</v>
      </c>
      <c r="K32" s="52">
        <f t="shared" si="0"/>
        <v>1008638800</v>
      </c>
      <c r="L32" s="53">
        <f t="shared" si="0"/>
        <v>1086332800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261060137</v>
      </c>
      <c r="D34" s="34">
        <v>268045594</v>
      </c>
      <c r="E34" s="37">
        <v>280368260</v>
      </c>
      <c r="F34" s="38">
        <v>321513000</v>
      </c>
      <c r="G34" s="34">
        <v>321446400</v>
      </c>
      <c r="H34" s="40">
        <v>321446400</v>
      </c>
      <c r="I34" s="41">
        <v>275304685</v>
      </c>
      <c r="J34" s="39">
        <v>345440600</v>
      </c>
      <c r="K34" s="34">
        <v>368371400</v>
      </c>
      <c r="L34" s="37">
        <v>390104800</v>
      </c>
    </row>
    <row r="35" spans="1:12" ht="13.5" x14ac:dyDescent="0.25">
      <c r="A35" s="28" t="s">
        <v>49</v>
      </c>
      <c r="B35" s="21" t="s">
        <v>19</v>
      </c>
      <c r="C35" s="34">
        <v>10993898</v>
      </c>
      <c r="D35" s="34">
        <v>10869542</v>
      </c>
      <c r="E35" s="37">
        <v>11391048</v>
      </c>
      <c r="F35" s="38">
        <v>12484700</v>
      </c>
      <c r="G35" s="34">
        <v>12484700</v>
      </c>
      <c r="H35" s="40">
        <v>12484700</v>
      </c>
      <c r="I35" s="41">
        <v>12587567</v>
      </c>
      <c r="J35" s="39">
        <v>13233800</v>
      </c>
      <c r="K35" s="34">
        <v>14027700</v>
      </c>
      <c r="L35" s="37">
        <v>15151300</v>
      </c>
    </row>
    <row r="36" spans="1:12" ht="13.5" x14ac:dyDescent="0.25">
      <c r="A36" s="28" t="s">
        <v>50</v>
      </c>
      <c r="B36" s="21" t="s">
        <v>22</v>
      </c>
      <c r="C36" s="34">
        <v>176489766</v>
      </c>
      <c r="D36" s="34">
        <v>209248816</v>
      </c>
      <c r="E36" s="37">
        <v>201997373</v>
      </c>
      <c r="F36" s="39">
        <v>249000000</v>
      </c>
      <c r="G36" s="34">
        <v>237000000</v>
      </c>
      <c r="H36" s="37">
        <v>237000000</v>
      </c>
      <c r="I36" s="41">
        <v>218893540</v>
      </c>
      <c r="J36" s="39">
        <v>267217500</v>
      </c>
      <c r="K36" s="34">
        <v>301287700</v>
      </c>
      <c r="L36" s="37">
        <v>339701900</v>
      </c>
    </row>
    <row r="37" spans="1:12" ht="13.5" x14ac:dyDescent="0.25">
      <c r="A37" s="28" t="s">
        <v>51</v>
      </c>
      <c r="B37" s="21" t="s">
        <v>52</v>
      </c>
      <c r="C37" s="34">
        <v>18741256</v>
      </c>
      <c r="D37" s="34">
        <v>21757955</v>
      </c>
      <c r="E37" s="37">
        <v>27039093</v>
      </c>
      <c r="F37" s="39">
        <v>79089648</v>
      </c>
      <c r="G37" s="34">
        <v>103447400</v>
      </c>
      <c r="H37" s="37">
        <v>103447400</v>
      </c>
      <c r="I37" s="41">
        <v>60373146</v>
      </c>
      <c r="J37" s="39">
        <v>85174800</v>
      </c>
      <c r="K37" s="34">
        <v>89011900</v>
      </c>
      <c r="L37" s="37">
        <v>93357100</v>
      </c>
    </row>
    <row r="38" spans="1:12" ht="13.5" x14ac:dyDescent="0.25">
      <c r="A38" s="28" t="s">
        <v>53</v>
      </c>
      <c r="B38" s="21" t="s">
        <v>54</v>
      </c>
      <c r="C38" s="34">
        <v>-12411709</v>
      </c>
      <c r="D38" s="34">
        <v>-1063626</v>
      </c>
      <c r="E38" s="37">
        <v>12509869</v>
      </c>
      <c r="F38" s="38">
        <v>-3572500</v>
      </c>
      <c r="G38" s="34">
        <v>8450200</v>
      </c>
      <c r="H38" s="40">
        <v>8450200</v>
      </c>
      <c r="I38" s="41">
        <v>0</v>
      </c>
      <c r="J38" s="39">
        <v>14880700</v>
      </c>
      <c r="K38" s="34">
        <v>16426800</v>
      </c>
      <c r="L38" s="37">
        <v>18596900</v>
      </c>
    </row>
    <row r="39" spans="1:12" ht="13.5" x14ac:dyDescent="0.25">
      <c r="A39" s="28" t="s">
        <v>55</v>
      </c>
      <c r="B39" s="21" t="s">
        <v>19</v>
      </c>
      <c r="C39" s="34">
        <v>40312557</v>
      </c>
      <c r="D39" s="34">
        <v>45974037</v>
      </c>
      <c r="E39" s="37">
        <v>52883562</v>
      </c>
      <c r="F39" s="39">
        <v>50261500</v>
      </c>
      <c r="G39" s="34">
        <v>54514200</v>
      </c>
      <c r="H39" s="37">
        <v>54514200</v>
      </c>
      <c r="I39" s="41">
        <v>54514207</v>
      </c>
      <c r="J39" s="39">
        <v>54514200</v>
      </c>
      <c r="K39" s="34">
        <v>54514200</v>
      </c>
      <c r="L39" s="37">
        <v>54514200</v>
      </c>
    </row>
    <row r="40" spans="1:12" ht="13.5" x14ac:dyDescent="0.25">
      <c r="A40" s="28" t="s">
        <v>28</v>
      </c>
      <c r="B40" s="21" t="s">
        <v>19</v>
      </c>
      <c r="C40" s="34">
        <v>4160941</v>
      </c>
      <c r="D40" s="34">
        <v>4889724</v>
      </c>
      <c r="E40" s="37">
        <v>7934553</v>
      </c>
      <c r="F40" s="38">
        <v>6956000</v>
      </c>
      <c r="G40" s="34">
        <v>8525100</v>
      </c>
      <c r="H40" s="40">
        <v>8525100</v>
      </c>
      <c r="I40" s="41">
        <v>18641054</v>
      </c>
      <c r="J40" s="39">
        <v>7781500</v>
      </c>
      <c r="K40" s="34">
        <v>8257600</v>
      </c>
      <c r="L40" s="37">
        <v>8745200</v>
      </c>
    </row>
    <row r="41" spans="1:12" ht="13.5" x14ac:dyDescent="0.25">
      <c r="A41" s="28" t="s">
        <v>56</v>
      </c>
      <c r="B41" s="21" t="s">
        <v>19</v>
      </c>
      <c r="C41" s="34">
        <v>22498567</v>
      </c>
      <c r="D41" s="34">
        <v>25757769</v>
      </c>
      <c r="E41" s="37">
        <v>27010262</v>
      </c>
      <c r="F41" s="38">
        <v>41499900</v>
      </c>
      <c r="G41" s="34">
        <v>39310500</v>
      </c>
      <c r="H41" s="40">
        <v>39310500</v>
      </c>
      <c r="I41" s="41">
        <v>32449017</v>
      </c>
      <c r="J41" s="39">
        <v>42985300</v>
      </c>
      <c r="K41" s="34">
        <v>40578500</v>
      </c>
      <c r="L41" s="37">
        <v>42790700</v>
      </c>
    </row>
    <row r="42" spans="1:12" ht="13.5" x14ac:dyDescent="0.25">
      <c r="A42" s="28" t="s">
        <v>57</v>
      </c>
      <c r="B42" s="21" t="s">
        <v>19</v>
      </c>
      <c r="C42" s="34">
        <v>1959026</v>
      </c>
      <c r="D42" s="34">
        <v>3555355</v>
      </c>
      <c r="E42" s="37">
        <v>3045445</v>
      </c>
      <c r="F42" s="39">
        <v>2909300</v>
      </c>
      <c r="G42" s="34">
        <v>5288700</v>
      </c>
      <c r="H42" s="37">
        <v>5288700</v>
      </c>
      <c r="I42" s="41">
        <v>3077258</v>
      </c>
      <c r="J42" s="39">
        <v>3642800</v>
      </c>
      <c r="K42" s="34">
        <v>3983700</v>
      </c>
      <c r="L42" s="37">
        <v>4179600</v>
      </c>
    </row>
    <row r="43" spans="1:12" ht="13.5" x14ac:dyDescent="0.25">
      <c r="A43" s="28" t="s">
        <v>58</v>
      </c>
      <c r="B43" s="21" t="s">
        <v>19</v>
      </c>
      <c r="C43" s="34">
        <v>34365998</v>
      </c>
      <c r="D43" s="34">
        <v>25397966</v>
      </c>
      <c r="E43" s="37">
        <v>35056807</v>
      </c>
      <c r="F43" s="38">
        <v>20118000</v>
      </c>
      <c r="G43" s="34">
        <v>20453300</v>
      </c>
      <c r="H43" s="40">
        <v>20453300</v>
      </c>
      <c r="I43" s="41">
        <v>14248778</v>
      </c>
      <c r="J43" s="39">
        <v>25284500</v>
      </c>
      <c r="K43" s="34">
        <v>26801400</v>
      </c>
      <c r="L43" s="37">
        <v>27937100</v>
      </c>
    </row>
    <row r="44" spans="1:12" ht="13.5" x14ac:dyDescent="0.25">
      <c r="A44" s="28" t="s">
        <v>59</v>
      </c>
      <c r="B44" s="21" t="s">
        <v>19</v>
      </c>
      <c r="C44" s="34">
        <v>51028190</v>
      </c>
      <c r="D44" s="34">
        <v>56878229</v>
      </c>
      <c r="E44" s="37">
        <v>68090876</v>
      </c>
      <c r="F44" s="39">
        <v>81473800</v>
      </c>
      <c r="G44" s="34">
        <v>83231700</v>
      </c>
      <c r="H44" s="37">
        <v>83231700</v>
      </c>
      <c r="I44" s="41">
        <v>61960782</v>
      </c>
      <c r="J44" s="39">
        <v>81226900</v>
      </c>
      <c r="K44" s="34">
        <v>86829600</v>
      </c>
      <c r="L44" s="37">
        <v>90498400</v>
      </c>
    </row>
    <row r="45" spans="1:12" ht="13.5" x14ac:dyDescent="0.25">
      <c r="A45" s="28" t="s">
        <v>60</v>
      </c>
      <c r="B45" s="21" t="s">
        <v>19</v>
      </c>
      <c r="C45" s="34">
        <v>1086130</v>
      </c>
      <c r="D45" s="34">
        <v>7256531</v>
      </c>
      <c r="E45" s="37">
        <v>1370713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14763852</v>
      </c>
      <c r="G46" s="34">
        <v>14592200</v>
      </c>
      <c r="H46" s="37">
        <v>14592200</v>
      </c>
      <c r="I46" s="41">
        <v>866097</v>
      </c>
      <c r="J46" s="39">
        <v>14918500</v>
      </c>
      <c r="K46" s="34">
        <v>15216200</v>
      </c>
      <c r="L46" s="37">
        <v>15531100</v>
      </c>
    </row>
    <row r="47" spans="1:12" x14ac:dyDescent="0.2">
      <c r="A47" s="60" t="s">
        <v>62</v>
      </c>
      <c r="B47" s="51" t="s">
        <v>19</v>
      </c>
      <c r="C47" s="52">
        <f>SUM(C34:C46)</f>
        <v>610284757</v>
      </c>
      <c r="D47" s="52">
        <f t="shared" ref="D47:L47" si="1">SUM(D34:D46)</f>
        <v>678567892</v>
      </c>
      <c r="E47" s="53">
        <f t="shared" si="1"/>
        <v>728697861</v>
      </c>
      <c r="F47" s="54">
        <f t="shared" si="1"/>
        <v>876497200</v>
      </c>
      <c r="G47" s="52">
        <f t="shared" si="1"/>
        <v>908744400</v>
      </c>
      <c r="H47" s="53">
        <f t="shared" si="1"/>
        <v>908744400</v>
      </c>
      <c r="I47" s="56">
        <f t="shared" si="1"/>
        <v>752916131</v>
      </c>
      <c r="J47" s="57">
        <f t="shared" si="1"/>
        <v>956301100</v>
      </c>
      <c r="K47" s="52">
        <f t="shared" si="1"/>
        <v>1025306700</v>
      </c>
      <c r="L47" s="53">
        <f t="shared" si="1"/>
        <v>1101108300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-17596291</v>
      </c>
      <c r="D48" s="61">
        <f t="shared" si="2"/>
        <v>-20155264</v>
      </c>
      <c r="E48" s="62">
        <f t="shared" si="2"/>
        <v>-8413297</v>
      </c>
      <c r="F48" s="63">
        <f t="shared" si="2"/>
        <v>-32838300</v>
      </c>
      <c r="G48" s="61">
        <f t="shared" si="2"/>
        <v>-29522500</v>
      </c>
      <c r="H48" s="62">
        <f t="shared" si="2"/>
        <v>-29522500</v>
      </c>
      <c r="I48" s="64">
        <f t="shared" si="2"/>
        <v>48615111</v>
      </c>
      <c r="J48" s="65">
        <f t="shared" si="2"/>
        <v>-17948000</v>
      </c>
      <c r="K48" s="61">
        <f t="shared" si="2"/>
        <v>-16667900</v>
      </c>
      <c r="L48" s="62">
        <f t="shared" si="2"/>
        <v>-14775500</v>
      </c>
    </row>
    <row r="49" spans="1:12" ht="25.5" x14ac:dyDescent="0.25">
      <c r="A49" s="66" t="s">
        <v>64</v>
      </c>
      <c r="B49" s="21" t="s">
        <v>65</v>
      </c>
      <c r="C49" s="34">
        <v>59409412</v>
      </c>
      <c r="D49" s="34">
        <v>45910549</v>
      </c>
      <c r="E49" s="37">
        <v>79980318</v>
      </c>
      <c r="F49" s="39">
        <v>35896500</v>
      </c>
      <c r="G49" s="34">
        <v>37742400</v>
      </c>
      <c r="H49" s="37">
        <v>37742400</v>
      </c>
      <c r="I49" s="41">
        <v>36093463</v>
      </c>
      <c r="J49" s="39">
        <v>38096300</v>
      </c>
      <c r="K49" s="34">
        <v>28436700</v>
      </c>
      <c r="L49" s="37">
        <v>35301700</v>
      </c>
    </row>
    <row r="50" spans="1:12" ht="13.5" x14ac:dyDescent="0.25">
      <c r="A50" s="66" t="s">
        <v>66</v>
      </c>
      <c r="B50" s="21" t="s">
        <v>65</v>
      </c>
      <c r="C50" s="34">
        <v>39066686</v>
      </c>
      <c r="D50" s="34">
        <v>266303</v>
      </c>
      <c r="E50" s="37">
        <v>722000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80879807</v>
      </c>
      <c r="D51" s="68">
        <f t="shared" si="3"/>
        <v>26021588</v>
      </c>
      <c r="E51" s="69">
        <f t="shared" si="3"/>
        <v>72289021</v>
      </c>
      <c r="F51" s="70">
        <f t="shared" si="3"/>
        <v>3058200</v>
      </c>
      <c r="G51" s="68">
        <f t="shared" si="3"/>
        <v>8219900</v>
      </c>
      <c r="H51" s="69">
        <f t="shared" si="3"/>
        <v>8219900</v>
      </c>
      <c r="I51" s="71">
        <f t="shared" si="3"/>
        <v>84708574</v>
      </c>
      <c r="J51" s="72">
        <f t="shared" si="3"/>
        <v>20148300</v>
      </c>
      <c r="K51" s="68">
        <f t="shared" si="3"/>
        <v>11768800</v>
      </c>
      <c r="L51" s="69">
        <f t="shared" si="3"/>
        <v>20526200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80879807</v>
      </c>
      <c r="D53" s="79">
        <f t="shared" ref="D53:L53" si="4">+D51-D52</f>
        <v>26021588</v>
      </c>
      <c r="E53" s="80">
        <f t="shared" si="4"/>
        <v>72289021</v>
      </c>
      <c r="F53" s="81">
        <f t="shared" si="4"/>
        <v>3058200</v>
      </c>
      <c r="G53" s="79">
        <f t="shared" si="4"/>
        <v>8219900</v>
      </c>
      <c r="H53" s="80">
        <f t="shared" si="4"/>
        <v>8219900</v>
      </c>
      <c r="I53" s="82">
        <f t="shared" si="4"/>
        <v>84708574</v>
      </c>
      <c r="J53" s="83">
        <f t="shared" si="4"/>
        <v>20148300</v>
      </c>
      <c r="K53" s="79">
        <f t="shared" si="4"/>
        <v>11768800</v>
      </c>
      <c r="L53" s="80">
        <f t="shared" si="4"/>
        <v>20526200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80879807</v>
      </c>
      <c r="D56" s="68">
        <f t="shared" ref="D56:L56" si="5">SUM(D53:D55)</f>
        <v>26021588</v>
      </c>
      <c r="E56" s="69">
        <f t="shared" si="5"/>
        <v>72289021</v>
      </c>
      <c r="F56" s="70">
        <f t="shared" si="5"/>
        <v>3058200</v>
      </c>
      <c r="G56" s="68">
        <f t="shared" si="5"/>
        <v>8219900</v>
      </c>
      <c r="H56" s="69">
        <f t="shared" si="5"/>
        <v>8219900</v>
      </c>
      <c r="I56" s="71">
        <f t="shared" si="5"/>
        <v>84708574</v>
      </c>
      <c r="J56" s="72">
        <f t="shared" si="5"/>
        <v>20148300</v>
      </c>
      <c r="K56" s="68">
        <f t="shared" si="5"/>
        <v>11768800</v>
      </c>
      <c r="L56" s="69">
        <f t="shared" si="5"/>
        <v>20526200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80879807</v>
      </c>
      <c r="D59" s="87">
        <f t="shared" ref="D59:L59" si="6">SUM(D56:D58)</f>
        <v>26021588</v>
      </c>
      <c r="E59" s="88">
        <f t="shared" si="6"/>
        <v>72289021</v>
      </c>
      <c r="F59" s="89">
        <f t="shared" si="6"/>
        <v>3058200</v>
      </c>
      <c r="G59" s="87">
        <f t="shared" si="6"/>
        <v>8219900</v>
      </c>
      <c r="H59" s="90">
        <f t="shared" si="6"/>
        <v>8219900</v>
      </c>
      <c r="I59" s="91">
        <f t="shared" si="6"/>
        <v>84708574</v>
      </c>
      <c r="J59" s="92">
        <f t="shared" si="6"/>
        <v>20148300</v>
      </c>
      <c r="K59" s="87">
        <f t="shared" si="6"/>
        <v>11768800</v>
      </c>
      <c r="L59" s="88">
        <f t="shared" si="6"/>
        <v>20526200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168627695</v>
      </c>
      <c r="D6" s="29">
        <v>200312999</v>
      </c>
      <c r="E6" s="30">
        <v>210201357</v>
      </c>
      <c r="F6" s="31">
        <v>241829845</v>
      </c>
      <c r="G6" s="29">
        <v>232677059</v>
      </c>
      <c r="H6" s="32">
        <v>232677059</v>
      </c>
      <c r="I6" s="30">
        <v>228201461</v>
      </c>
      <c r="J6" s="33">
        <v>262129414</v>
      </c>
      <c r="K6" s="29">
        <v>295636430</v>
      </c>
      <c r="L6" s="32">
        <v>325983020</v>
      </c>
    </row>
    <row r="7" spans="1:12" ht="13.5" x14ac:dyDescent="0.25">
      <c r="A7" s="28" t="s">
        <v>23</v>
      </c>
      <c r="B7" s="21" t="s">
        <v>22</v>
      </c>
      <c r="C7" s="29">
        <v>80711136</v>
      </c>
      <c r="D7" s="29">
        <v>85577614</v>
      </c>
      <c r="E7" s="30">
        <v>86449313</v>
      </c>
      <c r="F7" s="31">
        <v>86724746</v>
      </c>
      <c r="G7" s="29">
        <v>82972093</v>
      </c>
      <c r="H7" s="32">
        <v>82972093</v>
      </c>
      <c r="I7" s="30">
        <v>85580533</v>
      </c>
      <c r="J7" s="33">
        <v>90492314</v>
      </c>
      <c r="K7" s="29">
        <v>97203310</v>
      </c>
      <c r="L7" s="32">
        <v>103417570</v>
      </c>
    </row>
    <row r="8" spans="1:12" ht="13.5" x14ac:dyDescent="0.25">
      <c r="A8" s="28" t="s">
        <v>24</v>
      </c>
      <c r="B8" s="21" t="s">
        <v>22</v>
      </c>
      <c r="C8" s="29">
        <v>78675223</v>
      </c>
      <c r="D8" s="29">
        <v>82693351</v>
      </c>
      <c r="E8" s="30">
        <v>78405580</v>
      </c>
      <c r="F8" s="31">
        <v>77663341</v>
      </c>
      <c r="G8" s="29">
        <v>66874423</v>
      </c>
      <c r="H8" s="32">
        <v>66874423</v>
      </c>
      <c r="I8" s="30">
        <v>67358185</v>
      </c>
      <c r="J8" s="33">
        <v>80371584</v>
      </c>
      <c r="K8" s="29">
        <v>85997594</v>
      </c>
      <c r="L8" s="32">
        <v>92017426</v>
      </c>
    </row>
    <row r="9" spans="1:12" ht="13.5" x14ac:dyDescent="0.25">
      <c r="A9" s="28" t="s">
        <v>25</v>
      </c>
      <c r="B9" s="21" t="s">
        <v>22</v>
      </c>
      <c r="C9" s="29">
        <v>46412689</v>
      </c>
      <c r="D9" s="29">
        <v>33408871</v>
      </c>
      <c r="E9" s="30">
        <v>45502003</v>
      </c>
      <c r="F9" s="31">
        <v>58015997</v>
      </c>
      <c r="G9" s="29">
        <v>46783687</v>
      </c>
      <c r="H9" s="32">
        <v>46783687</v>
      </c>
      <c r="I9" s="30">
        <v>44963665</v>
      </c>
      <c r="J9" s="33">
        <v>53852434</v>
      </c>
      <c r="K9" s="29">
        <v>56862986</v>
      </c>
      <c r="L9" s="32">
        <v>60038729</v>
      </c>
    </row>
    <row r="10" spans="1:12" ht="13.5" x14ac:dyDescent="0.25">
      <c r="A10" s="28" t="s">
        <v>26</v>
      </c>
      <c r="B10" s="21" t="s">
        <v>19</v>
      </c>
      <c r="C10" s="29">
        <v>5701681</v>
      </c>
      <c r="D10" s="29">
        <v>8820998</v>
      </c>
      <c r="E10" s="30">
        <v>6867005</v>
      </c>
      <c r="F10" s="31">
        <v>11571277</v>
      </c>
      <c r="G10" s="29">
        <v>11558942</v>
      </c>
      <c r="H10" s="32">
        <v>11558942</v>
      </c>
      <c r="I10" s="30">
        <v>7385024</v>
      </c>
      <c r="J10" s="33">
        <v>9686678</v>
      </c>
      <c r="K10" s="29">
        <v>8208796</v>
      </c>
      <c r="L10" s="32">
        <v>8644210</v>
      </c>
    </row>
    <row r="11" spans="1:12" ht="13.5" x14ac:dyDescent="0.25">
      <c r="A11" s="28" t="s">
        <v>27</v>
      </c>
      <c r="B11" s="21" t="s">
        <v>19</v>
      </c>
      <c r="C11" s="29">
        <v>2345436</v>
      </c>
      <c r="D11" s="29">
        <v>2422886</v>
      </c>
      <c r="E11" s="30">
        <v>2500851</v>
      </c>
      <c r="F11" s="31">
        <v>3014360</v>
      </c>
      <c r="G11" s="29">
        <v>2802705</v>
      </c>
      <c r="H11" s="32">
        <v>2802705</v>
      </c>
      <c r="I11" s="30">
        <v>2342298</v>
      </c>
      <c r="J11" s="33">
        <v>2840105</v>
      </c>
      <c r="K11" s="29">
        <v>2970750</v>
      </c>
      <c r="L11" s="32">
        <v>3104434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12720518</v>
      </c>
      <c r="D13" s="29">
        <v>12130801</v>
      </c>
      <c r="E13" s="30">
        <v>17119510</v>
      </c>
      <c r="F13" s="31">
        <v>13282258</v>
      </c>
      <c r="G13" s="29">
        <v>15482615</v>
      </c>
      <c r="H13" s="32">
        <v>15482615</v>
      </c>
      <c r="I13" s="30">
        <v>13243069</v>
      </c>
      <c r="J13" s="33">
        <v>13870097</v>
      </c>
      <c r="K13" s="29">
        <v>12493152</v>
      </c>
      <c r="L13" s="32">
        <v>11178940</v>
      </c>
    </row>
    <row r="14" spans="1:12" ht="13.5" x14ac:dyDescent="0.25">
      <c r="A14" s="28" t="s">
        <v>30</v>
      </c>
      <c r="B14" s="21" t="s">
        <v>19</v>
      </c>
      <c r="C14" s="29">
        <v>6600810</v>
      </c>
      <c r="D14" s="29">
        <v>3746775</v>
      </c>
      <c r="E14" s="30">
        <v>8034705</v>
      </c>
      <c r="F14" s="31">
        <v>4950000</v>
      </c>
      <c r="G14" s="29">
        <v>12325000</v>
      </c>
      <c r="H14" s="32">
        <v>12325000</v>
      </c>
      <c r="I14" s="30">
        <v>13231140</v>
      </c>
      <c r="J14" s="33">
        <v>12448250</v>
      </c>
      <c r="K14" s="29">
        <v>12572733</v>
      </c>
      <c r="L14" s="32">
        <v>12698460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1044516</v>
      </c>
      <c r="D17" s="34">
        <v>1254556</v>
      </c>
      <c r="E17" s="37">
        <v>1123669</v>
      </c>
      <c r="F17" s="39">
        <v>1029784</v>
      </c>
      <c r="G17" s="34">
        <v>1116574</v>
      </c>
      <c r="H17" s="37">
        <v>1116574</v>
      </c>
      <c r="I17" s="40">
        <v>1353799</v>
      </c>
      <c r="J17" s="39">
        <v>2209898</v>
      </c>
      <c r="K17" s="34">
        <v>2337711</v>
      </c>
      <c r="L17" s="37">
        <v>2218055</v>
      </c>
    </row>
    <row r="18" spans="1:12" ht="13.5" x14ac:dyDescent="0.25">
      <c r="A18" s="28" t="s">
        <v>34</v>
      </c>
      <c r="B18" s="21" t="s">
        <v>19</v>
      </c>
      <c r="C18" s="34">
        <v>308100</v>
      </c>
      <c r="D18" s="34">
        <v>1091086</v>
      </c>
      <c r="E18" s="37">
        <v>1195758</v>
      </c>
      <c r="F18" s="39">
        <v>588767</v>
      </c>
      <c r="G18" s="34">
        <v>1269300</v>
      </c>
      <c r="H18" s="37">
        <v>1269300</v>
      </c>
      <c r="I18" s="41">
        <v>1428127</v>
      </c>
      <c r="J18" s="39">
        <v>565403</v>
      </c>
      <c r="K18" s="34">
        <v>597065</v>
      </c>
      <c r="L18" s="37">
        <v>629904</v>
      </c>
    </row>
    <row r="19" spans="1:12" ht="13.5" x14ac:dyDescent="0.25">
      <c r="A19" s="28" t="s">
        <v>35</v>
      </c>
      <c r="B19" s="21" t="s">
        <v>19</v>
      </c>
      <c r="C19" s="34">
        <v>2233678</v>
      </c>
      <c r="D19" s="34">
        <v>2082098</v>
      </c>
      <c r="E19" s="37">
        <v>3683127</v>
      </c>
      <c r="F19" s="39">
        <v>2206716</v>
      </c>
      <c r="G19" s="34">
        <v>11225612</v>
      </c>
      <c r="H19" s="37">
        <v>11225612</v>
      </c>
      <c r="I19" s="41">
        <v>9220028</v>
      </c>
      <c r="J19" s="39">
        <v>2800088</v>
      </c>
      <c r="K19" s="34">
        <v>2979502</v>
      </c>
      <c r="L19" s="37">
        <v>2962883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149321186</v>
      </c>
      <c r="D21" s="34">
        <v>157193633</v>
      </c>
      <c r="E21" s="37">
        <v>151444707</v>
      </c>
      <c r="F21" s="39">
        <v>179778837</v>
      </c>
      <c r="G21" s="34">
        <v>179802373</v>
      </c>
      <c r="H21" s="37">
        <v>179802373</v>
      </c>
      <c r="I21" s="41">
        <v>178228521</v>
      </c>
      <c r="J21" s="39">
        <v>191257319</v>
      </c>
      <c r="K21" s="34">
        <v>206557902</v>
      </c>
      <c r="L21" s="37">
        <v>218984493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1500000</v>
      </c>
      <c r="G22" s="34">
        <v>1500000</v>
      </c>
      <c r="H22" s="37">
        <v>1500000</v>
      </c>
      <c r="I22" s="41">
        <v>1538057</v>
      </c>
      <c r="J22" s="39">
        <v>1589229</v>
      </c>
      <c r="K22" s="34">
        <v>1723837</v>
      </c>
      <c r="L22" s="37">
        <v>1869846</v>
      </c>
    </row>
    <row r="23" spans="1:12" ht="13.5" x14ac:dyDescent="0.25">
      <c r="A23" s="28" t="s">
        <v>39</v>
      </c>
      <c r="B23" s="21" t="s">
        <v>19</v>
      </c>
      <c r="C23" s="34">
        <v>30462472</v>
      </c>
      <c r="D23" s="34">
        <v>54430462</v>
      </c>
      <c r="E23" s="37">
        <v>46722359</v>
      </c>
      <c r="F23" s="39">
        <v>31698620</v>
      </c>
      <c r="G23" s="34">
        <v>45096106</v>
      </c>
      <c r="H23" s="37">
        <v>45096106</v>
      </c>
      <c r="I23" s="41">
        <v>37266060</v>
      </c>
      <c r="J23" s="39">
        <v>50835775</v>
      </c>
      <c r="K23" s="34">
        <v>52037618</v>
      </c>
      <c r="L23" s="37">
        <v>53742597</v>
      </c>
    </row>
    <row r="24" spans="1:12" ht="13.5" x14ac:dyDescent="0.25">
      <c r="A24" s="28" t="s">
        <v>40</v>
      </c>
      <c r="B24" s="21" t="s">
        <v>19</v>
      </c>
      <c r="C24" s="34">
        <v>411380</v>
      </c>
      <c r="D24" s="34">
        <v>0</v>
      </c>
      <c r="E24" s="37">
        <v>0</v>
      </c>
      <c r="F24" s="39">
        <v>695742</v>
      </c>
      <c r="G24" s="34">
        <v>695742</v>
      </c>
      <c r="H24" s="37">
        <v>695742</v>
      </c>
      <c r="I24" s="41">
        <v>0</v>
      </c>
      <c r="J24" s="39">
        <v>795530</v>
      </c>
      <c r="K24" s="34">
        <v>840080</v>
      </c>
      <c r="L24" s="37">
        <v>886284</v>
      </c>
    </row>
    <row r="25" spans="1:12" ht="13.5" x14ac:dyDescent="0.25">
      <c r="A25" s="28" t="s">
        <v>41</v>
      </c>
      <c r="B25" s="21" t="s">
        <v>19</v>
      </c>
      <c r="C25" s="34">
        <v>149137502</v>
      </c>
      <c r="D25" s="34">
        <v>140026060</v>
      </c>
      <c r="E25" s="37">
        <v>155970260</v>
      </c>
      <c r="F25" s="39">
        <v>163276998</v>
      </c>
      <c r="G25" s="34">
        <v>175264438</v>
      </c>
      <c r="H25" s="37">
        <v>175264438</v>
      </c>
      <c r="I25" s="41">
        <v>161474947</v>
      </c>
      <c r="J25" s="39">
        <v>176893000</v>
      </c>
      <c r="K25" s="34">
        <v>208662000</v>
      </c>
      <c r="L25" s="37">
        <v>260111000</v>
      </c>
    </row>
    <row r="26" spans="1:12" ht="13.5" x14ac:dyDescent="0.25">
      <c r="A26" s="28" t="s">
        <v>28</v>
      </c>
      <c r="B26" s="21" t="s">
        <v>19</v>
      </c>
      <c r="C26" s="34">
        <v>1857654</v>
      </c>
      <c r="D26" s="34">
        <v>2646549</v>
      </c>
      <c r="E26" s="37">
        <v>4242191</v>
      </c>
      <c r="F26" s="39">
        <v>3759458</v>
      </c>
      <c r="G26" s="34">
        <v>2130416</v>
      </c>
      <c r="H26" s="37">
        <v>2130416</v>
      </c>
      <c r="I26" s="41">
        <v>2291555</v>
      </c>
      <c r="J26" s="39">
        <v>1844200</v>
      </c>
      <c r="K26" s="34">
        <v>1659780</v>
      </c>
      <c r="L26" s="37">
        <v>1327824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11486497</v>
      </c>
      <c r="E28" s="37">
        <v>2064215</v>
      </c>
      <c r="F28" s="39">
        <v>15517837</v>
      </c>
      <c r="G28" s="34">
        <v>14735431</v>
      </c>
      <c r="H28" s="37">
        <v>14735431</v>
      </c>
      <c r="I28" s="41">
        <v>13294723</v>
      </c>
      <c r="J28" s="39">
        <v>14834751</v>
      </c>
      <c r="K28" s="34">
        <v>15859576</v>
      </c>
      <c r="L28" s="37">
        <v>10018514</v>
      </c>
    </row>
    <row r="29" spans="1:12" ht="13.5" x14ac:dyDescent="0.25">
      <c r="A29" s="28" t="s">
        <v>43</v>
      </c>
      <c r="B29" s="21" t="s">
        <v>19</v>
      </c>
      <c r="C29" s="34">
        <v>269914</v>
      </c>
      <c r="D29" s="34">
        <v>0</v>
      </c>
      <c r="E29" s="37">
        <v>440962</v>
      </c>
      <c r="F29" s="39">
        <v>3950000</v>
      </c>
      <c r="G29" s="34">
        <v>3950000</v>
      </c>
      <c r="H29" s="37">
        <v>3950000</v>
      </c>
      <c r="I29" s="41">
        <v>0</v>
      </c>
      <c r="J29" s="39">
        <v>3950000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18011361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736841590</v>
      </c>
      <c r="D32" s="52">
        <f t="shared" ref="D32:L32" si="0">SUM(D6:D19)+SUM(D21:D31)</f>
        <v>799325236</v>
      </c>
      <c r="E32" s="53">
        <f t="shared" si="0"/>
        <v>839978933</v>
      </c>
      <c r="F32" s="54">
        <f t="shared" si="0"/>
        <v>901054583</v>
      </c>
      <c r="G32" s="52">
        <f t="shared" si="0"/>
        <v>908262516</v>
      </c>
      <c r="H32" s="55">
        <f t="shared" si="0"/>
        <v>908262516</v>
      </c>
      <c r="I32" s="56">
        <f t="shared" si="0"/>
        <v>868401192</v>
      </c>
      <c r="J32" s="57">
        <f t="shared" si="0"/>
        <v>973266069</v>
      </c>
      <c r="K32" s="52">
        <f t="shared" si="0"/>
        <v>1065200822</v>
      </c>
      <c r="L32" s="53">
        <f t="shared" si="0"/>
        <v>1169834189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266759080</v>
      </c>
      <c r="D34" s="34">
        <v>278100102</v>
      </c>
      <c r="E34" s="37">
        <v>286329046</v>
      </c>
      <c r="F34" s="38">
        <v>333062538</v>
      </c>
      <c r="G34" s="34">
        <v>335084405</v>
      </c>
      <c r="H34" s="40">
        <v>335084405</v>
      </c>
      <c r="I34" s="41">
        <v>336995554</v>
      </c>
      <c r="J34" s="39">
        <v>370938495</v>
      </c>
      <c r="K34" s="34">
        <v>383149050</v>
      </c>
      <c r="L34" s="37">
        <v>399483256</v>
      </c>
    </row>
    <row r="35" spans="1:12" ht="13.5" x14ac:dyDescent="0.25">
      <c r="A35" s="28" t="s">
        <v>49</v>
      </c>
      <c r="B35" s="21" t="s">
        <v>19</v>
      </c>
      <c r="C35" s="34">
        <v>6249857</v>
      </c>
      <c r="D35" s="34">
        <v>6197995</v>
      </c>
      <c r="E35" s="37">
        <v>6721148</v>
      </c>
      <c r="F35" s="38">
        <v>7673715</v>
      </c>
      <c r="G35" s="34">
        <v>7675086</v>
      </c>
      <c r="H35" s="40">
        <v>7675086</v>
      </c>
      <c r="I35" s="41">
        <v>7299524</v>
      </c>
      <c r="J35" s="39">
        <v>7878693</v>
      </c>
      <c r="K35" s="34">
        <v>8248746</v>
      </c>
      <c r="L35" s="37">
        <v>8636251</v>
      </c>
    </row>
    <row r="36" spans="1:12" ht="13.5" x14ac:dyDescent="0.25">
      <c r="A36" s="28" t="s">
        <v>50</v>
      </c>
      <c r="B36" s="21" t="s">
        <v>22</v>
      </c>
      <c r="C36" s="34">
        <v>134674170</v>
      </c>
      <c r="D36" s="34">
        <v>159802421</v>
      </c>
      <c r="E36" s="37">
        <v>162599090</v>
      </c>
      <c r="F36" s="39">
        <v>206240987</v>
      </c>
      <c r="G36" s="34">
        <v>201240987</v>
      </c>
      <c r="H36" s="37">
        <v>201240987</v>
      </c>
      <c r="I36" s="41">
        <v>175839953</v>
      </c>
      <c r="J36" s="39">
        <v>231959238</v>
      </c>
      <c r="K36" s="34">
        <v>266753124</v>
      </c>
      <c r="L36" s="37">
        <v>306766092</v>
      </c>
    </row>
    <row r="37" spans="1:12" ht="13.5" x14ac:dyDescent="0.25">
      <c r="A37" s="28" t="s">
        <v>51</v>
      </c>
      <c r="B37" s="21" t="s">
        <v>52</v>
      </c>
      <c r="C37" s="34">
        <v>25917276</v>
      </c>
      <c r="D37" s="34">
        <v>14863589</v>
      </c>
      <c r="E37" s="37">
        <v>15349455</v>
      </c>
      <c r="F37" s="39">
        <v>19542575</v>
      </c>
      <c r="G37" s="34">
        <v>20499775</v>
      </c>
      <c r="H37" s="37">
        <v>20499775</v>
      </c>
      <c r="I37" s="41">
        <v>16111147</v>
      </c>
      <c r="J37" s="39">
        <v>18698843</v>
      </c>
      <c r="K37" s="34">
        <v>19587320</v>
      </c>
      <c r="L37" s="37">
        <v>20750244</v>
      </c>
    </row>
    <row r="38" spans="1:12" ht="13.5" x14ac:dyDescent="0.25">
      <c r="A38" s="28" t="s">
        <v>53</v>
      </c>
      <c r="B38" s="21" t="s">
        <v>54</v>
      </c>
      <c r="C38" s="34">
        <v>8390780</v>
      </c>
      <c r="D38" s="34">
        <v>33141143</v>
      </c>
      <c r="E38" s="37">
        <v>28622656</v>
      </c>
      <c r="F38" s="38">
        <v>18270020</v>
      </c>
      <c r="G38" s="34">
        <v>18270022</v>
      </c>
      <c r="H38" s="40">
        <v>18270022</v>
      </c>
      <c r="I38" s="41">
        <v>0</v>
      </c>
      <c r="J38" s="39">
        <v>19000824</v>
      </c>
      <c r="K38" s="34">
        <v>19893860</v>
      </c>
      <c r="L38" s="37">
        <v>21007918</v>
      </c>
    </row>
    <row r="39" spans="1:12" ht="13.5" x14ac:dyDescent="0.25">
      <c r="A39" s="28" t="s">
        <v>55</v>
      </c>
      <c r="B39" s="21" t="s">
        <v>19</v>
      </c>
      <c r="C39" s="34">
        <v>35696023</v>
      </c>
      <c r="D39" s="34">
        <v>36134578</v>
      </c>
      <c r="E39" s="37">
        <v>36393372</v>
      </c>
      <c r="F39" s="39">
        <v>40058761</v>
      </c>
      <c r="G39" s="34">
        <v>40058761</v>
      </c>
      <c r="H39" s="37">
        <v>40058761</v>
      </c>
      <c r="I39" s="41">
        <v>37428509</v>
      </c>
      <c r="J39" s="39">
        <v>40002471</v>
      </c>
      <c r="K39" s="34">
        <v>41402687</v>
      </c>
      <c r="L39" s="37">
        <v>42851909</v>
      </c>
    </row>
    <row r="40" spans="1:12" ht="13.5" x14ac:dyDescent="0.25">
      <c r="A40" s="28" t="s">
        <v>28</v>
      </c>
      <c r="B40" s="21" t="s">
        <v>19</v>
      </c>
      <c r="C40" s="34">
        <v>13399126</v>
      </c>
      <c r="D40" s="34">
        <v>11102208</v>
      </c>
      <c r="E40" s="37">
        <v>19740465</v>
      </c>
      <c r="F40" s="38">
        <v>13428009</v>
      </c>
      <c r="G40" s="34">
        <v>13428009</v>
      </c>
      <c r="H40" s="40">
        <v>13428009</v>
      </c>
      <c r="I40" s="41">
        <v>10750812</v>
      </c>
      <c r="J40" s="39">
        <v>14062543</v>
      </c>
      <c r="K40" s="34">
        <v>17827096</v>
      </c>
      <c r="L40" s="37">
        <v>21483967</v>
      </c>
    </row>
    <row r="41" spans="1:12" ht="13.5" x14ac:dyDescent="0.25">
      <c r="A41" s="28" t="s">
        <v>56</v>
      </c>
      <c r="B41" s="21" t="s">
        <v>19</v>
      </c>
      <c r="C41" s="34">
        <v>98624199</v>
      </c>
      <c r="D41" s="34">
        <v>102725894</v>
      </c>
      <c r="E41" s="37">
        <v>72886089</v>
      </c>
      <c r="F41" s="38">
        <v>95793098</v>
      </c>
      <c r="G41" s="34">
        <v>102404958</v>
      </c>
      <c r="H41" s="40">
        <v>102404958</v>
      </c>
      <c r="I41" s="41">
        <v>62534929</v>
      </c>
      <c r="J41" s="39">
        <v>103758021</v>
      </c>
      <c r="K41" s="34">
        <v>125957636</v>
      </c>
      <c r="L41" s="37">
        <v>168710270</v>
      </c>
    </row>
    <row r="42" spans="1:12" ht="13.5" x14ac:dyDescent="0.25">
      <c r="A42" s="28" t="s">
        <v>57</v>
      </c>
      <c r="B42" s="21" t="s">
        <v>19</v>
      </c>
      <c r="C42" s="34">
        <v>5570672</v>
      </c>
      <c r="D42" s="34">
        <v>4527192</v>
      </c>
      <c r="E42" s="37">
        <v>5625831</v>
      </c>
      <c r="F42" s="39">
        <v>12230000</v>
      </c>
      <c r="G42" s="34">
        <v>12525135</v>
      </c>
      <c r="H42" s="37">
        <v>12525135</v>
      </c>
      <c r="I42" s="41">
        <v>9094802</v>
      </c>
      <c r="J42" s="39">
        <v>12283334</v>
      </c>
      <c r="K42" s="34">
        <v>13148334</v>
      </c>
      <c r="L42" s="37">
        <v>14124084</v>
      </c>
    </row>
    <row r="43" spans="1:12" ht="13.5" x14ac:dyDescent="0.25">
      <c r="A43" s="28" t="s">
        <v>58</v>
      </c>
      <c r="B43" s="21" t="s">
        <v>19</v>
      </c>
      <c r="C43" s="34">
        <v>108578325</v>
      </c>
      <c r="D43" s="34">
        <v>93734932</v>
      </c>
      <c r="E43" s="37">
        <v>88944975</v>
      </c>
      <c r="F43" s="38">
        <v>64900000</v>
      </c>
      <c r="G43" s="34">
        <v>64900000</v>
      </c>
      <c r="H43" s="40">
        <v>64900000</v>
      </c>
      <c r="I43" s="41">
        <v>45966010</v>
      </c>
      <c r="J43" s="39">
        <v>61150000</v>
      </c>
      <c r="K43" s="34">
        <v>59590000</v>
      </c>
      <c r="L43" s="37">
        <v>60510000</v>
      </c>
    </row>
    <row r="44" spans="1:12" ht="13.5" x14ac:dyDescent="0.25">
      <c r="A44" s="28" t="s">
        <v>59</v>
      </c>
      <c r="B44" s="21" t="s">
        <v>19</v>
      </c>
      <c r="C44" s="34">
        <v>57986648</v>
      </c>
      <c r="D44" s="34">
        <v>57504890</v>
      </c>
      <c r="E44" s="37">
        <v>72057923</v>
      </c>
      <c r="F44" s="39">
        <v>89074737</v>
      </c>
      <c r="G44" s="34">
        <v>89626616</v>
      </c>
      <c r="H44" s="37">
        <v>89626616</v>
      </c>
      <c r="I44" s="41">
        <v>68284497</v>
      </c>
      <c r="J44" s="39">
        <v>91144284</v>
      </c>
      <c r="K44" s="34">
        <v>96255851</v>
      </c>
      <c r="L44" s="37">
        <v>99984406</v>
      </c>
    </row>
    <row r="45" spans="1:12" ht="13.5" x14ac:dyDescent="0.25">
      <c r="A45" s="28" t="s">
        <v>60</v>
      </c>
      <c r="B45" s="21" t="s">
        <v>19</v>
      </c>
      <c r="C45" s="34">
        <v>1725582</v>
      </c>
      <c r="D45" s="34">
        <v>1719771</v>
      </c>
      <c r="E45" s="37">
        <v>1515307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-15453</v>
      </c>
      <c r="D46" s="34">
        <v>125496</v>
      </c>
      <c r="E46" s="37">
        <v>8629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763556285</v>
      </c>
      <c r="D47" s="52">
        <f t="shared" ref="D47:L47" si="1">SUM(D34:D46)</f>
        <v>799680211</v>
      </c>
      <c r="E47" s="53">
        <f t="shared" si="1"/>
        <v>796793986</v>
      </c>
      <c r="F47" s="54">
        <f t="shared" si="1"/>
        <v>900274440</v>
      </c>
      <c r="G47" s="52">
        <f t="shared" si="1"/>
        <v>905713754</v>
      </c>
      <c r="H47" s="53">
        <f t="shared" si="1"/>
        <v>905713754</v>
      </c>
      <c r="I47" s="56">
        <f t="shared" si="1"/>
        <v>770305737</v>
      </c>
      <c r="J47" s="57">
        <f t="shared" si="1"/>
        <v>970876746</v>
      </c>
      <c r="K47" s="52">
        <f t="shared" si="1"/>
        <v>1051813704</v>
      </c>
      <c r="L47" s="53">
        <f t="shared" si="1"/>
        <v>1164308397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-26714695</v>
      </c>
      <c r="D48" s="61">
        <f t="shared" si="2"/>
        <v>-354975</v>
      </c>
      <c r="E48" s="62">
        <f t="shared" si="2"/>
        <v>43184947</v>
      </c>
      <c r="F48" s="63">
        <f t="shared" si="2"/>
        <v>780143</v>
      </c>
      <c r="G48" s="61">
        <f t="shared" si="2"/>
        <v>2548762</v>
      </c>
      <c r="H48" s="62">
        <f t="shared" si="2"/>
        <v>2548762</v>
      </c>
      <c r="I48" s="64">
        <f t="shared" si="2"/>
        <v>98095455</v>
      </c>
      <c r="J48" s="65">
        <f t="shared" si="2"/>
        <v>2389323</v>
      </c>
      <c r="K48" s="61">
        <f t="shared" si="2"/>
        <v>13387118</v>
      </c>
      <c r="L48" s="62">
        <f t="shared" si="2"/>
        <v>5525792</v>
      </c>
    </row>
    <row r="49" spans="1:12" ht="25.5" x14ac:dyDescent="0.25">
      <c r="A49" s="66" t="s">
        <v>64</v>
      </c>
      <c r="B49" s="21" t="s">
        <v>65</v>
      </c>
      <c r="C49" s="34">
        <v>33032026</v>
      </c>
      <c r="D49" s="34">
        <v>48269959</v>
      </c>
      <c r="E49" s="37">
        <v>36566673</v>
      </c>
      <c r="F49" s="39">
        <v>37468000</v>
      </c>
      <c r="G49" s="34">
        <v>59277573</v>
      </c>
      <c r="H49" s="37">
        <v>59277573</v>
      </c>
      <c r="I49" s="41">
        <v>29454470</v>
      </c>
      <c r="J49" s="39">
        <v>130854000</v>
      </c>
      <c r="K49" s="34">
        <v>92769000</v>
      </c>
      <c r="L49" s="37">
        <v>47549000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325150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6317331</v>
      </c>
      <c r="D51" s="68">
        <f t="shared" si="3"/>
        <v>48240134</v>
      </c>
      <c r="E51" s="69">
        <f t="shared" si="3"/>
        <v>79751620</v>
      </c>
      <c r="F51" s="70">
        <f t="shared" si="3"/>
        <v>38248143</v>
      </c>
      <c r="G51" s="68">
        <f t="shared" si="3"/>
        <v>61826335</v>
      </c>
      <c r="H51" s="69">
        <f t="shared" si="3"/>
        <v>61826335</v>
      </c>
      <c r="I51" s="71">
        <f t="shared" si="3"/>
        <v>127549925</v>
      </c>
      <c r="J51" s="72">
        <f t="shared" si="3"/>
        <v>133243323</v>
      </c>
      <c r="K51" s="68">
        <f t="shared" si="3"/>
        <v>106156118</v>
      </c>
      <c r="L51" s="69">
        <f t="shared" si="3"/>
        <v>53074792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6317331</v>
      </c>
      <c r="D53" s="79">
        <f t="shared" ref="D53:L53" si="4">+D51-D52</f>
        <v>48240134</v>
      </c>
      <c r="E53" s="80">
        <f t="shared" si="4"/>
        <v>79751620</v>
      </c>
      <c r="F53" s="81">
        <f t="shared" si="4"/>
        <v>38248143</v>
      </c>
      <c r="G53" s="79">
        <f t="shared" si="4"/>
        <v>61826335</v>
      </c>
      <c r="H53" s="80">
        <f t="shared" si="4"/>
        <v>61826335</v>
      </c>
      <c r="I53" s="82">
        <f t="shared" si="4"/>
        <v>127549925</v>
      </c>
      <c r="J53" s="83">
        <f t="shared" si="4"/>
        <v>133243323</v>
      </c>
      <c r="K53" s="79">
        <f t="shared" si="4"/>
        <v>106156118</v>
      </c>
      <c r="L53" s="80">
        <f t="shared" si="4"/>
        <v>53074792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6317331</v>
      </c>
      <c r="D56" s="68">
        <f t="shared" ref="D56:L56" si="5">SUM(D53:D55)</f>
        <v>48240134</v>
      </c>
      <c r="E56" s="69">
        <f t="shared" si="5"/>
        <v>79751620</v>
      </c>
      <c r="F56" s="70">
        <f t="shared" si="5"/>
        <v>38248143</v>
      </c>
      <c r="G56" s="68">
        <f t="shared" si="5"/>
        <v>61826335</v>
      </c>
      <c r="H56" s="69">
        <f t="shared" si="5"/>
        <v>61826335</v>
      </c>
      <c r="I56" s="71">
        <f t="shared" si="5"/>
        <v>127549925</v>
      </c>
      <c r="J56" s="72">
        <f t="shared" si="5"/>
        <v>133243323</v>
      </c>
      <c r="K56" s="68">
        <f t="shared" si="5"/>
        <v>106156118</v>
      </c>
      <c r="L56" s="69">
        <f t="shared" si="5"/>
        <v>53074792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6317331</v>
      </c>
      <c r="D59" s="87">
        <f t="shared" ref="D59:L59" si="6">SUM(D56:D58)</f>
        <v>48240134</v>
      </c>
      <c r="E59" s="88">
        <f t="shared" si="6"/>
        <v>79751620</v>
      </c>
      <c r="F59" s="89">
        <f t="shared" si="6"/>
        <v>38248143</v>
      </c>
      <c r="G59" s="87">
        <f t="shared" si="6"/>
        <v>61826335</v>
      </c>
      <c r="H59" s="90">
        <f t="shared" si="6"/>
        <v>61826335</v>
      </c>
      <c r="I59" s="91">
        <f t="shared" si="6"/>
        <v>127549925</v>
      </c>
      <c r="J59" s="92">
        <f t="shared" si="6"/>
        <v>133243323</v>
      </c>
      <c r="K59" s="87">
        <f t="shared" si="6"/>
        <v>106156118</v>
      </c>
      <c r="L59" s="88">
        <f t="shared" si="6"/>
        <v>53074792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275115779</v>
      </c>
      <c r="D6" s="29">
        <v>315545196</v>
      </c>
      <c r="E6" s="30">
        <v>309994851</v>
      </c>
      <c r="F6" s="31">
        <v>384778101</v>
      </c>
      <c r="G6" s="29">
        <v>358549554</v>
      </c>
      <c r="H6" s="32">
        <v>358549554</v>
      </c>
      <c r="I6" s="30">
        <v>347728443</v>
      </c>
      <c r="J6" s="33">
        <v>412331987</v>
      </c>
      <c r="K6" s="29">
        <v>431299259</v>
      </c>
      <c r="L6" s="32">
        <v>451139025</v>
      </c>
    </row>
    <row r="7" spans="1:12" ht="13.5" x14ac:dyDescent="0.25">
      <c r="A7" s="28" t="s">
        <v>23</v>
      </c>
      <c r="B7" s="21" t="s">
        <v>22</v>
      </c>
      <c r="C7" s="29">
        <v>72574571</v>
      </c>
      <c r="D7" s="29">
        <v>72153483</v>
      </c>
      <c r="E7" s="30">
        <v>78274217</v>
      </c>
      <c r="F7" s="31">
        <v>84388754</v>
      </c>
      <c r="G7" s="29">
        <v>89582630</v>
      </c>
      <c r="H7" s="32">
        <v>89582630</v>
      </c>
      <c r="I7" s="30">
        <v>98315888</v>
      </c>
      <c r="J7" s="33">
        <v>94868006</v>
      </c>
      <c r="K7" s="29">
        <v>98294902</v>
      </c>
      <c r="L7" s="32">
        <v>102816468</v>
      </c>
    </row>
    <row r="8" spans="1:12" ht="13.5" x14ac:dyDescent="0.25">
      <c r="A8" s="28" t="s">
        <v>24</v>
      </c>
      <c r="B8" s="21" t="s">
        <v>22</v>
      </c>
      <c r="C8" s="29">
        <v>26623492</v>
      </c>
      <c r="D8" s="29">
        <v>27837377</v>
      </c>
      <c r="E8" s="30">
        <v>29240123</v>
      </c>
      <c r="F8" s="31">
        <v>30864387</v>
      </c>
      <c r="G8" s="29">
        <v>32370798</v>
      </c>
      <c r="H8" s="32">
        <v>32370798</v>
      </c>
      <c r="I8" s="30">
        <v>30709119</v>
      </c>
      <c r="J8" s="33">
        <v>34280675</v>
      </c>
      <c r="K8" s="29">
        <v>35518987</v>
      </c>
      <c r="L8" s="32">
        <v>37152860</v>
      </c>
    </row>
    <row r="9" spans="1:12" ht="13.5" x14ac:dyDescent="0.25">
      <c r="A9" s="28" t="s">
        <v>25</v>
      </c>
      <c r="B9" s="21" t="s">
        <v>22</v>
      </c>
      <c r="C9" s="29">
        <v>25880828</v>
      </c>
      <c r="D9" s="29">
        <v>24681944</v>
      </c>
      <c r="E9" s="30">
        <v>28465919</v>
      </c>
      <c r="F9" s="31">
        <v>30029458</v>
      </c>
      <c r="G9" s="29">
        <v>31413434</v>
      </c>
      <c r="H9" s="32">
        <v>31413434</v>
      </c>
      <c r="I9" s="30">
        <v>30810447</v>
      </c>
      <c r="J9" s="33">
        <v>35003989</v>
      </c>
      <c r="K9" s="29">
        <v>36285589</v>
      </c>
      <c r="L9" s="32">
        <v>37954725</v>
      </c>
    </row>
    <row r="10" spans="1:12" ht="13.5" x14ac:dyDescent="0.25">
      <c r="A10" s="28" t="s">
        <v>26</v>
      </c>
      <c r="B10" s="21" t="s">
        <v>19</v>
      </c>
      <c r="C10" s="29">
        <v>4818385</v>
      </c>
      <c r="D10" s="29">
        <v>5751945</v>
      </c>
      <c r="E10" s="30">
        <v>6235642</v>
      </c>
      <c r="F10" s="31">
        <v>39358519</v>
      </c>
      <c r="G10" s="29">
        <v>38601582</v>
      </c>
      <c r="H10" s="32">
        <v>38601582</v>
      </c>
      <c r="I10" s="30">
        <v>32801106</v>
      </c>
      <c r="J10" s="33">
        <v>28290880</v>
      </c>
      <c r="K10" s="29">
        <v>43505781</v>
      </c>
      <c r="L10" s="32">
        <v>34314248</v>
      </c>
    </row>
    <row r="11" spans="1:12" ht="13.5" x14ac:dyDescent="0.25">
      <c r="A11" s="28" t="s">
        <v>27</v>
      </c>
      <c r="B11" s="21" t="s">
        <v>19</v>
      </c>
      <c r="C11" s="29">
        <v>3630328</v>
      </c>
      <c r="D11" s="29">
        <v>3997065</v>
      </c>
      <c r="E11" s="30">
        <v>4085719</v>
      </c>
      <c r="F11" s="31">
        <v>4032719</v>
      </c>
      <c r="G11" s="29">
        <v>4032719</v>
      </c>
      <c r="H11" s="32">
        <v>4032719</v>
      </c>
      <c r="I11" s="30">
        <v>3988270</v>
      </c>
      <c r="J11" s="33">
        <v>4387360</v>
      </c>
      <c r="K11" s="29">
        <v>4589179</v>
      </c>
      <c r="L11" s="32">
        <v>4800281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10484027</v>
      </c>
      <c r="D13" s="29">
        <v>14008624</v>
      </c>
      <c r="E13" s="30">
        <v>22278144</v>
      </c>
      <c r="F13" s="31">
        <v>14751081</v>
      </c>
      <c r="G13" s="29">
        <v>21043958</v>
      </c>
      <c r="H13" s="32">
        <v>21043958</v>
      </c>
      <c r="I13" s="30">
        <v>26964968</v>
      </c>
      <c r="J13" s="33">
        <v>21043958</v>
      </c>
      <c r="K13" s="29">
        <v>22011981</v>
      </c>
      <c r="L13" s="32">
        <v>23024531</v>
      </c>
    </row>
    <row r="14" spans="1:12" ht="13.5" x14ac:dyDescent="0.25">
      <c r="A14" s="28" t="s">
        <v>30</v>
      </c>
      <c r="B14" s="21" t="s">
        <v>19</v>
      </c>
      <c r="C14" s="29">
        <v>3209892</v>
      </c>
      <c r="D14" s="29">
        <v>1982445</v>
      </c>
      <c r="E14" s="30">
        <v>2014369</v>
      </c>
      <c r="F14" s="31">
        <v>1826291</v>
      </c>
      <c r="G14" s="29">
        <v>1826291</v>
      </c>
      <c r="H14" s="32">
        <v>1826291</v>
      </c>
      <c r="I14" s="30">
        <v>2131447</v>
      </c>
      <c r="J14" s="33">
        <v>1915779</v>
      </c>
      <c r="K14" s="29">
        <v>2003905</v>
      </c>
      <c r="L14" s="32">
        <v>2096085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5756265</v>
      </c>
      <c r="D17" s="34">
        <v>4666790</v>
      </c>
      <c r="E17" s="37">
        <v>5886081</v>
      </c>
      <c r="F17" s="39">
        <v>6938143</v>
      </c>
      <c r="G17" s="34">
        <v>7413022</v>
      </c>
      <c r="H17" s="37">
        <v>7413022</v>
      </c>
      <c r="I17" s="40">
        <v>6937075</v>
      </c>
      <c r="J17" s="39">
        <v>7745922</v>
      </c>
      <c r="K17" s="34">
        <v>8102234</v>
      </c>
      <c r="L17" s="37">
        <v>8474938</v>
      </c>
    </row>
    <row r="18" spans="1:12" ht="13.5" x14ac:dyDescent="0.25">
      <c r="A18" s="28" t="s">
        <v>34</v>
      </c>
      <c r="B18" s="21" t="s">
        <v>19</v>
      </c>
      <c r="C18" s="34">
        <v>42133</v>
      </c>
      <c r="D18" s="34">
        <v>62013</v>
      </c>
      <c r="E18" s="37">
        <v>70929</v>
      </c>
      <c r="F18" s="39">
        <v>45480</v>
      </c>
      <c r="G18" s="34">
        <v>96349</v>
      </c>
      <c r="H18" s="37">
        <v>96349</v>
      </c>
      <c r="I18" s="41">
        <v>134136</v>
      </c>
      <c r="J18" s="39">
        <v>100295</v>
      </c>
      <c r="K18" s="34">
        <v>104909</v>
      </c>
      <c r="L18" s="37">
        <v>109735</v>
      </c>
    </row>
    <row r="19" spans="1:12" ht="13.5" x14ac:dyDescent="0.25">
      <c r="A19" s="28" t="s">
        <v>35</v>
      </c>
      <c r="B19" s="21" t="s">
        <v>19</v>
      </c>
      <c r="C19" s="34">
        <v>6380443</v>
      </c>
      <c r="D19" s="34">
        <v>8221007</v>
      </c>
      <c r="E19" s="37">
        <v>7911866</v>
      </c>
      <c r="F19" s="39">
        <v>6022888</v>
      </c>
      <c r="G19" s="34">
        <v>6598156</v>
      </c>
      <c r="H19" s="37">
        <v>6598156</v>
      </c>
      <c r="I19" s="41">
        <v>4319024</v>
      </c>
      <c r="J19" s="39">
        <v>1092103</v>
      </c>
      <c r="K19" s="34">
        <v>1142339</v>
      </c>
      <c r="L19" s="37">
        <v>1194886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227433929</v>
      </c>
      <c r="D21" s="34">
        <v>245277157</v>
      </c>
      <c r="E21" s="37">
        <v>258427094</v>
      </c>
      <c r="F21" s="39">
        <v>304253695</v>
      </c>
      <c r="G21" s="34">
        <v>313942594</v>
      </c>
      <c r="H21" s="37">
        <v>313942594</v>
      </c>
      <c r="I21" s="41">
        <v>311562847</v>
      </c>
      <c r="J21" s="39">
        <v>336224732</v>
      </c>
      <c r="K21" s="34">
        <v>344474767</v>
      </c>
      <c r="L21" s="37">
        <v>360320606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108739352</v>
      </c>
      <c r="D23" s="34">
        <v>196729</v>
      </c>
      <c r="E23" s="37">
        <v>89064073</v>
      </c>
      <c r="F23" s="39">
        <v>99090019</v>
      </c>
      <c r="G23" s="34">
        <v>99090019</v>
      </c>
      <c r="H23" s="37">
        <v>99090019</v>
      </c>
      <c r="I23" s="41">
        <v>75987224</v>
      </c>
      <c r="J23" s="39">
        <v>98644390</v>
      </c>
      <c r="K23" s="34">
        <v>103182032</v>
      </c>
      <c r="L23" s="37">
        <v>107928405</v>
      </c>
    </row>
    <row r="24" spans="1:12" ht="13.5" x14ac:dyDescent="0.25">
      <c r="A24" s="28" t="s">
        <v>40</v>
      </c>
      <c r="B24" s="21" t="s">
        <v>19</v>
      </c>
      <c r="C24" s="34">
        <v>1548669</v>
      </c>
      <c r="D24" s="34">
        <v>1403756</v>
      </c>
      <c r="E24" s="37">
        <v>1378195</v>
      </c>
      <c r="F24" s="39">
        <v>1742814</v>
      </c>
      <c r="G24" s="34">
        <v>1742814</v>
      </c>
      <c r="H24" s="37">
        <v>1742814</v>
      </c>
      <c r="I24" s="41">
        <v>1400001</v>
      </c>
      <c r="J24" s="39">
        <v>1525706</v>
      </c>
      <c r="K24" s="34">
        <v>1595889</v>
      </c>
      <c r="L24" s="37">
        <v>1669300</v>
      </c>
    </row>
    <row r="25" spans="1:12" ht="13.5" x14ac:dyDescent="0.25">
      <c r="A25" s="28" t="s">
        <v>41</v>
      </c>
      <c r="B25" s="21" t="s">
        <v>19</v>
      </c>
      <c r="C25" s="34">
        <v>177944792</v>
      </c>
      <c r="D25" s="34">
        <v>145369401</v>
      </c>
      <c r="E25" s="37">
        <v>156873334</v>
      </c>
      <c r="F25" s="39">
        <v>150239391</v>
      </c>
      <c r="G25" s="34">
        <v>151320558</v>
      </c>
      <c r="H25" s="37">
        <v>151320558</v>
      </c>
      <c r="I25" s="41">
        <v>145451704</v>
      </c>
      <c r="J25" s="39">
        <v>164365348</v>
      </c>
      <c r="K25" s="34">
        <v>166171260</v>
      </c>
      <c r="L25" s="37">
        <v>172050435</v>
      </c>
    </row>
    <row r="26" spans="1:12" ht="13.5" x14ac:dyDescent="0.25">
      <c r="A26" s="28" t="s">
        <v>28</v>
      </c>
      <c r="B26" s="21" t="s">
        <v>19</v>
      </c>
      <c r="C26" s="34">
        <v>4416417</v>
      </c>
      <c r="D26" s="34">
        <v>5444048</v>
      </c>
      <c r="E26" s="37">
        <v>7738220</v>
      </c>
      <c r="F26" s="39">
        <v>5732582</v>
      </c>
      <c r="G26" s="34">
        <v>10604918</v>
      </c>
      <c r="H26" s="37">
        <v>10604918</v>
      </c>
      <c r="I26" s="41">
        <v>10687133</v>
      </c>
      <c r="J26" s="39">
        <v>10822859</v>
      </c>
      <c r="K26" s="34">
        <v>11320711</v>
      </c>
      <c r="L26" s="37">
        <v>11841464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542176</v>
      </c>
      <c r="D29" s="34">
        <v>92187</v>
      </c>
      <c r="E29" s="37">
        <v>2104933</v>
      </c>
      <c r="F29" s="39">
        <v>500000</v>
      </c>
      <c r="G29" s="34">
        <v>500000</v>
      </c>
      <c r="H29" s="37">
        <v>500000</v>
      </c>
      <c r="I29" s="41">
        <v>38765</v>
      </c>
      <c r="J29" s="39">
        <v>1000000</v>
      </c>
      <c r="K29" s="34">
        <v>1000000</v>
      </c>
      <c r="L29" s="37">
        <v>1000000</v>
      </c>
    </row>
    <row r="30" spans="1:12" ht="13.5" x14ac:dyDescent="0.25">
      <c r="A30" s="28" t="s">
        <v>44</v>
      </c>
      <c r="B30" s="21" t="s">
        <v>19</v>
      </c>
      <c r="C30" s="34">
        <v>1373218</v>
      </c>
      <c r="D30" s="34">
        <v>0</v>
      </c>
      <c r="E30" s="37">
        <v>61622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956514696</v>
      </c>
      <c r="D32" s="52">
        <f t="shared" ref="D32:L32" si="0">SUM(D6:D19)+SUM(D21:D31)</f>
        <v>876691167</v>
      </c>
      <c r="E32" s="53">
        <f t="shared" si="0"/>
        <v>1010105331</v>
      </c>
      <c r="F32" s="54">
        <f t="shared" si="0"/>
        <v>1164594322</v>
      </c>
      <c r="G32" s="52">
        <f t="shared" si="0"/>
        <v>1168729396</v>
      </c>
      <c r="H32" s="55">
        <f t="shared" si="0"/>
        <v>1168729396</v>
      </c>
      <c r="I32" s="56">
        <f t="shared" si="0"/>
        <v>1129967597</v>
      </c>
      <c r="J32" s="57">
        <f t="shared" si="0"/>
        <v>1253643989</v>
      </c>
      <c r="K32" s="52">
        <f t="shared" si="0"/>
        <v>1310603724</v>
      </c>
      <c r="L32" s="53">
        <f t="shared" si="0"/>
        <v>1357887992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279130373</v>
      </c>
      <c r="D34" s="34">
        <v>273731854</v>
      </c>
      <c r="E34" s="37">
        <v>287863759</v>
      </c>
      <c r="F34" s="38">
        <v>305558192</v>
      </c>
      <c r="G34" s="34">
        <v>313339507</v>
      </c>
      <c r="H34" s="40">
        <v>313339507</v>
      </c>
      <c r="I34" s="41">
        <v>301318719</v>
      </c>
      <c r="J34" s="39">
        <v>325141735</v>
      </c>
      <c r="K34" s="34">
        <v>334010267</v>
      </c>
      <c r="L34" s="37">
        <v>349389108</v>
      </c>
    </row>
    <row r="35" spans="1:12" ht="13.5" x14ac:dyDescent="0.25">
      <c r="A35" s="28" t="s">
        <v>49</v>
      </c>
      <c r="B35" s="21" t="s">
        <v>19</v>
      </c>
      <c r="C35" s="34">
        <v>8781009</v>
      </c>
      <c r="D35" s="34">
        <v>9027469</v>
      </c>
      <c r="E35" s="37">
        <v>9787116</v>
      </c>
      <c r="F35" s="38">
        <v>10081756</v>
      </c>
      <c r="G35" s="34">
        <v>10454233</v>
      </c>
      <c r="H35" s="40">
        <v>10454233</v>
      </c>
      <c r="I35" s="41">
        <v>9821273</v>
      </c>
      <c r="J35" s="39">
        <v>11003414</v>
      </c>
      <c r="K35" s="34">
        <v>11509570</v>
      </c>
      <c r="L35" s="37">
        <v>12039011</v>
      </c>
    </row>
    <row r="36" spans="1:12" ht="13.5" x14ac:dyDescent="0.25">
      <c r="A36" s="28" t="s">
        <v>50</v>
      </c>
      <c r="B36" s="21" t="s">
        <v>22</v>
      </c>
      <c r="C36" s="34">
        <v>199242027</v>
      </c>
      <c r="D36" s="34">
        <v>218750263</v>
      </c>
      <c r="E36" s="37">
        <v>208704249</v>
      </c>
      <c r="F36" s="39">
        <v>293304290</v>
      </c>
      <c r="G36" s="34">
        <v>282612104</v>
      </c>
      <c r="H36" s="37">
        <v>282612104</v>
      </c>
      <c r="I36" s="41">
        <v>251608224</v>
      </c>
      <c r="J36" s="39">
        <v>318560364</v>
      </c>
      <c r="K36" s="34">
        <v>343787608</v>
      </c>
      <c r="L36" s="37">
        <v>363199837</v>
      </c>
    </row>
    <row r="37" spans="1:12" ht="13.5" x14ac:dyDescent="0.25">
      <c r="A37" s="28" t="s">
        <v>51</v>
      </c>
      <c r="B37" s="21" t="s">
        <v>52</v>
      </c>
      <c r="C37" s="34">
        <v>41934779</v>
      </c>
      <c r="D37" s="34">
        <v>40534905</v>
      </c>
      <c r="E37" s="37">
        <v>51988196</v>
      </c>
      <c r="F37" s="39">
        <v>54053315</v>
      </c>
      <c r="G37" s="34">
        <v>56814376</v>
      </c>
      <c r="H37" s="37">
        <v>56814376</v>
      </c>
      <c r="I37" s="41">
        <v>49095460</v>
      </c>
      <c r="J37" s="39">
        <v>59983466</v>
      </c>
      <c r="K37" s="34">
        <v>61187655</v>
      </c>
      <c r="L37" s="37">
        <v>63806345</v>
      </c>
    </row>
    <row r="38" spans="1:12" ht="13.5" x14ac:dyDescent="0.25">
      <c r="A38" s="28" t="s">
        <v>53</v>
      </c>
      <c r="B38" s="21" t="s">
        <v>54</v>
      </c>
      <c r="C38" s="34">
        <v>142236937</v>
      </c>
      <c r="D38" s="34">
        <v>50220351</v>
      </c>
      <c r="E38" s="37">
        <v>55600952</v>
      </c>
      <c r="F38" s="38">
        <v>149729891</v>
      </c>
      <c r="G38" s="34">
        <v>159976360</v>
      </c>
      <c r="H38" s="40">
        <v>159976360</v>
      </c>
      <c r="I38" s="41">
        <v>80704345</v>
      </c>
      <c r="J38" s="39">
        <v>165600503</v>
      </c>
      <c r="K38" s="34">
        <v>171927355</v>
      </c>
      <c r="L38" s="37">
        <v>179836017</v>
      </c>
    </row>
    <row r="39" spans="1:12" ht="13.5" x14ac:dyDescent="0.25">
      <c r="A39" s="28" t="s">
        <v>55</v>
      </c>
      <c r="B39" s="21" t="s">
        <v>19</v>
      </c>
      <c r="C39" s="34">
        <v>39992667</v>
      </c>
      <c r="D39" s="34">
        <v>0</v>
      </c>
      <c r="E39" s="37">
        <v>43687570</v>
      </c>
      <c r="F39" s="39">
        <v>49118855</v>
      </c>
      <c r="G39" s="34">
        <v>67770103</v>
      </c>
      <c r="H39" s="37">
        <v>67770103</v>
      </c>
      <c r="I39" s="41">
        <v>58017999</v>
      </c>
      <c r="J39" s="39">
        <v>58383147</v>
      </c>
      <c r="K39" s="34">
        <v>60196627</v>
      </c>
      <c r="L39" s="37">
        <v>62077176</v>
      </c>
    </row>
    <row r="40" spans="1:12" ht="13.5" x14ac:dyDescent="0.25">
      <c r="A40" s="28" t="s">
        <v>28</v>
      </c>
      <c r="B40" s="21" t="s">
        <v>19</v>
      </c>
      <c r="C40" s="34">
        <v>23154268</v>
      </c>
      <c r="D40" s="34">
        <v>23293936</v>
      </c>
      <c r="E40" s="37">
        <v>28427632</v>
      </c>
      <c r="F40" s="38">
        <v>31848485</v>
      </c>
      <c r="G40" s="34">
        <v>37564791</v>
      </c>
      <c r="H40" s="40">
        <v>37564791</v>
      </c>
      <c r="I40" s="41">
        <v>38896444</v>
      </c>
      <c r="J40" s="39">
        <v>34930633</v>
      </c>
      <c r="K40" s="34">
        <v>30099468</v>
      </c>
      <c r="L40" s="37">
        <v>24930787</v>
      </c>
    </row>
    <row r="41" spans="1:12" ht="13.5" x14ac:dyDescent="0.25">
      <c r="A41" s="28" t="s">
        <v>56</v>
      </c>
      <c r="B41" s="21" t="s">
        <v>19</v>
      </c>
      <c r="C41" s="34">
        <v>161885196</v>
      </c>
      <c r="D41" s="34">
        <v>141973913</v>
      </c>
      <c r="E41" s="37">
        <v>167702216</v>
      </c>
      <c r="F41" s="38">
        <v>185406105</v>
      </c>
      <c r="G41" s="34">
        <v>161162619</v>
      </c>
      <c r="H41" s="40">
        <v>161162619</v>
      </c>
      <c r="I41" s="41">
        <v>144020163</v>
      </c>
      <c r="J41" s="39">
        <v>170937633</v>
      </c>
      <c r="K41" s="34">
        <v>169506670</v>
      </c>
      <c r="L41" s="37">
        <v>163412373</v>
      </c>
    </row>
    <row r="42" spans="1:12" ht="13.5" x14ac:dyDescent="0.25">
      <c r="A42" s="28" t="s">
        <v>57</v>
      </c>
      <c r="B42" s="21" t="s">
        <v>19</v>
      </c>
      <c r="C42" s="34">
        <v>5987953</v>
      </c>
      <c r="D42" s="34">
        <v>1542875</v>
      </c>
      <c r="E42" s="37">
        <v>1668952</v>
      </c>
      <c r="F42" s="39">
        <v>1457448</v>
      </c>
      <c r="G42" s="34">
        <v>2146588</v>
      </c>
      <c r="H42" s="37">
        <v>2146588</v>
      </c>
      <c r="I42" s="41">
        <v>1118248</v>
      </c>
      <c r="J42" s="39">
        <v>1122870</v>
      </c>
      <c r="K42" s="34">
        <v>884410</v>
      </c>
      <c r="L42" s="37">
        <v>896481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1783929</v>
      </c>
      <c r="G43" s="34">
        <v>1783929</v>
      </c>
      <c r="H43" s="40">
        <v>1783929</v>
      </c>
      <c r="I43" s="41">
        <v>0</v>
      </c>
      <c r="J43" s="39">
        <v>1298772</v>
      </c>
      <c r="K43" s="34">
        <v>1562293</v>
      </c>
      <c r="L43" s="37">
        <v>1634158</v>
      </c>
    </row>
    <row r="44" spans="1:12" ht="13.5" x14ac:dyDescent="0.25">
      <c r="A44" s="28" t="s">
        <v>59</v>
      </c>
      <c r="B44" s="21" t="s">
        <v>19</v>
      </c>
      <c r="C44" s="34">
        <v>51218606</v>
      </c>
      <c r="D44" s="34">
        <v>57902163</v>
      </c>
      <c r="E44" s="37">
        <v>60141914</v>
      </c>
      <c r="F44" s="39">
        <v>73456092</v>
      </c>
      <c r="G44" s="34">
        <v>73779637</v>
      </c>
      <c r="H44" s="37">
        <v>73779637</v>
      </c>
      <c r="I44" s="41">
        <v>74561827</v>
      </c>
      <c r="J44" s="39">
        <v>81766271</v>
      </c>
      <c r="K44" s="34">
        <v>83590962</v>
      </c>
      <c r="L44" s="37">
        <v>86916682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1221132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953563815</v>
      </c>
      <c r="D47" s="52">
        <f t="shared" ref="D47:L47" si="1">SUM(D34:D46)</f>
        <v>816977729</v>
      </c>
      <c r="E47" s="53">
        <f t="shared" si="1"/>
        <v>916793688</v>
      </c>
      <c r="F47" s="54">
        <f t="shared" si="1"/>
        <v>1155798358</v>
      </c>
      <c r="G47" s="52">
        <f t="shared" si="1"/>
        <v>1167404247</v>
      </c>
      <c r="H47" s="53">
        <f t="shared" si="1"/>
        <v>1167404247</v>
      </c>
      <c r="I47" s="56">
        <f t="shared" si="1"/>
        <v>1009162702</v>
      </c>
      <c r="J47" s="57">
        <f t="shared" si="1"/>
        <v>1228728808</v>
      </c>
      <c r="K47" s="52">
        <f t="shared" si="1"/>
        <v>1268262885</v>
      </c>
      <c r="L47" s="53">
        <f t="shared" si="1"/>
        <v>1308137975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2950881</v>
      </c>
      <c r="D48" s="61">
        <f t="shared" si="2"/>
        <v>59713438</v>
      </c>
      <c r="E48" s="62">
        <f t="shared" si="2"/>
        <v>93311643</v>
      </c>
      <c r="F48" s="63">
        <f t="shared" si="2"/>
        <v>8795964</v>
      </c>
      <c r="G48" s="61">
        <f t="shared" si="2"/>
        <v>1325149</v>
      </c>
      <c r="H48" s="62">
        <f t="shared" si="2"/>
        <v>1325149</v>
      </c>
      <c r="I48" s="64">
        <f t="shared" si="2"/>
        <v>120804895</v>
      </c>
      <c r="J48" s="65">
        <f t="shared" si="2"/>
        <v>24915181</v>
      </c>
      <c r="K48" s="61">
        <f t="shared" si="2"/>
        <v>42340839</v>
      </c>
      <c r="L48" s="62">
        <f t="shared" si="2"/>
        <v>49750017</v>
      </c>
    </row>
    <row r="49" spans="1:12" ht="25.5" x14ac:dyDescent="0.25">
      <c r="A49" s="66" t="s">
        <v>64</v>
      </c>
      <c r="B49" s="21" t="s">
        <v>65</v>
      </c>
      <c r="C49" s="34">
        <v>46418922</v>
      </c>
      <c r="D49" s="34">
        <v>44482038</v>
      </c>
      <c r="E49" s="37">
        <v>34245537</v>
      </c>
      <c r="F49" s="39">
        <v>78183609</v>
      </c>
      <c r="G49" s="34">
        <v>84014681</v>
      </c>
      <c r="H49" s="37">
        <v>84014681</v>
      </c>
      <c r="I49" s="41">
        <v>64673929</v>
      </c>
      <c r="J49" s="39">
        <v>65521652</v>
      </c>
      <c r="K49" s="34">
        <v>79116740</v>
      </c>
      <c r="L49" s="37">
        <v>74352565</v>
      </c>
    </row>
    <row r="50" spans="1:12" ht="13.5" x14ac:dyDescent="0.25">
      <c r="A50" s="66" t="s">
        <v>66</v>
      </c>
      <c r="B50" s="21" t="s">
        <v>65</v>
      </c>
      <c r="C50" s="34">
        <v>1169063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50538866</v>
      </c>
      <c r="D51" s="68">
        <f t="shared" si="3"/>
        <v>104195476</v>
      </c>
      <c r="E51" s="69">
        <f t="shared" si="3"/>
        <v>127557180</v>
      </c>
      <c r="F51" s="70">
        <f t="shared" si="3"/>
        <v>86979573</v>
      </c>
      <c r="G51" s="68">
        <f t="shared" si="3"/>
        <v>85339830</v>
      </c>
      <c r="H51" s="69">
        <f t="shared" si="3"/>
        <v>85339830</v>
      </c>
      <c r="I51" s="71">
        <f t="shared" si="3"/>
        <v>185478824</v>
      </c>
      <c r="J51" s="72">
        <f t="shared" si="3"/>
        <v>90436833</v>
      </c>
      <c r="K51" s="68">
        <f t="shared" si="3"/>
        <v>121457579</v>
      </c>
      <c r="L51" s="69">
        <f t="shared" si="3"/>
        <v>124102582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50538866</v>
      </c>
      <c r="D53" s="79">
        <f t="shared" ref="D53:L53" si="4">+D51-D52</f>
        <v>104195476</v>
      </c>
      <c r="E53" s="80">
        <f t="shared" si="4"/>
        <v>127557180</v>
      </c>
      <c r="F53" s="81">
        <f t="shared" si="4"/>
        <v>86979573</v>
      </c>
      <c r="G53" s="79">
        <f t="shared" si="4"/>
        <v>85339830</v>
      </c>
      <c r="H53" s="80">
        <f t="shared" si="4"/>
        <v>85339830</v>
      </c>
      <c r="I53" s="82">
        <f t="shared" si="4"/>
        <v>185478824</v>
      </c>
      <c r="J53" s="83">
        <f t="shared" si="4"/>
        <v>90436833</v>
      </c>
      <c r="K53" s="79">
        <f t="shared" si="4"/>
        <v>121457579</v>
      </c>
      <c r="L53" s="80">
        <f t="shared" si="4"/>
        <v>124102582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50538866</v>
      </c>
      <c r="D56" s="68">
        <f t="shared" ref="D56:L56" si="5">SUM(D53:D55)</f>
        <v>104195476</v>
      </c>
      <c r="E56" s="69">
        <f t="shared" si="5"/>
        <v>127557180</v>
      </c>
      <c r="F56" s="70">
        <f t="shared" si="5"/>
        <v>86979573</v>
      </c>
      <c r="G56" s="68">
        <f t="shared" si="5"/>
        <v>85339830</v>
      </c>
      <c r="H56" s="69">
        <f t="shared" si="5"/>
        <v>85339830</v>
      </c>
      <c r="I56" s="71">
        <f t="shared" si="5"/>
        <v>185478824</v>
      </c>
      <c r="J56" s="72">
        <f t="shared" si="5"/>
        <v>90436833</v>
      </c>
      <c r="K56" s="68">
        <f t="shared" si="5"/>
        <v>121457579</v>
      </c>
      <c r="L56" s="69">
        <f t="shared" si="5"/>
        <v>124102582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50538866</v>
      </c>
      <c r="D59" s="87">
        <f t="shared" ref="D59:L59" si="6">SUM(D56:D58)</f>
        <v>104195476</v>
      </c>
      <c r="E59" s="88">
        <f t="shared" si="6"/>
        <v>127557180</v>
      </c>
      <c r="F59" s="89">
        <f t="shared" si="6"/>
        <v>86979573</v>
      </c>
      <c r="G59" s="87">
        <f t="shared" si="6"/>
        <v>85339830</v>
      </c>
      <c r="H59" s="90">
        <f t="shared" si="6"/>
        <v>85339830</v>
      </c>
      <c r="I59" s="91">
        <f t="shared" si="6"/>
        <v>185478824</v>
      </c>
      <c r="J59" s="92">
        <f t="shared" si="6"/>
        <v>90436833</v>
      </c>
      <c r="K59" s="87">
        <f t="shared" si="6"/>
        <v>121457579</v>
      </c>
      <c r="L59" s="88">
        <f t="shared" si="6"/>
        <v>124102582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37688162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8334128</v>
      </c>
      <c r="D10" s="29">
        <v>12069890</v>
      </c>
      <c r="E10" s="30">
        <v>15180760</v>
      </c>
      <c r="F10" s="31">
        <v>26779145</v>
      </c>
      <c r="G10" s="29">
        <v>15586338</v>
      </c>
      <c r="H10" s="32">
        <v>15586338</v>
      </c>
      <c r="I10" s="30">
        <v>11675117</v>
      </c>
      <c r="J10" s="33">
        <v>16874622</v>
      </c>
      <c r="K10" s="29">
        <v>18941314</v>
      </c>
      <c r="L10" s="32">
        <v>21899320</v>
      </c>
    </row>
    <row r="11" spans="1:12" ht="13.5" x14ac:dyDescent="0.25">
      <c r="A11" s="28" t="s">
        <v>27</v>
      </c>
      <c r="B11" s="21" t="s">
        <v>19</v>
      </c>
      <c r="C11" s="29">
        <v>166958232</v>
      </c>
      <c r="D11" s="29">
        <v>183028161</v>
      </c>
      <c r="E11" s="30">
        <v>188139546</v>
      </c>
      <c r="F11" s="31">
        <v>214389000</v>
      </c>
      <c r="G11" s="29">
        <v>20424783</v>
      </c>
      <c r="H11" s="32">
        <v>20424783</v>
      </c>
      <c r="I11" s="30">
        <v>18489387</v>
      </c>
      <c r="J11" s="33">
        <v>24214000</v>
      </c>
      <c r="K11" s="29">
        <v>24646000</v>
      </c>
      <c r="L11" s="32">
        <v>25555000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2764875</v>
      </c>
      <c r="D13" s="29">
        <v>2751130</v>
      </c>
      <c r="E13" s="30">
        <v>4189182</v>
      </c>
      <c r="F13" s="31">
        <v>3370800</v>
      </c>
      <c r="G13" s="29">
        <v>5648832</v>
      </c>
      <c r="H13" s="32">
        <v>5648832</v>
      </c>
      <c r="I13" s="30">
        <v>5222322</v>
      </c>
      <c r="J13" s="33">
        <v>6224259</v>
      </c>
      <c r="K13" s="29">
        <v>6945869</v>
      </c>
      <c r="L13" s="32">
        <v>7610180</v>
      </c>
    </row>
    <row r="14" spans="1:12" ht="13.5" x14ac:dyDescent="0.25">
      <c r="A14" s="28" t="s">
        <v>30</v>
      </c>
      <c r="B14" s="21" t="s">
        <v>19</v>
      </c>
      <c r="C14" s="29">
        <v>8822094</v>
      </c>
      <c r="D14" s="29">
        <v>8270546</v>
      </c>
      <c r="E14" s="30">
        <v>10253221</v>
      </c>
      <c r="F14" s="31">
        <v>10133600</v>
      </c>
      <c r="G14" s="29">
        <v>10263395</v>
      </c>
      <c r="H14" s="32">
        <v>10263395</v>
      </c>
      <c r="I14" s="30">
        <v>11402188</v>
      </c>
      <c r="J14" s="33">
        <v>12016629</v>
      </c>
      <c r="K14" s="29">
        <v>14450000</v>
      </c>
      <c r="L14" s="32">
        <v>17000000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1031290</v>
      </c>
      <c r="D16" s="34">
        <v>482975</v>
      </c>
      <c r="E16" s="35">
        <v>573309</v>
      </c>
      <c r="F16" s="36">
        <v>626653</v>
      </c>
      <c r="G16" s="34">
        <v>472173</v>
      </c>
      <c r="H16" s="37">
        <v>472173</v>
      </c>
      <c r="I16" s="38">
        <v>517405</v>
      </c>
      <c r="J16" s="36">
        <v>495309</v>
      </c>
      <c r="K16" s="34">
        <v>750000</v>
      </c>
      <c r="L16" s="37">
        <v>1000000</v>
      </c>
    </row>
    <row r="17" spans="1:12" ht="13.5" x14ac:dyDescent="0.25">
      <c r="A17" s="28" t="s">
        <v>33</v>
      </c>
      <c r="B17" s="21" t="s">
        <v>19</v>
      </c>
      <c r="C17" s="34">
        <v>987299</v>
      </c>
      <c r="D17" s="34">
        <v>1039399</v>
      </c>
      <c r="E17" s="37">
        <v>1315140</v>
      </c>
      <c r="F17" s="39">
        <v>3376870</v>
      </c>
      <c r="G17" s="34">
        <v>1571271</v>
      </c>
      <c r="H17" s="37">
        <v>1571271</v>
      </c>
      <c r="I17" s="40">
        <v>1593910</v>
      </c>
      <c r="J17" s="39">
        <v>1762890</v>
      </c>
      <c r="K17" s="34">
        <v>2424300</v>
      </c>
      <c r="L17" s="37">
        <v>3000000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10685055</v>
      </c>
      <c r="D19" s="34">
        <v>5137372</v>
      </c>
      <c r="E19" s="37">
        <v>6385237</v>
      </c>
      <c r="F19" s="39">
        <v>9386256</v>
      </c>
      <c r="G19" s="34">
        <v>201293708</v>
      </c>
      <c r="H19" s="37">
        <v>201293708</v>
      </c>
      <c r="I19" s="41">
        <v>193945742</v>
      </c>
      <c r="J19" s="39">
        <v>201315622</v>
      </c>
      <c r="K19" s="34">
        <v>217189011</v>
      </c>
      <c r="L19" s="37">
        <v>215371873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-1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88666</v>
      </c>
      <c r="D24" s="34">
        <v>80239</v>
      </c>
      <c r="E24" s="37">
        <v>77961</v>
      </c>
      <c r="F24" s="39">
        <v>182560</v>
      </c>
      <c r="G24" s="34">
        <v>67613</v>
      </c>
      <c r="H24" s="37">
        <v>67613</v>
      </c>
      <c r="I24" s="41">
        <v>67726</v>
      </c>
      <c r="J24" s="39">
        <v>70926</v>
      </c>
      <c r="K24" s="34">
        <v>74189</v>
      </c>
      <c r="L24" s="37">
        <v>77601</v>
      </c>
    </row>
    <row r="25" spans="1:12" ht="13.5" x14ac:dyDescent="0.25">
      <c r="A25" s="28" t="s">
        <v>41</v>
      </c>
      <c r="B25" s="21" t="s">
        <v>19</v>
      </c>
      <c r="C25" s="34">
        <v>36347928</v>
      </c>
      <c r="D25" s="34">
        <v>183567373</v>
      </c>
      <c r="E25" s="37">
        <v>189809915</v>
      </c>
      <c r="F25" s="39">
        <v>212004184</v>
      </c>
      <c r="G25" s="34">
        <v>213305160</v>
      </c>
      <c r="H25" s="37">
        <v>213305160</v>
      </c>
      <c r="I25" s="41">
        <v>193757473</v>
      </c>
      <c r="J25" s="39">
        <v>214786393</v>
      </c>
      <c r="K25" s="34">
        <v>218837393</v>
      </c>
      <c r="L25" s="37">
        <v>226034393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142990000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8377</v>
      </c>
      <c r="E30" s="37">
        <v>-3743</v>
      </c>
      <c r="F30" s="38">
        <v>0</v>
      </c>
      <c r="G30" s="34">
        <v>0</v>
      </c>
      <c r="H30" s="37">
        <v>0</v>
      </c>
      <c r="I30" s="41">
        <v>25555</v>
      </c>
      <c r="J30" s="39">
        <v>-1342707</v>
      </c>
      <c r="K30" s="34">
        <v>-1428824</v>
      </c>
      <c r="L30" s="37">
        <v>-1520411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379009567</v>
      </c>
      <c r="D32" s="52">
        <f t="shared" ref="D32:L32" si="0">SUM(D6:D19)+SUM(D21:D31)</f>
        <v>396435462</v>
      </c>
      <c r="E32" s="53">
        <f t="shared" si="0"/>
        <v>415920528</v>
      </c>
      <c r="F32" s="54">
        <f t="shared" si="0"/>
        <v>517937230</v>
      </c>
      <c r="G32" s="52">
        <f t="shared" si="0"/>
        <v>468633273</v>
      </c>
      <c r="H32" s="55">
        <f t="shared" si="0"/>
        <v>468633273</v>
      </c>
      <c r="I32" s="56">
        <f t="shared" si="0"/>
        <v>436696824</v>
      </c>
      <c r="J32" s="57">
        <f t="shared" si="0"/>
        <v>476417943</v>
      </c>
      <c r="K32" s="52">
        <f t="shared" si="0"/>
        <v>502829252</v>
      </c>
      <c r="L32" s="53">
        <f t="shared" si="0"/>
        <v>516027956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256938831</v>
      </c>
      <c r="D34" s="34">
        <v>275307994</v>
      </c>
      <c r="E34" s="37">
        <v>279901997</v>
      </c>
      <c r="F34" s="38">
        <v>300665537</v>
      </c>
      <c r="G34" s="34">
        <v>288518726</v>
      </c>
      <c r="H34" s="40">
        <v>288518726</v>
      </c>
      <c r="I34" s="41">
        <v>294519964</v>
      </c>
      <c r="J34" s="39">
        <v>299649138</v>
      </c>
      <c r="K34" s="34">
        <v>315197221</v>
      </c>
      <c r="L34" s="37">
        <v>326081625</v>
      </c>
    </row>
    <row r="35" spans="1:12" ht="13.5" x14ac:dyDescent="0.25">
      <c r="A35" s="28" t="s">
        <v>49</v>
      </c>
      <c r="B35" s="21" t="s">
        <v>19</v>
      </c>
      <c r="C35" s="34">
        <v>11210047</v>
      </c>
      <c r="D35" s="34">
        <v>11829341</v>
      </c>
      <c r="E35" s="37">
        <v>12306164</v>
      </c>
      <c r="F35" s="38">
        <v>14215993</v>
      </c>
      <c r="G35" s="34">
        <v>13397047</v>
      </c>
      <c r="H35" s="40">
        <v>13397047</v>
      </c>
      <c r="I35" s="41">
        <v>12142392</v>
      </c>
      <c r="J35" s="39">
        <v>14053502</v>
      </c>
      <c r="K35" s="34">
        <v>14699965</v>
      </c>
      <c r="L35" s="37">
        <v>15376162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40398353</v>
      </c>
      <c r="D37" s="34">
        <v>44147549</v>
      </c>
      <c r="E37" s="37">
        <v>51426072</v>
      </c>
      <c r="F37" s="39">
        <v>51860557</v>
      </c>
      <c r="G37" s="34">
        <v>51170817</v>
      </c>
      <c r="H37" s="37">
        <v>51170817</v>
      </c>
      <c r="I37" s="41">
        <v>54319308</v>
      </c>
      <c r="J37" s="39">
        <v>44467451</v>
      </c>
      <c r="K37" s="34">
        <v>51347617</v>
      </c>
      <c r="L37" s="37">
        <v>51357953</v>
      </c>
    </row>
    <row r="38" spans="1:12" ht="13.5" x14ac:dyDescent="0.25">
      <c r="A38" s="28" t="s">
        <v>53</v>
      </c>
      <c r="B38" s="21" t="s">
        <v>54</v>
      </c>
      <c r="C38" s="34">
        <v>4197309</v>
      </c>
      <c r="D38" s="34">
        <v>5434728</v>
      </c>
      <c r="E38" s="37">
        <v>6576754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4171404</v>
      </c>
      <c r="D39" s="34">
        <v>4605251</v>
      </c>
      <c r="E39" s="37">
        <v>5766102</v>
      </c>
      <c r="F39" s="39">
        <v>5106451</v>
      </c>
      <c r="G39" s="34">
        <v>5960004</v>
      </c>
      <c r="H39" s="37">
        <v>5960004</v>
      </c>
      <c r="I39" s="41">
        <v>4963152</v>
      </c>
      <c r="J39" s="39">
        <v>5960004</v>
      </c>
      <c r="K39" s="34">
        <v>5960004</v>
      </c>
      <c r="L39" s="37">
        <v>5960004</v>
      </c>
    </row>
    <row r="40" spans="1:12" ht="13.5" x14ac:dyDescent="0.25">
      <c r="A40" s="28" t="s">
        <v>28</v>
      </c>
      <c r="B40" s="21" t="s">
        <v>19</v>
      </c>
      <c r="C40" s="34">
        <v>54527</v>
      </c>
      <c r="D40" s="34">
        <v>27716</v>
      </c>
      <c r="E40" s="37">
        <v>147854</v>
      </c>
      <c r="F40" s="38">
        <v>8820382</v>
      </c>
      <c r="G40" s="34">
        <v>1428248</v>
      </c>
      <c r="H40" s="40">
        <v>1428248</v>
      </c>
      <c r="I40" s="41">
        <v>603052</v>
      </c>
      <c r="J40" s="39">
        <v>75194</v>
      </c>
      <c r="K40" s="34">
        <v>75194</v>
      </c>
      <c r="L40" s="37">
        <v>75194</v>
      </c>
    </row>
    <row r="41" spans="1:12" ht="13.5" x14ac:dyDescent="0.25">
      <c r="A41" s="28" t="s">
        <v>56</v>
      </c>
      <c r="B41" s="21" t="s">
        <v>19</v>
      </c>
      <c r="C41" s="34">
        <v>26146423</v>
      </c>
      <c r="D41" s="34">
        <v>20811621</v>
      </c>
      <c r="E41" s="37">
        <v>32200105</v>
      </c>
      <c r="F41" s="38">
        <v>81910022</v>
      </c>
      <c r="G41" s="34">
        <v>47769828</v>
      </c>
      <c r="H41" s="40">
        <v>47769828</v>
      </c>
      <c r="I41" s="41">
        <v>31537442</v>
      </c>
      <c r="J41" s="39">
        <v>45667239</v>
      </c>
      <c r="K41" s="34">
        <v>45775979</v>
      </c>
      <c r="L41" s="37">
        <v>46423041</v>
      </c>
    </row>
    <row r="42" spans="1:12" ht="13.5" x14ac:dyDescent="0.25">
      <c r="A42" s="28" t="s">
        <v>57</v>
      </c>
      <c r="B42" s="21" t="s">
        <v>19</v>
      </c>
      <c r="C42" s="34">
        <v>2051810</v>
      </c>
      <c r="D42" s="34">
        <v>5295711</v>
      </c>
      <c r="E42" s="37">
        <v>4642153</v>
      </c>
      <c r="F42" s="39">
        <v>2501348</v>
      </c>
      <c r="G42" s="34">
        <v>2347898</v>
      </c>
      <c r="H42" s="37">
        <v>2347898</v>
      </c>
      <c r="I42" s="41">
        <v>2211492</v>
      </c>
      <c r="J42" s="39">
        <v>1210753</v>
      </c>
      <c r="K42" s="34">
        <v>1256985</v>
      </c>
      <c r="L42" s="37">
        <v>1256985</v>
      </c>
    </row>
    <row r="43" spans="1:12" ht="13.5" x14ac:dyDescent="0.25">
      <c r="A43" s="28" t="s">
        <v>58</v>
      </c>
      <c r="B43" s="21" t="s">
        <v>19</v>
      </c>
      <c r="C43" s="34">
        <v>413392</v>
      </c>
      <c r="D43" s="34">
        <v>541542</v>
      </c>
      <c r="E43" s="37">
        <v>2160413</v>
      </c>
      <c r="F43" s="38">
        <v>2100000</v>
      </c>
      <c r="G43" s="34">
        <v>1400000</v>
      </c>
      <c r="H43" s="40">
        <v>1400000</v>
      </c>
      <c r="I43" s="41">
        <v>108429</v>
      </c>
      <c r="J43" s="39">
        <v>1000000</v>
      </c>
      <c r="K43" s="34">
        <v>1000000</v>
      </c>
      <c r="L43" s="37">
        <v>1000000</v>
      </c>
    </row>
    <row r="44" spans="1:12" ht="13.5" x14ac:dyDescent="0.25">
      <c r="A44" s="28" t="s">
        <v>59</v>
      </c>
      <c r="B44" s="21" t="s">
        <v>19</v>
      </c>
      <c r="C44" s="34">
        <v>-346174810</v>
      </c>
      <c r="D44" s="34">
        <v>47464870</v>
      </c>
      <c r="E44" s="37">
        <v>38406774</v>
      </c>
      <c r="F44" s="39">
        <v>64949579</v>
      </c>
      <c r="G44" s="34">
        <v>69272207</v>
      </c>
      <c r="H44" s="37">
        <v>69272207</v>
      </c>
      <c r="I44" s="41">
        <v>64916410</v>
      </c>
      <c r="J44" s="39">
        <v>64156405</v>
      </c>
      <c r="K44" s="34">
        <v>67338076</v>
      </c>
      <c r="L44" s="37">
        <v>68318739</v>
      </c>
    </row>
    <row r="45" spans="1:12" ht="13.5" x14ac:dyDescent="0.25">
      <c r="A45" s="28" t="s">
        <v>60</v>
      </c>
      <c r="B45" s="21" t="s">
        <v>19</v>
      </c>
      <c r="C45" s="34">
        <v>575923</v>
      </c>
      <c r="D45" s="34">
        <v>141826</v>
      </c>
      <c r="E45" s="37">
        <v>136174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16257</v>
      </c>
      <c r="D46" s="34">
        <v>10173</v>
      </c>
      <c r="E46" s="37">
        <v>53273</v>
      </c>
      <c r="F46" s="39">
        <v>74559</v>
      </c>
      <c r="G46" s="34">
        <v>28161</v>
      </c>
      <c r="H46" s="37">
        <v>28161</v>
      </c>
      <c r="I46" s="41">
        <v>-181443</v>
      </c>
      <c r="J46" s="39">
        <v>28161</v>
      </c>
      <c r="K46" s="34">
        <v>28161</v>
      </c>
      <c r="L46" s="37">
        <v>28161</v>
      </c>
    </row>
    <row r="47" spans="1:12" x14ac:dyDescent="0.2">
      <c r="A47" s="60" t="s">
        <v>62</v>
      </c>
      <c r="B47" s="51" t="s">
        <v>19</v>
      </c>
      <c r="C47" s="52">
        <f>SUM(C34:C46)</f>
        <v>-534</v>
      </c>
      <c r="D47" s="52">
        <f t="shared" ref="D47:L47" si="1">SUM(D34:D46)</f>
        <v>415618322</v>
      </c>
      <c r="E47" s="53">
        <f t="shared" si="1"/>
        <v>433723835</v>
      </c>
      <c r="F47" s="54">
        <f t="shared" si="1"/>
        <v>532204428</v>
      </c>
      <c r="G47" s="52">
        <f t="shared" si="1"/>
        <v>481292936</v>
      </c>
      <c r="H47" s="53">
        <f t="shared" si="1"/>
        <v>481292936</v>
      </c>
      <c r="I47" s="56">
        <f t="shared" si="1"/>
        <v>465140198</v>
      </c>
      <c r="J47" s="57">
        <f t="shared" si="1"/>
        <v>476267847</v>
      </c>
      <c r="K47" s="52">
        <f t="shared" si="1"/>
        <v>502679202</v>
      </c>
      <c r="L47" s="53">
        <f t="shared" si="1"/>
        <v>515877864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379010101</v>
      </c>
      <c r="D48" s="61">
        <f t="shared" si="2"/>
        <v>-19182860</v>
      </c>
      <c r="E48" s="62">
        <f t="shared" si="2"/>
        <v>-17803307</v>
      </c>
      <c r="F48" s="63">
        <f t="shared" si="2"/>
        <v>-14267198</v>
      </c>
      <c r="G48" s="61">
        <f t="shared" si="2"/>
        <v>-12659663</v>
      </c>
      <c r="H48" s="62">
        <f t="shared" si="2"/>
        <v>-12659663</v>
      </c>
      <c r="I48" s="64">
        <f t="shared" si="2"/>
        <v>-28443374</v>
      </c>
      <c r="J48" s="65">
        <f t="shared" si="2"/>
        <v>150096</v>
      </c>
      <c r="K48" s="61">
        <f t="shared" si="2"/>
        <v>150050</v>
      </c>
      <c r="L48" s="62">
        <f t="shared" si="2"/>
        <v>150092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3764684</v>
      </c>
      <c r="F49" s="39">
        <v>8481000</v>
      </c>
      <c r="G49" s="34">
        <v>12581000</v>
      </c>
      <c r="H49" s="37">
        <v>12581000</v>
      </c>
      <c r="I49" s="41">
        <v>6481000</v>
      </c>
      <c r="J49" s="39">
        <v>4200000</v>
      </c>
      <c r="K49" s="34">
        <v>500000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56691</v>
      </c>
      <c r="E50" s="37">
        <v>3284009</v>
      </c>
      <c r="F50" s="38">
        <v>0</v>
      </c>
      <c r="G50" s="34">
        <v>35000</v>
      </c>
      <c r="H50" s="37">
        <v>35000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379010101</v>
      </c>
      <c r="D51" s="68">
        <f t="shared" si="3"/>
        <v>-19126169</v>
      </c>
      <c r="E51" s="69">
        <f t="shared" si="3"/>
        <v>-10754614</v>
      </c>
      <c r="F51" s="70">
        <f t="shared" si="3"/>
        <v>-5786198</v>
      </c>
      <c r="G51" s="68">
        <f t="shared" si="3"/>
        <v>-43663</v>
      </c>
      <c r="H51" s="69">
        <f t="shared" si="3"/>
        <v>-43663</v>
      </c>
      <c r="I51" s="71">
        <f t="shared" si="3"/>
        <v>-21962374</v>
      </c>
      <c r="J51" s="72">
        <f t="shared" si="3"/>
        <v>4350096</v>
      </c>
      <c r="K51" s="68">
        <f t="shared" si="3"/>
        <v>650050</v>
      </c>
      <c r="L51" s="69">
        <f t="shared" si="3"/>
        <v>150092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379010101</v>
      </c>
      <c r="D53" s="79">
        <f t="shared" ref="D53:L53" si="4">+D51-D52</f>
        <v>-19126169</v>
      </c>
      <c r="E53" s="80">
        <f t="shared" si="4"/>
        <v>-10754614</v>
      </c>
      <c r="F53" s="81">
        <f t="shared" si="4"/>
        <v>-5786198</v>
      </c>
      <c r="G53" s="79">
        <f t="shared" si="4"/>
        <v>-43663</v>
      </c>
      <c r="H53" s="80">
        <f t="shared" si="4"/>
        <v>-43663</v>
      </c>
      <c r="I53" s="82">
        <f t="shared" si="4"/>
        <v>-21962374</v>
      </c>
      <c r="J53" s="83">
        <f t="shared" si="4"/>
        <v>4350096</v>
      </c>
      <c r="K53" s="79">
        <f t="shared" si="4"/>
        <v>650050</v>
      </c>
      <c r="L53" s="80">
        <f t="shared" si="4"/>
        <v>150092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379010101</v>
      </c>
      <c r="D56" s="68">
        <f t="shared" ref="D56:L56" si="5">SUM(D53:D55)</f>
        <v>-19126169</v>
      </c>
      <c r="E56" s="69">
        <f t="shared" si="5"/>
        <v>-10754614</v>
      </c>
      <c r="F56" s="70">
        <f t="shared" si="5"/>
        <v>-5786198</v>
      </c>
      <c r="G56" s="68">
        <f t="shared" si="5"/>
        <v>-43663</v>
      </c>
      <c r="H56" s="69">
        <f t="shared" si="5"/>
        <v>-43663</v>
      </c>
      <c r="I56" s="71">
        <f t="shared" si="5"/>
        <v>-21962374</v>
      </c>
      <c r="J56" s="72">
        <f t="shared" si="5"/>
        <v>4350096</v>
      </c>
      <c r="K56" s="68">
        <f t="shared" si="5"/>
        <v>650050</v>
      </c>
      <c r="L56" s="69">
        <f t="shared" si="5"/>
        <v>150092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107500</v>
      </c>
      <c r="F58" s="38">
        <v>0</v>
      </c>
      <c r="G58" s="34">
        <v>0</v>
      </c>
      <c r="H58" s="49">
        <v>0</v>
      </c>
      <c r="I58" s="38">
        <v>107500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379010101</v>
      </c>
      <c r="D59" s="87">
        <f t="shared" ref="D59:L59" si="6">SUM(D56:D58)</f>
        <v>-19126169</v>
      </c>
      <c r="E59" s="88">
        <f t="shared" si="6"/>
        <v>-10647114</v>
      </c>
      <c r="F59" s="89">
        <f t="shared" si="6"/>
        <v>-5786198</v>
      </c>
      <c r="G59" s="87">
        <f t="shared" si="6"/>
        <v>-43663</v>
      </c>
      <c r="H59" s="90">
        <f t="shared" si="6"/>
        <v>-43663</v>
      </c>
      <c r="I59" s="91">
        <f t="shared" si="6"/>
        <v>-21854874</v>
      </c>
      <c r="J59" s="92">
        <f t="shared" si="6"/>
        <v>4350096</v>
      </c>
      <c r="K59" s="87">
        <f t="shared" si="6"/>
        <v>650050</v>
      </c>
      <c r="L59" s="88">
        <f t="shared" si="6"/>
        <v>150092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14590557</v>
      </c>
      <c r="D6" s="29">
        <v>15923947</v>
      </c>
      <c r="E6" s="30">
        <v>14678311</v>
      </c>
      <c r="F6" s="31">
        <v>19524642</v>
      </c>
      <c r="G6" s="29">
        <v>18350088</v>
      </c>
      <c r="H6" s="32">
        <v>18350088</v>
      </c>
      <c r="I6" s="30">
        <v>18163289</v>
      </c>
      <c r="J6" s="33">
        <v>19977109</v>
      </c>
      <c r="K6" s="29">
        <v>20468118</v>
      </c>
      <c r="L6" s="32">
        <v>21275530</v>
      </c>
    </row>
    <row r="7" spans="1:12" ht="13.5" x14ac:dyDescent="0.25">
      <c r="A7" s="28" t="s">
        <v>23</v>
      </c>
      <c r="B7" s="21" t="s">
        <v>22</v>
      </c>
      <c r="C7" s="29">
        <v>2203020</v>
      </c>
      <c r="D7" s="29">
        <v>3070698</v>
      </c>
      <c r="E7" s="30">
        <v>2915883</v>
      </c>
      <c r="F7" s="31">
        <v>5407678</v>
      </c>
      <c r="G7" s="29">
        <v>4422000</v>
      </c>
      <c r="H7" s="32">
        <v>4422000</v>
      </c>
      <c r="I7" s="30">
        <v>3961337</v>
      </c>
      <c r="J7" s="33">
        <v>5566368</v>
      </c>
      <c r="K7" s="29">
        <v>5843064</v>
      </c>
      <c r="L7" s="32">
        <v>6139438</v>
      </c>
    </row>
    <row r="8" spans="1:12" ht="13.5" x14ac:dyDescent="0.25">
      <c r="A8" s="28" t="s">
        <v>24</v>
      </c>
      <c r="B8" s="21" t="s">
        <v>22</v>
      </c>
      <c r="C8" s="29">
        <v>1753229</v>
      </c>
      <c r="D8" s="29">
        <v>2079196</v>
      </c>
      <c r="E8" s="30">
        <v>2225301</v>
      </c>
      <c r="F8" s="31">
        <v>2208901</v>
      </c>
      <c r="G8" s="29">
        <v>3008328</v>
      </c>
      <c r="H8" s="32">
        <v>3008328</v>
      </c>
      <c r="I8" s="30">
        <v>2911616</v>
      </c>
      <c r="J8" s="33">
        <v>2431732</v>
      </c>
      <c r="K8" s="29">
        <v>2543593</v>
      </c>
      <c r="L8" s="32">
        <v>2673506</v>
      </c>
    </row>
    <row r="9" spans="1:12" ht="13.5" x14ac:dyDescent="0.25">
      <c r="A9" s="28" t="s">
        <v>25</v>
      </c>
      <c r="B9" s="21" t="s">
        <v>22</v>
      </c>
      <c r="C9" s="29">
        <v>1626447</v>
      </c>
      <c r="D9" s="29">
        <v>2029203</v>
      </c>
      <c r="E9" s="30">
        <v>2528404</v>
      </c>
      <c r="F9" s="31">
        <v>2408240</v>
      </c>
      <c r="G9" s="29">
        <v>2993616</v>
      </c>
      <c r="H9" s="32">
        <v>2993616</v>
      </c>
      <c r="I9" s="30">
        <v>2828481</v>
      </c>
      <c r="J9" s="33">
        <v>2990098</v>
      </c>
      <c r="K9" s="29">
        <v>3127654</v>
      </c>
      <c r="L9" s="32">
        <v>3272391</v>
      </c>
    </row>
    <row r="10" spans="1:12" ht="13.5" x14ac:dyDescent="0.25">
      <c r="A10" s="28" t="s">
        <v>26</v>
      </c>
      <c r="B10" s="21" t="s">
        <v>19</v>
      </c>
      <c r="C10" s="29">
        <v>188212</v>
      </c>
      <c r="D10" s="29">
        <v>105333</v>
      </c>
      <c r="E10" s="30">
        <v>119534</v>
      </c>
      <c r="F10" s="31">
        <v>191040</v>
      </c>
      <c r="G10" s="29">
        <v>344352</v>
      </c>
      <c r="H10" s="32">
        <v>344352</v>
      </c>
      <c r="I10" s="30">
        <v>294136</v>
      </c>
      <c r="J10" s="33">
        <v>365021</v>
      </c>
      <c r="K10" s="29">
        <v>411267</v>
      </c>
      <c r="L10" s="32">
        <v>404723</v>
      </c>
    </row>
    <row r="11" spans="1:12" ht="13.5" x14ac:dyDescent="0.25">
      <c r="A11" s="28" t="s">
        <v>27</v>
      </c>
      <c r="B11" s="21" t="s">
        <v>19</v>
      </c>
      <c r="C11" s="29">
        <v>180194</v>
      </c>
      <c r="D11" s="29">
        <v>193586</v>
      </c>
      <c r="E11" s="30">
        <v>178035</v>
      </c>
      <c r="F11" s="31">
        <v>221172</v>
      </c>
      <c r="G11" s="29">
        <v>221172</v>
      </c>
      <c r="H11" s="32">
        <v>221172</v>
      </c>
      <c r="I11" s="30">
        <v>189966</v>
      </c>
      <c r="J11" s="33">
        <v>234449</v>
      </c>
      <c r="K11" s="29">
        <v>245228</v>
      </c>
      <c r="L11" s="32">
        <v>259941</v>
      </c>
    </row>
    <row r="12" spans="1:12" ht="13.5" x14ac:dyDescent="0.25">
      <c r="A12" s="28" t="s">
        <v>28</v>
      </c>
      <c r="B12" s="21" t="s">
        <v>19</v>
      </c>
      <c r="C12" s="29">
        <v>80574</v>
      </c>
      <c r="D12" s="29">
        <v>74432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48224</v>
      </c>
      <c r="D13" s="29">
        <v>496520</v>
      </c>
      <c r="E13" s="30">
        <v>580790</v>
      </c>
      <c r="F13" s="31">
        <v>541128</v>
      </c>
      <c r="G13" s="29">
        <v>585432</v>
      </c>
      <c r="H13" s="32">
        <v>585432</v>
      </c>
      <c r="I13" s="30">
        <v>593554</v>
      </c>
      <c r="J13" s="33">
        <v>620568</v>
      </c>
      <c r="K13" s="29">
        <v>649116</v>
      </c>
      <c r="L13" s="32">
        <v>688056</v>
      </c>
    </row>
    <row r="14" spans="1:12" ht="13.5" x14ac:dyDescent="0.25">
      <c r="A14" s="28" t="s">
        <v>30</v>
      </c>
      <c r="B14" s="21" t="s">
        <v>19</v>
      </c>
      <c r="C14" s="29">
        <v>285446</v>
      </c>
      <c r="D14" s="29">
        <v>280228</v>
      </c>
      <c r="E14" s="30">
        <v>539414</v>
      </c>
      <c r="F14" s="31">
        <v>454224</v>
      </c>
      <c r="G14" s="29">
        <v>884664</v>
      </c>
      <c r="H14" s="32">
        <v>884664</v>
      </c>
      <c r="I14" s="30">
        <v>1267870</v>
      </c>
      <c r="J14" s="33">
        <v>937740</v>
      </c>
      <c r="K14" s="29">
        <v>980880</v>
      </c>
      <c r="L14" s="32">
        <v>1039740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5215</v>
      </c>
      <c r="D16" s="34">
        <v>57518</v>
      </c>
      <c r="E16" s="35">
        <v>4584</v>
      </c>
      <c r="F16" s="36">
        <v>34980</v>
      </c>
      <c r="G16" s="34">
        <v>84048</v>
      </c>
      <c r="H16" s="37">
        <v>84048</v>
      </c>
      <c r="I16" s="38">
        <v>102653</v>
      </c>
      <c r="J16" s="36">
        <v>89092</v>
      </c>
      <c r="K16" s="34">
        <v>93193</v>
      </c>
      <c r="L16" s="37">
        <v>98786</v>
      </c>
    </row>
    <row r="17" spans="1:12" ht="13.5" x14ac:dyDescent="0.25">
      <c r="A17" s="28" t="s">
        <v>33</v>
      </c>
      <c r="B17" s="21" t="s">
        <v>19</v>
      </c>
      <c r="C17" s="34">
        <v>1624344</v>
      </c>
      <c r="D17" s="34">
        <v>1704630</v>
      </c>
      <c r="E17" s="37">
        <v>1720547</v>
      </c>
      <c r="F17" s="39">
        <v>1806360</v>
      </c>
      <c r="G17" s="34">
        <v>1658856</v>
      </c>
      <c r="H17" s="37">
        <v>1658856</v>
      </c>
      <c r="I17" s="40">
        <v>1641220</v>
      </c>
      <c r="J17" s="39">
        <v>1709864</v>
      </c>
      <c r="K17" s="34">
        <v>1785205</v>
      </c>
      <c r="L17" s="37">
        <v>1780446</v>
      </c>
    </row>
    <row r="18" spans="1:12" ht="13.5" x14ac:dyDescent="0.25">
      <c r="A18" s="28" t="s">
        <v>34</v>
      </c>
      <c r="B18" s="21" t="s">
        <v>19</v>
      </c>
      <c r="C18" s="34">
        <v>363402</v>
      </c>
      <c r="D18" s="34">
        <v>467255</v>
      </c>
      <c r="E18" s="37">
        <v>194405</v>
      </c>
      <c r="F18" s="39">
        <v>181368</v>
      </c>
      <c r="G18" s="34">
        <v>284376</v>
      </c>
      <c r="H18" s="37">
        <v>284376</v>
      </c>
      <c r="I18" s="41">
        <v>256389</v>
      </c>
      <c r="J18" s="39">
        <v>301440</v>
      </c>
      <c r="K18" s="34">
        <v>315288</v>
      </c>
      <c r="L18" s="37">
        <v>334212</v>
      </c>
    </row>
    <row r="19" spans="1:12" ht="13.5" x14ac:dyDescent="0.25">
      <c r="A19" s="28" t="s">
        <v>35</v>
      </c>
      <c r="B19" s="21" t="s">
        <v>19</v>
      </c>
      <c r="C19" s="34">
        <v>17894</v>
      </c>
      <c r="D19" s="34">
        <v>40465</v>
      </c>
      <c r="E19" s="37">
        <v>19714</v>
      </c>
      <c r="F19" s="39">
        <v>112260</v>
      </c>
      <c r="G19" s="34">
        <v>69780</v>
      </c>
      <c r="H19" s="37">
        <v>69780</v>
      </c>
      <c r="I19" s="41">
        <v>42155</v>
      </c>
      <c r="J19" s="39">
        <v>44023</v>
      </c>
      <c r="K19" s="34">
        <v>46048</v>
      </c>
      <c r="L19" s="37">
        <v>48825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4453575</v>
      </c>
      <c r="D21" s="34">
        <v>4657378</v>
      </c>
      <c r="E21" s="37">
        <v>5179522</v>
      </c>
      <c r="F21" s="39">
        <v>5473892</v>
      </c>
      <c r="G21" s="34">
        <v>4973304</v>
      </c>
      <c r="H21" s="37">
        <v>4973304</v>
      </c>
      <c r="I21" s="41">
        <v>5024643</v>
      </c>
      <c r="J21" s="39">
        <v>5946888</v>
      </c>
      <c r="K21" s="34">
        <v>6244224</v>
      </c>
      <c r="L21" s="37">
        <v>6556440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877936</v>
      </c>
      <c r="E22" s="37">
        <v>0</v>
      </c>
      <c r="F22" s="39">
        <v>3302568</v>
      </c>
      <c r="G22" s="34">
        <v>3302568</v>
      </c>
      <c r="H22" s="37">
        <v>3302568</v>
      </c>
      <c r="I22" s="41">
        <v>0</v>
      </c>
      <c r="J22" s="39">
        <v>3500724</v>
      </c>
      <c r="K22" s="34">
        <v>3661752</v>
      </c>
      <c r="L22" s="37">
        <v>3881460</v>
      </c>
    </row>
    <row r="23" spans="1:12" ht="13.5" x14ac:dyDescent="0.25">
      <c r="A23" s="28" t="s">
        <v>39</v>
      </c>
      <c r="B23" s="21" t="s">
        <v>19</v>
      </c>
      <c r="C23" s="34">
        <v>20170477</v>
      </c>
      <c r="D23" s="34">
        <v>624455</v>
      </c>
      <c r="E23" s="37">
        <v>21701991</v>
      </c>
      <c r="F23" s="39">
        <v>28289748</v>
      </c>
      <c r="G23" s="34">
        <v>28514016</v>
      </c>
      <c r="H23" s="37">
        <v>28514016</v>
      </c>
      <c r="I23" s="41">
        <v>28441168</v>
      </c>
      <c r="J23" s="39">
        <v>31318236</v>
      </c>
      <c r="K23" s="34">
        <v>32758884</v>
      </c>
      <c r="L23" s="37">
        <v>34265796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29026129</v>
      </c>
      <c r="D25" s="34">
        <v>24449541</v>
      </c>
      <c r="E25" s="37">
        <v>24369101</v>
      </c>
      <c r="F25" s="39">
        <v>35784208</v>
      </c>
      <c r="G25" s="34">
        <v>35734140</v>
      </c>
      <c r="H25" s="37">
        <v>35734140</v>
      </c>
      <c r="I25" s="41">
        <v>29971705</v>
      </c>
      <c r="J25" s="39">
        <v>29737416</v>
      </c>
      <c r="K25" s="34">
        <v>27394308</v>
      </c>
      <c r="L25" s="37">
        <v>27956208</v>
      </c>
    </row>
    <row r="26" spans="1:12" ht="13.5" x14ac:dyDescent="0.25">
      <c r="A26" s="28" t="s">
        <v>28</v>
      </c>
      <c r="B26" s="21" t="s">
        <v>19</v>
      </c>
      <c r="C26" s="34">
        <v>51869</v>
      </c>
      <c r="D26" s="34">
        <v>238398</v>
      </c>
      <c r="E26" s="37">
        <v>336710</v>
      </c>
      <c r="F26" s="39">
        <v>356280</v>
      </c>
      <c r="G26" s="34">
        <v>278100</v>
      </c>
      <c r="H26" s="37">
        <v>278100</v>
      </c>
      <c r="I26" s="41">
        <v>436282</v>
      </c>
      <c r="J26" s="39">
        <v>294792</v>
      </c>
      <c r="K26" s="34">
        <v>308352</v>
      </c>
      <c r="L26" s="37">
        <v>326856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326160</v>
      </c>
      <c r="K28" s="34">
        <v>342480</v>
      </c>
      <c r="L28" s="37">
        <v>359604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6360</v>
      </c>
      <c r="G29" s="34">
        <v>6360</v>
      </c>
      <c r="H29" s="37">
        <v>6360</v>
      </c>
      <c r="I29" s="41">
        <v>547826</v>
      </c>
      <c r="J29" s="39">
        <v>255996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76668808</v>
      </c>
      <c r="D32" s="52">
        <f t="shared" ref="D32:L32" si="0">SUM(D6:D19)+SUM(D21:D31)</f>
        <v>57370719</v>
      </c>
      <c r="E32" s="53">
        <f t="shared" si="0"/>
        <v>77292246</v>
      </c>
      <c r="F32" s="54">
        <f t="shared" si="0"/>
        <v>106305049</v>
      </c>
      <c r="G32" s="52">
        <f t="shared" si="0"/>
        <v>105715200</v>
      </c>
      <c r="H32" s="55">
        <f t="shared" si="0"/>
        <v>105715200</v>
      </c>
      <c r="I32" s="56">
        <f t="shared" si="0"/>
        <v>96674290</v>
      </c>
      <c r="J32" s="57">
        <f t="shared" si="0"/>
        <v>106647716</v>
      </c>
      <c r="K32" s="52">
        <f t="shared" si="0"/>
        <v>107218654</v>
      </c>
      <c r="L32" s="53">
        <f t="shared" si="0"/>
        <v>111361958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29730767</v>
      </c>
      <c r="D34" s="34">
        <v>30400852</v>
      </c>
      <c r="E34" s="37">
        <v>30780457</v>
      </c>
      <c r="F34" s="38">
        <v>33823944</v>
      </c>
      <c r="G34" s="34">
        <v>33023196</v>
      </c>
      <c r="H34" s="40">
        <v>33023196</v>
      </c>
      <c r="I34" s="41">
        <v>32556601</v>
      </c>
      <c r="J34" s="39">
        <v>35893860</v>
      </c>
      <c r="K34" s="34">
        <v>36323664</v>
      </c>
      <c r="L34" s="37">
        <v>38447964</v>
      </c>
    </row>
    <row r="35" spans="1:12" ht="13.5" x14ac:dyDescent="0.25">
      <c r="A35" s="28" t="s">
        <v>49</v>
      </c>
      <c r="B35" s="21" t="s">
        <v>19</v>
      </c>
      <c r="C35" s="34">
        <v>3104345</v>
      </c>
      <c r="D35" s="34">
        <v>3171688</v>
      </c>
      <c r="E35" s="37">
        <v>3318111</v>
      </c>
      <c r="F35" s="38">
        <v>3527340</v>
      </c>
      <c r="G35" s="34">
        <v>3505032</v>
      </c>
      <c r="H35" s="40">
        <v>3505032</v>
      </c>
      <c r="I35" s="41">
        <v>3606529</v>
      </c>
      <c r="J35" s="39">
        <v>3605064</v>
      </c>
      <c r="K35" s="34">
        <v>3783972</v>
      </c>
      <c r="L35" s="37">
        <v>3971892</v>
      </c>
    </row>
    <row r="36" spans="1:12" ht="13.5" x14ac:dyDescent="0.25">
      <c r="A36" s="28" t="s">
        <v>50</v>
      </c>
      <c r="B36" s="21" t="s">
        <v>22</v>
      </c>
      <c r="C36" s="34">
        <v>10238091</v>
      </c>
      <c r="D36" s="34">
        <v>11734645</v>
      </c>
      <c r="E36" s="37">
        <v>10737433</v>
      </c>
      <c r="F36" s="39">
        <v>13604040</v>
      </c>
      <c r="G36" s="34">
        <v>12711168</v>
      </c>
      <c r="H36" s="37">
        <v>12711168</v>
      </c>
      <c r="I36" s="41">
        <v>11873370</v>
      </c>
      <c r="J36" s="39">
        <v>14328021</v>
      </c>
      <c r="K36" s="34">
        <v>16153419</v>
      </c>
      <c r="L36" s="37">
        <v>18689510</v>
      </c>
    </row>
    <row r="37" spans="1:12" ht="13.5" x14ac:dyDescent="0.25">
      <c r="A37" s="28" t="s">
        <v>51</v>
      </c>
      <c r="B37" s="21" t="s">
        <v>52</v>
      </c>
      <c r="C37" s="34">
        <v>2051898</v>
      </c>
      <c r="D37" s="34">
        <v>2530894</v>
      </c>
      <c r="E37" s="37">
        <v>2567581</v>
      </c>
      <c r="F37" s="39">
        <v>3607260</v>
      </c>
      <c r="G37" s="34">
        <v>2971104</v>
      </c>
      <c r="H37" s="37">
        <v>2971104</v>
      </c>
      <c r="I37" s="41">
        <v>2119624</v>
      </c>
      <c r="J37" s="39">
        <v>830526</v>
      </c>
      <c r="K37" s="34">
        <v>868736</v>
      </c>
      <c r="L37" s="37">
        <v>908577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-163000</v>
      </c>
      <c r="E38" s="37">
        <v>0</v>
      </c>
      <c r="F38" s="38">
        <v>1530612</v>
      </c>
      <c r="G38" s="34">
        <v>2782200</v>
      </c>
      <c r="H38" s="40">
        <v>2782200</v>
      </c>
      <c r="I38" s="41">
        <v>0</v>
      </c>
      <c r="J38" s="39">
        <v>25513199</v>
      </c>
      <c r="K38" s="34">
        <v>26643976</v>
      </c>
      <c r="L38" s="37">
        <v>27858680</v>
      </c>
    </row>
    <row r="39" spans="1:12" ht="13.5" x14ac:dyDescent="0.25">
      <c r="A39" s="28" t="s">
        <v>55</v>
      </c>
      <c r="B39" s="21" t="s">
        <v>19</v>
      </c>
      <c r="C39" s="34">
        <v>7095735</v>
      </c>
      <c r="D39" s="34">
        <v>0</v>
      </c>
      <c r="E39" s="37">
        <v>6371171</v>
      </c>
      <c r="F39" s="39">
        <v>5918520</v>
      </c>
      <c r="G39" s="34">
        <v>5929044</v>
      </c>
      <c r="H39" s="37">
        <v>5929044</v>
      </c>
      <c r="I39" s="41">
        <v>5918520</v>
      </c>
      <c r="J39" s="39">
        <v>5993544</v>
      </c>
      <c r="K39" s="34">
        <v>6269232</v>
      </c>
      <c r="L39" s="37">
        <v>6557616</v>
      </c>
    </row>
    <row r="40" spans="1:12" ht="13.5" x14ac:dyDescent="0.25">
      <c r="A40" s="28" t="s">
        <v>28</v>
      </c>
      <c r="B40" s="21" t="s">
        <v>19</v>
      </c>
      <c r="C40" s="34">
        <v>1082956</v>
      </c>
      <c r="D40" s="34">
        <v>75057</v>
      </c>
      <c r="E40" s="37">
        <v>151</v>
      </c>
      <c r="F40" s="38">
        <v>956928</v>
      </c>
      <c r="G40" s="34">
        <v>956928</v>
      </c>
      <c r="H40" s="40">
        <v>956928</v>
      </c>
      <c r="I40" s="41">
        <v>61</v>
      </c>
      <c r="J40" s="39">
        <v>1003824</v>
      </c>
      <c r="K40" s="34">
        <v>1050000</v>
      </c>
      <c r="L40" s="37">
        <v>1098288</v>
      </c>
    </row>
    <row r="41" spans="1:12" ht="13.5" x14ac:dyDescent="0.25">
      <c r="A41" s="28" t="s">
        <v>56</v>
      </c>
      <c r="B41" s="21" t="s">
        <v>19</v>
      </c>
      <c r="C41" s="34">
        <v>7812568</v>
      </c>
      <c r="D41" s="34">
        <v>4808004</v>
      </c>
      <c r="E41" s="37">
        <v>5323354</v>
      </c>
      <c r="F41" s="38">
        <v>7315140</v>
      </c>
      <c r="G41" s="34">
        <v>5669112</v>
      </c>
      <c r="H41" s="40">
        <v>5669112</v>
      </c>
      <c r="I41" s="41">
        <v>5259847</v>
      </c>
      <c r="J41" s="39">
        <v>6649477</v>
      </c>
      <c r="K41" s="34">
        <v>7497404</v>
      </c>
      <c r="L41" s="37">
        <v>19622672</v>
      </c>
    </row>
    <row r="42" spans="1:12" ht="13.5" x14ac:dyDescent="0.25">
      <c r="A42" s="28" t="s">
        <v>57</v>
      </c>
      <c r="B42" s="21" t="s">
        <v>19</v>
      </c>
      <c r="C42" s="34">
        <v>336341</v>
      </c>
      <c r="D42" s="34">
        <v>177737</v>
      </c>
      <c r="E42" s="37">
        <v>54177</v>
      </c>
      <c r="F42" s="39">
        <v>209844</v>
      </c>
      <c r="G42" s="34">
        <v>212496</v>
      </c>
      <c r="H42" s="37">
        <v>212496</v>
      </c>
      <c r="I42" s="41">
        <v>345013</v>
      </c>
      <c r="J42" s="39">
        <v>1092</v>
      </c>
      <c r="K42" s="34">
        <v>1140</v>
      </c>
      <c r="L42" s="37">
        <v>1188</v>
      </c>
    </row>
    <row r="43" spans="1:12" ht="13.5" x14ac:dyDescent="0.25">
      <c r="A43" s="28" t="s">
        <v>58</v>
      </c>
      <c r="B43" s="21" t="s">
        <v>19</v>
      </c>
      <c r="C43" s="34">
        <v>15890769</v>
      </c>
      <c r="D43" s="34">
        <v>0</v>
      </c>
      <c r="E43" s="37">
        <v>15610000</v>
      </c>
      <c r="F43" s="38">
        <v>24442152</v>
      </c>
      <c r="G43" s="34">
        <v>14393712</v>
      </c>
      <c r="H43" s="40">
        <v>14393712</v>
      </c>
      <c r="I43" s="41">
        <v>23810400</v>
      </c>
      <c r="J43" s="39">
        <v>3631911</v>
      </c>
      <c r="K43" s="34">
        <v>3799653</v>
      </c>
      <c r="L43" s="37">
        <v>3974297</v>
      </c>
    </row>
    <row r="44" spans="1:12" ht="13.5" x14ac:dyDescent="0.25">
      <c r="A44" s="28" t="s">
        <v>59</v>
      </c>
      <c r="B44" s="21" t="s">
        <v>19</v>
      </c>
      <c r="C44" s="34">
        <v>15914861</v>
      </c>
      <c r="D44" s="34">
        <v>8102099</v>
      </c>
      <c r="E44" s="37">
        <v>7366657</v>
      </c>
      <c r="F44" s="39">
        <v>17926924</v>
      </c>
      <c r="G44" s="34">
        <v>16925592</v>
      </c>
      <c r="H44" s="37">
        <v>16925592</v>
      </c>
      <c r="I44" s="41">
        <v>8158935</v>
      </c>
      <c r="J44" s="39">
        <v>12296759</v>
      </c>
      <c r="K44" s="34">
        <v>12700093</v>
      </c>
      <c r="L44" s="37">
        <v>13474905</v>
      </c>
    </row>
    <row r="45" spans="1:12" ht="13.5" x14ac:dyDescent="0.25">
      <c r="A45" s="28" t="s">
        <v>60</v>
      </c>
      <c r="B45" s="21" t="s">
        <v>19</v>
      </c>
      <c r="C45" s="34">
        <v>263140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93521471</v>
      </c>
      <c r="D47" s="52">
        <f t="shared" ref="D47:L47" si="1">SUM(D34:D46)</f>
        <v>60837976</v>
      </c>
      <c r="E47" s="53">
        <f t="shared" si="1"/>
        <v>82129092</v>
      </c>
      <c r="F47" s="54">
        <f t="shared" si="1"/>
        <v>112862704</v>
      </c>
      <c r="G47" s="52">
        <f t="shared" si="1"/>
        <v>99079584</v>
      </c>
      <c r="H47" s="53">
        <f t="shared" si="1"/>
        <v>99079584</v>
      </c>
      <c r="I47" s="56">
        <f t="shared" si="1"/>
        <v>93648900</v>
      </c>
      <c r="J47" s="57">
        <f t="shared" si="1"/>
        <v>109747277</v>
      </c>
      <c r="K47" s="52">
        <f t="shared" si="1"/>
        <v>115091289</v>
      </c>
      <c r="L47" s="53">
        <f t="shared" si="1"/>
        <v>134605589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-16852663</v>
      </c>
      <c r="D48" s="61">
        <f t="shared" si="2"/>
        <v>-3467257</v>
      </c>
      <c r="E48" s="62">
        <f t="shared" si="2"/>
        <v>-4836846</v>
      </c>
      <c r="F48" s="63">
        <f t="shared" si="2"/>
        <v>-6557655</v>
      </c>
      <c r="G48" s="61">
        <f t="shared" si="2"/>
        <v>6635616</v>
      </c>
      <c r="H48" s="62">
        <f t="shared" si="2"/>
        <v>6635616</v>
      </c>
      <c r="I48" s="64">
        <f t="shared" si="2"/>
        <v>3025390</v>
      </c>
      <c r="J48" s="65">
        <f t="shared" si="2"/>
        <v>-3099561</v>
      </c>
      <c r="K48" s="61">
        <f t="shared" si="2"/>
        <v>-7872635</v>
      </c>
      <c r="L48" s="62">
        <f t="shared" si="2"/>
        <v>-23243631</v>
      </c>
    </row>
    <row r="49" spans="1:12" ht="25.5" x14ac:dyDescent="0.25">
      <c r="A49" s="66" t="s">
        <v>64</v>
      </c>
      <c r="B49" s="21" t="s">
        <v>65</v>
      </c>
      <c r="C49" s="34">
        <v>21199920</v>
      </c>
      <c r="D49" s="34">
        <v>9606700</v>
      </c>
      <c r="E49" s="37">
        <v>17143050</v>
      </c>
      <c r="F49" s="39">
        <v>48344050</v>
      </c>
      <c r="G49" s="34">
        <v>45092100</v>
      </c>
      <c r="H49" s="37">
        <v>45092100</v>
      </c>
      <c r="I49" s="41">
        <v>35402334</v>
      </c>
      <c r="J49" s="39">
        <v>23670048</v>
      </c>
      <c r="K49" s="34">
        <v>17709012</v>
      </c>
      <c r="L49" s="37">
        <v>41846640</v>
      </c>
    </row>
    <row r="50" spans="1:12" ht="13.5" x14ac:dyDescent="0.25">
      <c r="A50" s="66" t="s">
        <v>66</v>
      </c>
      <c r="B50" s="21" t="s">
        <v>65</v>
      </c>
      <c r="C50" s="34">
        <v>115851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4463108</v>
      </c>
      <c r="D51" s="68">
        <f t="shared" si="3"/>
        <v>6139443</v>
      </c>
      <c r="E51" s="69">
        <f t="shared" si="3"/>
        <v>12306204</v>
      </c>
      <c r="F51" s="70">
        <f t="shared" si="3"/>
        <v>41786395</v>
      </c>
      <c r="G51" s="68">
        <f t="shared" si="3"/>
        <v>51727716</v>
      </c>
      <c r="H51" s="69">
        <f t="shared" si="3"/>
        <v>51727716</v>
      </c>
      <c r="I51" s="71">
        <f t="shared" si="3"/>
        <v>38427724</v>
      </c>
      <c r="J51" s="72">
        <f t="shared" si="3"/>
        <v>20570487</v>
      </c>
      <c r="K51" s="68">
        <f t="shared" si="3"/>
        <v>9836377</v>
      </c>
      <c r="L51" s="69">
        <f t="shared" si="3"/>
        <v>18603009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4463108</v>
      </c>
      <c r="D53" s="79">
        <f t="shared" ref="D53:L53" si="4">+D51-D52</f>
        <v>6139443</v>
      </c>
      <c r="E53" s="80">
        <f t="shared" si="4"/>
        <v>12306204</v>
      </c>
      <c r="F53" s="81">
        <f t="shared" si="4"/>
        <v>41786395</v>
      </c>
      <c r="G53" s="79">
        <f t="shared" si="4"/>
        <v>51727716</v>
      </c>
      <c r="H53" s="80">
        <f t="shared" si="4"/>
        <v>51727716</v>
      </c>
      <c r="I53" s="82">
        <f t="shared" si="4"/>
        <v>38427724</v>
      </c>
      <c r="J53" s="83">
        <f t="shared" si="4"/>
        <v>20570487</v>
      </c>
      <c r="K53" s="79">
        <f t="shared" si="4"/>
        <v>9836377</v>
      </c>
      <c r="L53" s="80">
        <f t="shared" si="4"/>
        <v>18603009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4463108</v>
      </c>
      <c r="D56" s="68">
        <f t="shared" ref="D56:L56" si="5">SUM(D53:D55)</f>
        <v>6139443</v>
      </c>
      <c r="E56" s="69">
        <f t="shared" si="5"/>
        <v>12306204</v>
      </c>
      <c r="F56" s="70">
        <f t="shared" si="5"/>
        <v>41786395</v>
      </c>
      <c r="G56" s="68">
        <f t="shared" si="5"/>
        <v>51727716</v>
      </c>
      <c r="H56" s="69">
        <f t="shared" si="5"/>
        <v>51727716</v>
      </c>
      <c r="I56" s="71">
        <f t="shared" si="5"/>
        <v>38427724</v>
      </c>
      <c r="J56" s="72">
        <f t="shared" si="5"/>
        <v>20570487</v>
      </c>
      <c r="K56" s="68">
        <f t="shared" si="5"/>
        <v>9836377</v>
      </c>
      <c r="L56" s="69">
        <f t="shared" si="5"/>
        <v>18603009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4463108</v>
      </c>
      <c r="D59" s="87">
        <f t="shared" ref="D59:L59" si="6">SUM(D56:D58)</f>
        <v>6139443</v>
      </c>
      <c r="E59" s="88">
        <f t="shared" si="6"/>
        <v>12306204</v>
      </c>
      <c r="F59" s="89">
        <f t="shared" si="6"/>
        <v>41786395</v>
      </c>
      <c r="G59" s="87">
        <f t="shared" si="6"/>
        <v>51727716</v>
      </c>
      <c r="H59" s="90">
        <f t="shared" si="6"/>
        <v>51727716</v>
      </c>
      <c r="I59" s="91">
        <f t="shared" si="6"/>
        <v>38427724</v>
      </c>
      <c r="J59" s="92">
        <f t="shared" si="6"/>
        <v>20570487</v>
      </c>
      <c r="K59" s="87">
        <f t="shared" si="6"/>
        <v>9836377</v>
      </c>
      <c r="L59" s="88">
        <f t="shared" si="6"/>
        <v>18603009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16483397</v>
      </c>
      <c r="D6" s="29">
        <v>18916476</v>
      </c>
      <c r="E6" s="30">
        <v>18441882</v>
      </c>
      <c r="F6" s="31">
        <v>20867105</v>
      </c>
      <c r="G6" s="29">
        <v>16457986</v>
      </c>
      <c r="H6" s="32">
        <v>16457986</v>
      </c>
      <c r="I6" s="30">
        <v>16727417</v>
      </c>
      <c r="J6" s="33">
        <v>19655081</v>
      </c>
      <c r="K6" s="29">
        <v>21107092</v>
      </c>
      <c r="L6" s="32">
        <v>22905700</v>
      </c>
    </row>
    <row r="7" spans="1:12" ht="13.5" x14ac:dyDescent="0.25">
      <c r="A7" s="28" t="s">
        <v>23</v>
      </c>
      <c r="B7" s="21" t="s">
        <v>22</v>
      </c>
      <c r="C7" s="29">
        <v>5517086</v>
      </c>
      <c r="D7" s="29">
        <v>5853720</v>
      </c>
      <c r="E7" s="30">
        <v>4787099</v>
      </c>
      <c r="F7" s="31">
        <v>6838547</v>
      </c>
      <c r="G7" s="29">
        <v>5500743</v>
      </c>
      <c r="H7" s="32">
        <v>5500743</v>
      </c>
      <c r="I7" s="30">
        <v>6177377</v>
      </c>
      <c r="J7" s="33">
        <v>6333008</v>
      </c>
      <c r="K7" s="29">
        <v>6976400</v>
      </c>
      <c r="L7" s="32">
        <v>7634500</v>
      </c>
    </row>
    <row r="8" spans="1:12" ht="13.5" x14ac:dyDescent="0.25">
      <c r="A8" s="28" t="s">
        <v>24</v>
      </c>
      <c r="B8" s="21" t="s">
        <v>22</v>
      </c>
      <c r="C8" s="29">
        <v>3852862</v>
      </c>
      <c r="D8" s="29">
        <v>3896878</v>
      </c>
      <c r="E8" s="30">
        <v>5898145</v>
      </c>
      <c r="F8" s="31">
        <v>6846582</v>
      </c>
      <c r="G8" s="29">
        <v>6622458</v>
      </c>
      <c r="H8" s="32">
        <v>6622458</v>
      </c>
      <c r="I8" s="30">
        <v>6541288</v>
      </c>
      <c r="J8" s="33">
        <v>7237637</v>
      </c>
      <c r="K8" s="29">
        <v>8061600</v>
      </c>
      <c r="L8" s="32">
        <v>8796500</v>
      </c>
    </row>
    <row r="9" spans="1:12" ht="13.5" x14ac:dyDescent="0.25">
      <c r="A9" s="28" t="s">
        <v>25</v>
      </c>
      <c r="B9" s="21" t="s">
        <v>22</v>
      </c>
      <c r="C9" s="29">
        <v>1952311</v>
      </c>
      <c r="D9" s="29">
        <v>1885288</v>
      </c>
      <c r="E9" s="30">
        <v>2641240</v>
      </c>
      <c r="F9" s="31">
        <v>3080122</v>
      </c>
      <c r="G9" s="29">
        <v>3015969</v>
      </c>
      <c r="H9" s="32">
        <v>3015969</v>
      </c>
      <c r="I9" s="30">
        <v>2986813</v>
      </c>
      <c r="J9" s="33">
        <v>3863388</v>
      </c>
      <c r="K9" s="29">
        <v>4233800</v>
      </c>
      <c r="L9" s="32">
        <v>4632500</v>
      </c>
    </row>
    <row r="10" spans="1:12" ht="13.5" x14ac:dyDescent="0.25">
      <c r="A10" s="28" t="s">
        <v>26</v>
      </c>
      <c r="B10" s="21" t="s">
        <v>19</v>
      </c>
      <c r="C10" s="29">
        <v>535228</v>
      </c>
      <c r="D10" s="29">
        <v>435590</v>
      </c>
      <c r="E10" s="30">
        <v>509345</v>
      </c>
      <c r="F10" s="31">
        <v>368000</v>
      </c>
      <c r="G10" s="29">
        <v>320214</v>
      </c>
      <c r="H10" s="32">
        <v>320214</v>
      </c>
      <c r="I10" s="30">
        <v>402709</v>
      </c>
      <c r="J10" s="33">
        <v>568500</v>
      </c>
      <c r="K10" s="29">
        <v>19369700</v>
      </c>
      <c r="L10" s="32">
        <v>20398100</v>
      </c>
    </row>
    <row r="11" spans="1:12" ht="13.5" x14ac:dyDescent="0.25">
      <c r="A11" s="28" t="s">
        <v>27</v>
      </c>
      <c r="B11" s="21" t="s">
        <v>19</v>
      </c>
      <c r="C11" s="29">
        <v>281092</v>
      </c>
      <c r="D11" s="29">
        <v>285790</v>
      </c>
      <c r="E11" s="30">
        <v>293874</v>
      </c>
      <c r="F11" s="31">
        <v>260000</v>
      </c>
      <c r="G11" s="29">
        <v>0</v>
      </c>
      <c r="H11" s="32">
        <v>0</v>
      </c>
      <c r="I11" s="30">
        <v>0</v>
      </c>
      <c r="J11" s="33">
        <v>220000</v>
      </c>
      <c r="K11" s="29">
        <v>225000</v>
      </c>
      <c r="L11" s="32">
        <v>228000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1503319</v>
      </c>
      <c r="D13" s="29">
        <v>1730928</v>
      </c>
      <c r="E13" s="30">
        <v>1130959</v>
      </c>
      <c r="F13" s="31">
        <v>2012746</v>
      </c>
      <c r="G13" s="29">
        <v>1489580</v>
      </c>
      <c r="H13" s="32">
        <v>1489580</v>
      </c>
      <c r="I13" s="30">
        <v>1826453</v>
      </c>
      <c r="J13" s="33">
        <v>1593900</v>
      </c>
      <c r="K13" s="29">
        <v>1705400</v>
      </c>
      <c r="L13" s="32">
        <v>1841700</v>
      </c>
    </row>
    <row r="14" spans="1:12" ht="13.5" x14ac:dyDescent="0.25">
      <c r="A14" s="28" t="s">
        <v>30</v>
      </c>
      <c r="B14" s="21" t="s">
        <v>19</v>
      </c>
      <c r="C14" s="29">
        <v>2321429</v>
      </c>
      <c r="D14" s="29">
        <v>2346795</v>
      </c>
      <c r="E14" s="30">
        <v>4071461</v>
      </c>
      <c r="F14" s="31">
        <v>4350000</v>
      </c>
      <c r="G14" s="29">
        <v>4581876</v>
      </c>
      <c r="H14" s="32">
        <v>4581876</v>
      </c>
      <c r="I14" s="30">
        <v>6182527</v>
      </c>
      <c r="J14" s="33">
        <v>5063200</v>
      </c>
      <c r="K14" s="29">
        <v>5417600</v>
      </c>
      <c r="L14" s="32">
        <v>5851000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111859</v>
      </c>
      <c r="D16" s="34">
        <v>201399</v>
      </c>
      <c r="E16" s="35">
        <v>55626</v>
      </c>
      <c r="F16" s="36">
        <v>251540</v>
      </c>
      <c r="G16" s="34">
        <v>60391</v>
      </c>
      <c r="H16" s="37">
        <v>60391</v>
      </c>
      <c r="I16" s="38">
        <v>60780</v>
      </c>
      <c r="J16" s="36">
        <v>64600</v>
      </c>
      <c r="K16" s="34">
        <v>69100</v>
      </c>
      <c r="L16" s="37">
        <v>74600</v>
      </c>
    </row>
    <row r="17" spans="1:12" ht="13.5" x14ac:dyDescent="0.25">
      <c r="A17" s="28" t="s">
        <v>33</v>
      </c>
      <c r="B17" s="21" t="s">
        <v>19</v>
      </c>
      <c r="C17" s="34">
        <v>303922</v>
      </c>
      <c r="D17" s="34">
        <v>268127</v>
      </c>
      <c r="E17" s="37">
        <v>624005</v>
      </c>
      <c r="F17" s="39">
        <v>291554</v>
      </c>
      <c r="G17" s="34">
        <v>530176</v>
      </c>
      <c r="H17" s="37">
        <v>530176</v>
      </c>
      <c r="I17" s="40">
        <v>568230</v>
      </c>
      <c r="J17" s="39">
        <v>564100</v>
      </c>
      <c r="K17" s="34">
        <v>603600</v>
      </c>
      <c r="L17" s="37">
        <v>651900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41805</v>
      </c>
      <c r="D19" s="34">
        <v>36132</v>
      </c>
      <c r="E19" s="37">
        <v>83816</v>
      </c>
      <c r="F19" s="39">
        <v>58000</v>
      </c>
      <c r="G19" s="34">
        <v>107503</v>
      </c>
      <c r="H19" s="37">
        <v>107503</v>
      </c>
      <c r="I19" s="41">
        <v>368574</v>
      </c>
      <c r="J19" s="39">
        <v>115000</v>
      </c>
      <c r="K19" s="34">
        <v>123000</v>
      </c>
      <c r="L19" s="37">
        <v>132900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4004456</v>
      </c>
      <c r="D21" s="34">
        <v>4380379</v>
      </c>
      <c r="E21" s="37">
        <v>5073220</v>
      </c>
      <c r="F21" s="39">
        <v>5462877</v>
      </c>
      <c r="G21" s="34">
        <v>5598765</v>
      </c>
      <c r="H21" s="37">
        <v>5598765</v>
      </c>
      <c r="I21" s="41">
        <v>5753694</v>
      </c>
      <c r="J21" s="39">
        <v>6250076</v>
      </c>
      <c r="K21" s="34">
        <v>7315500</v>
      </c>
      <c r="L21" s="37">
        <v>7970700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3509449</v>
      </c>
      <c r="D23" s="34">
        <v>6910063</v>
      </c>
      <c r="E23" s="37">
        <v>9575080</v>
      </c>
      <c r="F23" s="39">
        <v>1105000</v>
      </c>
      <c r="G23" s="34">
        <v>510320</v>
      </c>
      <c r="H23" s="37">
        <v>510320</v>
      </c>
      <c r="I23" s="41">
        <v>641750</v>
      </c>
      <c r="J23" s="39">
        <v>546000</v>
      </c>
      <c r="K23" s="34">
        <v>584200</v>
      </c>
      <c r="L23" s="37">
        <v>630900</v>
      </c>
    </row>
    <row r="24" spans="1:12" ht="13.5" x14ac:dyDescent="0.25">
      <c r="A24" s="28" t="s">
        <v>40</v>
      </c>
      <c r="B24" s="21" t="s">
        <v>19</v>
      </c>
      <c r="C24" s="34">
        <v>123702</v>
      </c>
      <c r="D24" s="34">
        <v>137351</v>
      </c>
      <c r="E24" s="37">
        <v>89154</v>
      </c>
      <c r="F24" s="39">
        <v>140000</v>
      </c>
      <c r="G24" s="34">
        <v>95892</v>
      </c>
      <c r="H24" s="37">
        <v>95892</v>
      </c>
      <c r="I24" s="41">
        <v>93795</v>
      </c>
      <c r="J24" s="39">
        <v>95000</v>
      </c>
      <c r="K24" s="34">
        <v>101700</v>
      </c>
      <c r="L24" s="37">
        <v>109800</v>
      </c>
    </row>
    <row r="25" spans="1:12" ht="13.5" x14ac:dyDescent="0.25">
      <c r="A25" s="28" t="s">
        <v>41</v>
      </c>
      <c r="B25" s="21" t="s">
        <v>19</v>
      </c>
      <c r="C25" s="34">
        <v>33478145</v>
      </c>
      <c r="D25" s="34">
        <v>32272247</v>
      </c>
      <c r="E25" s="37">
        <v>34784995</v>
      </c>
      <c r="F25" s="39">
        <v>36567850</v>
      </c>
      <c r="G25" s="34">
        <v>36326941</v>
      </c>
      <c r="H25" s="37">
        <v>36326941</v>
      </c>
      <c r="I25" s="41">
        <v>34189168</v>
      </c>
      <c r="J25" s="39">
        <v>44709500</v>
      </c>
      <c r="K25" s="34">
        <v>44536100</v>
      </c>
      <c r="L25" s="37">
        <v>51511100</v>
      </c>
    </row>
    <row r="26" spans="1:12" ht="13.5" x14ac:dyDescent="0.25">
      <c r="A26" s="28" t="s">
        <v>28</v>
      </c>
      <c r="B26" s="21" t="s">
        <v>19</v>
      </c>
      <c r="C26" s="34">
        <v>1561653</v>
      </c>
      <c r="D26" s="34">
        <v>1644411</v>
      </c>
      <c r="E26" s="37">
        <v>-760625</v>
      </c>
      <c r="F26" s="39">
        <v>233829</v>
      </c>
      <c r="G26" s="34">
        <v>248385</v>
      </c>
      <c r="H26" s="37">
        <v>248385</v>
      </c>
      <c r="I26" s="41">
        <v>0</v>
      </c>
      <c r="J26" s="39">
        <v>265800</v>
      </c>
      <c r="K26" s="34">
        <v>284400</v>
      </c>
      <c r="L26" s="37">
        <v>307200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4650176</v>
      </c>
      <c r="H28" s="37">
        <v>4650176</v>
      </c>
      <c r="I28" s="41">
        <v>4467587</v>
      </c>
      <c r="J28" s="39">
        <v>6257415</v>
      </c>
      <c r="K28" s="34">
        <v>6695400</v>
      </c>
      <c r="L28" s="37">
        <v>7241000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1926000</v>
      </c>
      <c r="K30" s="34">
        <v>2160800</v>
      </c>
      <c r="L30" s="37">
        <v>2363700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75581715</v>
      </c>
      <c r="D32" s="52">
        <f t="shared" ref="D32:L32" si="0">SUM(D6:D19)+SUM(D21:D31)</f>
        <v>81201574</v>
      </c>
      <c r="E32" s="53">
        <f t="shared" si="0"/>
        <v>87299276</v>
      </c>
      <c r="F32" s="54">
        <f t="shared" si="0"/>
        <v>88733752</v>
      </c>
      <c r="G32" s="52">
        <f t="shared" si="0"/>
        <v>86117375</v>
      </c>
      <c r="H32" s="55">
        <f t="shared" si="0"/>
        <v>86117375</v>
      </c>
      <c r="I32" s="56">
        <f t="shared" si="0"/>
        <v>86988162</v>
      </c>
      <c r="J32" s="57">
        <f t="shared" si="0"/>
        <v>105328205</v>
      </c>
      <c r="K32" s="52">
        <f t="shared" si="0"/>
        <v>129570392</v>
      </c>
      <c r="L32" s="53">
        <f t="shared" si="0"/>
        <v>143281800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23689440</v>
      </c>
      <c r="D34" s="34">
        <v>23570170</v>
      </c>
      <c r="E34" s="37">
        <v>29460033</v>
      </c>
      <c r="F34" s="38">
        <v>32548323</v>
      </c>
      <c r="G34" s="34">
        <v>32213765</v>
      </c>
      <c r="H34" s="40">
        <v>32213765</v>
      </c>
      <c r="I34" s="41">
        <v>31607916</v>
      </c>
      <c r="J34" s="39">
        <v>39906088</v>
      </c>
      <c r="K34" s="34">
        <v>41656262</v>
      </c>
      <c r="L34" s="37">
        <v>44938135</v>
      </c>
    </row>
    <row r="35" spans="1:12" ht="13.5" x14ac:dyDescent="0.25">
      <c r="A35" s="28" t="s">
        <v>49</v>
      </c>
      <c r="B35" s="21" t="s">
        <v>19</v>
      </c>
      <c r="C35" s="34">
        <v>3154951</v>
      </c>
      <c r="D35" s="34">
        <v>3141823</v>
      </c>
      <c r="E35" s="37">
        <v>3018319</v>
      </c>
      <c r="F35" s="38">
        <v>3403636</v>
      </c>
      <c r="G35" s="34">
        <v>3448013</v>
      </c>
      <c r="H35" s="40">
        <v>3448013</v>
      </c>
      <c r="I35" s="41">
        <v>3323613</v>
      </c>
      <c r="J35" s="39">
        <v>3689400</v>
      </c>
      <c r="K35" s="34">
        <v>3947800</v>
      </c>
      <c r="L35" s="37">
        <v>4263500</v>
      </c>
    </row>
    <row r="36" spans="1:12" ht="13.5" x14ac:dyDescent="0.25">
      <c r="A36" s="28" t="s">
        <v>50</v>
      </c>
      <c r="B36" s="21" t="s">
        <v>22</v>
      </c>
      <c r="C36" s="34">
        <v>12097619</v>
      </c>
      <c r="D36" s="34">
        <v>15796234</v>
      </c>
      <c r="E36" s="37">
        <v>16197184</v>
      </c>
      <c r="F36" s="39">
        <v>18315378</v>
      </c>
      <c r="G36" s="34">
        <v>18464305</v>
      </c>
      <c r="H36" s="37">
        <v>18464305</v>
      </c>
      <c r="I36" s="41">
        <v>16282704</v>
      </c>
      <c r="J36" s="39">
        <v>20906862</v>
      </c>
      <c r="K36" s="34">
        <v>22370300</v>
      </c>
      <c r="L36" s="37">
        <v>24159900</v>
      </c>
    </row>
    <row r="37" spans="1:12" ht="13.5" x14ac:dyDescent="0.25">
      <c r="A37" s="28" t="s">
        <v>51</v>
      </c>
      <c r="B37" s="21" t="s">
        <v>52</v>
      </c>
      <c r="C37" s="34">
        <v>643326</v>
      </c>
      <c r="D37" s="34">
        <v>564502</v>
      </c>
      <c r="E37" s="37">
        <v>428078</v>
      </c>
      <c r="F37" s="39">
        <v>627600</v>
      </c>
      <c r="G37" s="34">
        <v>717235</v>
      </c>
      <c r="H37" s="37">
        <v>717235</v>
      </c>
      <c r="I37" s="41">
        <v>614602</v>
      </c>
      <c r="J37" s="39">
        <v>649312</v>
      </c>
      <c r="K37" s="34">
        <v>694660</v>
      </c>
      <c r="L37" s="37">
        <v>750142</v>
      </c>
    </row>
    <row r="38" spans="1:12" ht="13.5" x14ac:dyDescent="0.25">
      <c r="A38" s="28" t="s">
        <v>53</v>
      </c>
      <c r="B38" s="21" t="s">
        <v>54</v>
      </c>
      <c r="C38" s="34">
        <v>8646050</v>
      </c>
      <c r="D38" s="34">
        <v>0</v>
      </c>
      <c r="E38" s="37">
        <v>-3638300</v>
      </c>
      <c r="F38" s="38">
        <v>4315024</v>
      </c>
      <c r="G38" s="34">
        <v>3747515</v>
      </c>
      <c r="H38" s="40">
        <v>3747515</v>
      </c>
      <c r="I38" s="41">
        <v>3529374</v>
      </c>
      <c r="J38" s="39">
        <v>3698936</v>
      </c>
      <c r="K38" s="34">
        <v>3637900</v>
      </c>
      <c r="L38" s="37">
        <v>3929000</v>
      </c>
    </row>
    <row r="39" spans="1:12" ht="13.5" x14ac:dyDescent="0.25">
      <c r="A39" s="28" t="s">
        <v>55</v>
      </c>
      <c r="B39" s="21" t="s">
        <v>19</v>
      </c>
      <c r="C39" s="34">
        <v>5402660</v>
      </c>
      <c r="D39" s="34">
        <v>5363426</v>
      </c>
      <c r="E39" s="37">
        <v>7093686</v>
      </c>
      <c r="F39" s="39">
        <v>5747538</v>
      </c>
      <c r="G39" s="34">
        <v>5747563</v>
      </c>
      <c r="H39" s="37">
        <v>5747563</v>
      </c>
      <c r="I39" s="41">
        <v>5268500</v>
      </c>
      <c r="J39" s="39">
        <v>6149600</v>
      </c>
      <c r="K39" s="34">
        <v>6580300</v>
      </c>
      <c r="L39" s="37">
        <v>7106600</v>
      </c>
    </row>
    <row r="40" spans="1:12" ht="13.5" x14ac:dyDescent="0.25">
      <c r="A40" s="28" t="s">
        <v>28</v>
      </c>
      <c r="B40" s="21" t="s">
        <v>19</v>
      </c>
      <c r="C40" s="34">
        <v>722427</v>
      </c>
      <c r="D40" s="34">
        <v>1940348</v>
      </c>
      <c r="E40" s="37">
        <v>2097481</v>
      </c>
      <c r="F40" s="38">
        <v>301000</v>
      </c>
      <c r="G40" s="34">
        <v>301272</v>
      </c>
      <c r="H40" s="40">
        <v>301272</v>
      </c>
      <c r="I40" s="41">
        <v>12357</v>
      </c>
      <c r="J40" s="39">
        <v>373000</v>
      </c>
      <c r="K40" s="34">
        <v>399100</v>
      </c>
      <c r="L40" s="37">
        <v>431100</v>
      </c>
    </row>
    <row r="41" spans="1:12" ht="13.5" x14ac:dyDescent="0.25">
      <c r="A41" s="28" t="s">
        <v>56</v>
      </c>
      <c r="B41" s="21" t="s">
        <v>19</v>
      </c>
      <c r="C41" s="34">
        <v>6580915</v>
      </c>
      <c r="D41" s="34">
        <v>7837282</v>
      </c>
      <c r="E41" s="37">
        <v>9247975</v>
      </c>
      <c r="F41" s="38">
        <v>8733658</v>
      </c>
      <c r="G41" s="34">
        <v>8106883</v>
      </c>
      <c r="H41" s="40">
        <v>8106883</v>
      </c>
      <c r="I41" s="41">
        <v>5842767</v>
      </c>
      <c r="J41" s="39">
        <v>9857921</v>
      </c>
      <c r="K41" s="34">
        <v>14121900</v>
      </c>
      <c r="L41" s="37">
        <v>10751500</v>
      </c>
    </row>
    <row r="42" spans="1:12" ht="13.5" x14ac:dyDescent="0.25">
      <c r="A42" s="28" t="s">
        <v>57</v>
      </c>
      <c r="B42" s="21" t="s">
        <v>19</v>
      </c>
      <c r="C42" s="34">
        <v>320000</v>
      </c>
      <c r="D42" s="34">
        <v>390000</v>
      </c>
      <c r="E42" s="37">
        <v>490000</v>
      </c>
      <c r="F42" s="39">
        <v>390000</v>
      </c>
      <c r="G42" s="34">
        <v>260000</v>
      </c>
      <c r="H42" s="37">
        <v>260000</v>
      </c>
      <c r="I42" s="41">
        <v>277216</v>
      </c>
      <c r="J42" s="39">
        <v>128400</v>
      </c>
      <c r="K42" s="34">
        <v>137400</v>
      </c>
      <c r="L42" s="37">
        <v>148400</v>
      </c>
    </row>
    <row r="43" spans="1:12" ht="13.5" x14ac:dyDescent="0.25">
      <c r="A43" s="28" t="s">
        <v>58</v>
      </c>
      <c r="B43" s="21" t="s">
        <v>19</v>
      </c>
      <c r="C43" s="34">
        <v>896317</v>
      </c>
      <c r="D43" s="34">
        <v>10971614</v>
      </c>
      <c r="E43" s="37">
        <v>18210309</v>
      </c>
      <c r="F43" s="38">
        <v>1301860</v>
      </c>
      <c r="G43" s="34">
        <v>1100041</v>
      </c>
      <c r="H43" s="40">
        <v>1100041</v>
      </c>
      <c r="I43" s="41">
        <v>4078116</v>
      </c>
      <c r="J43" s="39">
        <v>1177000</v>
      </c>
      <c r="K43" s="34">
        <v>1259400</v>
      </c>
      <c r="L43" s="37">
        <v>1360200</v>
      </c>
    </row>
    <row r="44" spans="1:12" ht="13.5" x14ac:dyDescent="0.25">
      <c r="A44" s="28" t="s">
        <v>59</v>
      </c>
      <c r="B44" s="21" t="s">
        <v>19</v>
      </c>
      <c r="C44" s="34">
        <v>9648165</v>
      </c>
      <c r="D44" s="34">
        <v>10352935</v>
      </c>
      <c r="E44" s="37">
        <v>12369758</v>
      </c>
      <c r="F44" s="39">
        <v>13049326</v>
      </c>
      <c r="G44" s="34">
        <v>12538989</v>
      </c>
      <c r="H44" s="37">
        <v>12538989</v>
      </c>
      <c r="I44" s="41">
        <v>11794973</v>
      </c>
      <c r="J44" s="39">
        <v>13070155</v>
      </c>
      <c r="K44" s="34">
        <v>13948646</v>
      </c>
      <c r="L44" s="37">
        <v>15016675</v>
      </c>
    </row>
    <row r="45" spans="1:12" ht="13.5" x14ac:dyDescent="0.25">
      <c r="A45" s="28" t="s">
        <v>60</v>
      </c>
      <c r="B45" s="21" t="s">
        <v>19</v>
      </c>
      <c r="C45" s="34">
        <v>-150856</v>
      </c>
      <c r="D45" s="34">
        <v>448740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71651014</v>
      </c>
      <c r="D47" s="52">
        <f t="shared" ref="D47:L47" si="1">SUM(D34:D46)</f>
        <v>80377074</v>
      </c>
      <c r="E47" s="53">
        <f t="shared" si="1"/>
        <v>94974523</v>
      </c>
      <c r="F47" s="54">
        <f t="shared" si="1"/>
        <v>88733343</v>
      </c>
      <c r="G47" s="52">
        <f t="shared" si="1"/>
        <v>86645581</v>
      </c>
      <c r="H47" s="53">
        <f t="shared" si="1"/>
        <v>86645581</v>
      </c>
      <c r="I47" s="56">
        <f t="shared" si="1"/>
        <v>82632138</v>
      </c>
      <c r="J47" s="57">
        <f t="shared" si="1"/>
        <v>99606674</v>
      </c>
      <c r="K47" s="52">
        <f t="shared" si="1"/>
        <v>108753668</v>
      </c>
      <c r="L47" s="53">
        <f t="shared" si="1"/>
        <v>112855152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3930701</v>
      </c>
      <c r="D48" s="61">
        <f t="shared" si="2"/>
        <v>824500</v>
      </c>
      <c r="E48" s="62">
        <f t="shared" si="2"/>
        <v>-7675247</v>
      </c>
      <c r="F48" s="63">
        <f t="shared" si="2"/>
        <v>409</v>
      </c>
      <c r="G48" s="61">
        <f t="shared" si="2"/>
        <v>-528206</v>
      </c>
      <c r="H48" s="62">
        <f t="shared" si="2"/>
        <v>-528206</v>
      </c>
      <c r="I48" s="64">
        <f t="shared" si="2"/>
        <v>4356024</v>
      </c>
      <c r="J48" s="65">
        <f t="shared" si="2"/>
        <v>5721531</v>
      </c>
      <c r="K48" s="61">
        <f t="shared" si="2"/>
        <v>20816724</v>
      </c>
      <c r="L48" s="62">
        <f t="shared" si="2"/>
        <v>30426648</v>
      </c>
    </row>
    <row r="49" spans="1:12" ht="25.5" x14ac:dyDescent="0.25">
      <c r="A49" s="66" t="s">
        <v>64</v>
      </c>
      <c r="B49" s="21" t="s">
        <v>65</v>
      </c>
      <c r="C49" s="34">
        <v>17833934</v>
      </c>
      <c r="D49" s="34">
        <v>12746122</v>
      </c>
      <c r="E49" s="37">
        <v>6831346</v>
      </c>
      <c r="F49" s="39">
        <v>18982150</v>
      </c>
      <c r="G49" s="34">
        <v>29410717</v>
      </c>
      <c r="H49" s="37">
        <v>29410717</v>
      </c>
      <c r="I49" s="41">
        <v>17481998</v>
      </c>
      <c r="J49" s="39">
        <v>17630000</v>
      </c>
      <c r="K49" s="34">
        <v>19000000</v>
      </c>
      <c r="L49" s="37">
        <v>3000000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1464593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21764635</v>
      </c>
      <c r="D51" s="68">
        <f t="shared" si="3"/>
        <v>13570622</v>
      </c>
      <c r="E51" s="69">
        <f t="shared" si="3"/>
        <v>620692</v>
      </c>
      <c r="F51" s="70">
        <f t="shared" si="3"/>
        <v>18982559</v>
      </c>
      <c r="G51" s="68">
        <f t="shared" si="3"/>
        <v>28882511</v>
      </c>
      <c r="H51" s="69">
        <f t="shared" si="3"/>
        <v>28882511</v>
      </c>
      <c r="I51" s="71">
        <f t="shared" si="3"/>
        <v>21838022</v>
      </c>
      <c r="J51" s="72">
        <f t="shared" si="3"/>
        <v>23351531</v>
      </c>
      <c r="K51" s="68">
        <f t="shared" si="3"/>
        <v>39816724</v>
      </c>
      <c r="L51" s="69">
        <f t="shared" si="3"/>
        <v>33426648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21764635</v>
      </c>
      <c r="D53" s="79">
        <f t="shared" ref="D53:L53" si="4">+D51-D52</f>
        <v>13570622</v>
      </c>
      <c r="E53" s="80">
        <f t="shared" si="4"/>
        <v>620692</v>
      </c>
      <c r="F53" s="81">
        <f t="shared" si="4"/>
        <v>18982559</v>
      </c>
      <c r="G53" s="79">
        <f t="shared" si="4"/>
        <v>28882511</v>
      </c>
      <c r="H53" s="80">
        <f t="shared" si="4"/>
        <v>28882511</v>
      </c>
      <c r="I53" s="82">
        <f t="shared" si="4"/>
        <v>21838022</v>
      </c>
      <c r="J53" s="83">
        <f t="shared" si="4"/>
        <v>23351531</v>
      </c>
      <c r="K53" s="79">
        <f t="shared" si="4"/>
        <v>39816724</v>
      </c>
      <c r="L53" s="80">
        <f t="shared" si="4"/>
        <v>33426648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21764635</v>
      </c>
      <c r="D56" s="68">
        <f t="shared" ref="D56:L56" si="5">SUM(D53:D55)</f>
        <v>13570622</v>
      </c>
      <c r="E56" s="69">
        <f t="shared" si="5"/>
        <v>620692</v>
      </c>
      <c r="F56" s="70">
        <f t="shared" si="5"/>
        <v>18982559</v>
      </c>
      <c r="G56" s="68">
        <f t="shared" si="5"/>
        <v>28882511</v>
      </c>
      <c r="H56" s="69">
        <f t="shared" si="5"/>
        <v>28882511</v>
      </c>
      <c r="I56" s="71">
        <f t="shared" si="5"/>
        <v>21838022</v>
      </c>
      <c r="J56" s="72">
        <f t="shared" si="5"/>
        <v>23351531</v>
      </c>
      <c r="K56" s="68">
        <f t="shared" si="5"/>
        <v>39816724</v>
      </c>
      <c r="L56" s="69">
        <f t="shared" si="5"/>
        <v>33426648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21764635</v>
      </c>
      <c r="D59" s="87">
        <f t="shared" ref="D59:L59" si="6">SUM(D56:D58)</f>
        <v>13570622</v>
      </c>
      <c r="E59" s="88">
        <f t="shared" si="6"/>
        <v>620692</v>
      </c>
      <c r="F59" s="89">
        <f t="shared" si="6"/>
        <v>18982559</v>
      </c>
      <c r="G59" s="87">
        <f t="shared" si="6"/>
        <v>28882511</v>
      </c>
      <c r="H59" s="90">
        <f t="shared" si="6"/>
        <v>28882511</v>
      </c>
      <c r="I59" s="91">
        <f t="shared" si="6"/>
        <v>21838022</v>
      </c>
      <c r="J59" s="92">
        <f t="shared" si="6"/>
        <v>23351531</v>
      </c>
      <c r="K59" s="87">
        <f t="shared" si="6"/>
        <v>39816724</v>
      </c>
      <c r="L59" s="88">
        <f t="shared" si="6"/>
        <v>33426648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70631191</v>
      </c>
      <c r="D6" s="29">
        <v>81942667</v>
      </c>
      <c r="E6" s="30">
        <v>79474980</v>
      </c>
      <c r="F6" s="31">
        <v>99386144</v>
      </c>
      <c r="G6" s="29">
        <v>108533895</v>
      </c>
      <c r="H6" s="32">
        <v>108533895</v>
      </c>
      <c r="I6" s="30">
        <v>87286476</v>
      </c>
      <c r="J6" s="33">
        <v>120472623</v>
      </c>
      <c r="K6" s="29">
        <v>136134064</v>
      </c>
      <c r="L6" s="32">
        <v>142396230</v>
      </c>
    </row>
    <row r="7" spans="1:12" ht="13.5" x14ac:dyDescent="0.25">
      <c r="A7" s="28" t="s">
        <v>23</v>
      </c>
      <c r="B7" s="21" t="s">
        <v>22</v>
      </c>
      <c r="C7" s="29">
        <v>23747182</v>
      </c>
      <c r="D7" s="29">
        <v>23336233</v>
      </c>
      <c r="E7" s="30">
        <v>16979803</v>
      </c>
      <c r="F7" s="31">
        <v>15524751</v>
      </c>
      <c r="G7" s="29">
        <v>13717978</v>
      </c>
      <c r="H7" s="32">
        <v>13717978</v>
      </c>
      <c r="I7" s="30">
        <v>11583231</v>
      </c>
      <c r="J7" s="33">
        <v>20853226</v>
      </c>
      <c r="K7" s="29">
        <v>22197622</v>
      </c>
      <c r="L7" s="32">
        <v>23529484</v>
      </c>
    </row>
    <row r="8" spans="1:12" ht="13.5" x14ac:dyDescent="0.25">
      <c r="A8" s="28" t="s">
        <v>24</v>
      </c>
      <c r="B8" s="21" t="s">
        <v>22</v>
      </c>
      <c r="C8" s="29">
        <v>17566398</v>
      </c>
      <c r="D8" s="29">
        <v>17869566</v>
      </c>
      <c r="E8" s="30">
        <v>20478248</v>
      </c>
      <c r="F8" s="31">
        <v>23478337</v>
      </c>
      <c r="G8" s="29">
        <v>23340004</v>
      </c>
      <c r="H8" s="32">
        <v>23340004</v>
      </c>
      <c r="I8" s="30">
        <v>20088503</v>
      </c>
      <c r="J8" s="33">
        <v>24740404</v>
      </c>
      <c r="K8" s="29">
        <v>26224828</v>
      </c>
      <c r="L8" s="32">
        <v>27798318</v>
      </c>
    </row>
    <row r="9" spans="1:12" ht="13.5" x14ac:dyDescent="0.25">
      <c r="A9" s="28" t="s">
        <v>25</v>
      </c>
      <c r="B9" s="21" t="s">
        <v>22</v>
      </c>
      <c r="C9" s="29">
        <v>9195524</v>
      </c>
      <c r="D9" s="29">
        <v>7903429</v>
      </c>
      <c r="E9" s="30">
        <v>10497935</v>
      </c>
      <c r="F9" s="31">
        <v>13532519</v>
      </c>
      <c r="G9" s="29">
        <v>15044795</v>
      </c>
      <c r="H9" s="32">
        <v>15044795</v>
      </c>
      <c r="I9" s="30">
        <v>11032327</v>
      </c>
      <c r="J9" s="33">
        <v>16398827</v>
      </c>
      <c r="K9" s="29">
        <v>17874721</v>
      </c>
      <c r="L9" s="32">
        <v>19483446</v>
      </c>
    </row>
    <row r="10" spans="1:12" ht="13.5" x14ac:dyDescent="0.25">
      <c r="A10" s="28" t="s">
        <v>26</v>
      </c>
      <c r="B10" s="21" t="s">
        <v>19</v>
      </c>
      <c r="C10" s="29">
        <v>981657</v>
      </c>
      <c r="D10" s="29">
        <v>660478</v>
      </c>
      <c r="E10" s="30">
        <v>809535</v>
      </c>
      <c r="F10" s="31">
        <v>795129</v>
      </c>
      <c r="G10" s="29">
        <v>795129</v>
      </c>
      <c r="H10" s="32">
        <v>795129</v>
      </c>
      <c r="I10" s="30">
        <v>675326</v>
      </c>
      <c r="J10" s="33">
        <v>941987</v>
      </c>
      <c r="K10" s="29">
        <v>1016674</v>
      </c>
      <c r="L10" s="32">
        <v>1095173</v>
      </c>
    </row>
    <row r="11" spans="1:12" ht="13.5" x14ac:dyDescent="0.25">
      <c r="A11" s="28" t="s">
        <v>27</v>
      </c>
      <c r="B11" s="21" t="s">
        <v>19</v>
      </c>
      <c r="C11" s="29">
        <v>302344</v>
      </c>
      <c r="D11" s="29">
        <v>462007</v>
      </c>
      <c r="E11" s="30">
        <v>1179795</v>
      </c>
      <c r="F11" s="31">
        <v>1320000</v>
      </c>
      <c r="G11" s="29">
        <v>1605500</v>
      </c>
      <c r="H11" s="32">
        <v>1605500</v>
      </c>
      <c r="I11" s="30">
        <v>2519441</v>
      </c>
      <c r="J11" s="33">
        <v>1766100</v>
      </c>
      <c r="K11" s="29">
        <v>1945000</v>
      </c>
      <c r="L11" s="32">
        <v>2061700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9576109</v>
      </c>
      <c r="D13" s="29">
        <v>6243806</v>
      </c>
      <c r="E13" s="30">
        <v>7852338</v>
      </c>
      <c r="F13" s="31">
        <v>10639071</v>
      </c>
      <c r="G13" s="29">
        <v>11208596</v>
      </c>
      <c r="H13" s="32">
        <v>11208596</v>
      </c>
      <c r="I13" s="30">
        <v>9187766</v>
      </c>
      <c r="J13" s="33">
        <v>11991859</v>
      </c>
      <c r="K13" s="29">
        <v>12711371</v>
      </c>
      <c r="L13" s="32">
        <v>13474054</v>
      </c>
    </row>
    <row r="14" spans="1:12" ht="13.5" x14ac:dyDescent="0.25">
      <c r="A14" s="28" t="s">
        <v>30</v>
      </c>
      <c r="B14" s="21" t="s">
        <v>19</v>
      </c>
      <c r="C14" s="29">
        <v>191991</v>
      </c>
      <c r="D14" s="29">
        <v>540859</v>
      </c>
      <c r="E14" s="30">
        <v>2121363</v>
      </c>
      <c r="F14" s="31">
        <v>750000</v>
      </c>
      <c r="G14" s="29">
        <v>2115000</v>
      </c>
      <c r="H14" s="32">
        <v>2115000</v>
      </c>
      <c r="I14" s="30">
        <v>2683945</v>
      </c>
      <c r="J14" s="33">
        <v>2221000</v>
      </c>
      <c r="K14" s="29">
        <v>2335500</v>
      </c>
      <c r="L14" s="32">
        <v>2405565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31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1408650</v>
      </c>
      <c r="D17" s="34">
        <v>1398579</v>
      </c>
      <c r="E17" s="37">
        <v>1382476</v>
      </c>
      <c r="F17" s="39">
        <v>1838323</v>
      </c>
      <c r="G17" s="34">
        <v>1838323</v>
      </c>
      <c r="H17" s="37">
        <v>1838323</v>
      </c>
      <c r="I17" s="40">
        <v>1573088</v>
      </c>
      <c r="J17" s="39">
        <v>2022155</v>
      </c>
      <c r="K17" s="34">
        <v>2143479</v>
      </c>
      <c r="L17" s="37">
        <v>2272087</v>
      </c>
    </row>
    <row r="18" spans="1:12" ht="13.5" x14ac:dyDescent="0.25">
      <c r="A18" s="28" t="s">
        <v>34</v>
      </c>
      <c r="B18" s="21" t="s">
        <v>19</v>
      </c>
      <c r="C18" s="34">
        <v>85431</v>
      </c>
      <c r="D18" s="34">
        <v>206463</v>
      </c>
      <c r="E18" s="37">
        <v>0</v>
      </c>
      <c r="F18" s="39">
        <v>298261</v>
      </c>
      <c r="G18" s="34">
        <v>298261</v>
      </c>
      <c r="H18" s="37">
        <v>298261</v>
      </c>
      <c r="I18" s="41">
        <v>214470</v>
      </c>
      <c r="J18" s="39">
        <v>316156</v>
      </c>
      <c r="K18" s="34">
        <v>335126</v>
      </c>
      <c r="L18" s="37">
        <v>355234</v>
      </c>
    </row>
    <row r="19" spans="1:12" ht="13.5" x14ac:dyDescent="0.25">
      <c r="A19" s="28" t="s">
        <v>35</v>
      </c>
      <c r="B19" s="21" t="s">
        <v>19</v>
      </c>
      <c r="C19" s="34">
        <v>1495524</v>
      </c>
      <c r="D19" s="34">
        <v>2873806</v>
      </c>
      <c r="E19" s="37">
        <v>2586825</v>
      </c>
      <c r="F19" s="39">
        <v>1181745</v>
      </c>
      <c r="G19" s="34">
        <v>1279000</v>
      </c>
      <c r="H19" s="37">
        <v>1279000</v>
      </c>
      <c r="I19" s="41">
        <v>2557877</v>
      </c>
      <c r="J19" s="39">
        <v>1350500</v>
      </c>
      <c r="K19" s="34">
        <v>1421650</v>
      </c>
      <c r="L19" s="37">
        <v>1432135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42006938</v>
      </c>
      <c r="D21" s="34">
        <v>45484088</v>
      </c>
      <c r="E21" s="37">
        <v>45596845</v>
      </c>
      <c r="F21" s="39">
        <v>50821034</v>
      </c>
      <c r="G21" s="34">
        <v>48420518</v>
      </c>
      <c r="H21" s="37">
        <v>48420518</v>
      </c>
      <c r="I21" s="41">
        <v>46845311</v>
      </c>
      <c r="J21" s="39">
        <v>55152184</v>
      </c>
      <c r="K21" s="34">
        <v>58589063</v>
      </c>
      <c r="L21" s="37">
        <v>62104408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34550415</v>
      </c>
      <c r="D23" s="34">
        <v>30583601</v>
      </c>
      <c r="E23" s="37">
        <v>44668174</v>
      </c>
      <c r="F23" s="39">
        <v>66535528</v>
      </c>
      <c r="G23" s="34">
        <v>70463855</v>
      </c>
      <c r="H23" s="37">
        <v>70463855</v>
      </c>
      <c r="I23" s="41">
        <v>75255747</v>
      </c>
      <c r="J23" s="39">
        <v>73189081</v>
      </c>
      <c r="K23" s="34">
        <v>80507989</v>
      </c>
      <c r="L23" s="37">
        <v>85338469</v>
      </c>
    </row>
    <row r="24" spans="1:12" ht="13.5" x14ac:dyDescent="0.25">
      <c r="A24" s="28" t="s">
        <v>40</v>
      </c>
      <c r="B24" s="21" t="s">
        <v>19</v>
      </c>
      <c r="C24" s="34">
        <v>48437</v>
      </c>
      <c r="D24" s="34">
        <v>123843</v>
      </c>
      <c r="E24" s="37">
        <v>181193</v>
      </c>
      <c r="F24" s="39">
        <v>191700</v>
      </c>
      <c r="G24" s="34">
        <v>191700</v>
      </c>
      <c r="H24" s="37">
        <v>191700</v>
      </c>
      <c r="I24" s="41">
        <v>170491</v>
      </c>
      <c r="J24" s="39">
        <v>203300</v>
      </c>
      <c r="K24" s="34">
        <v>215530</v>
      </c>
      <c r="L24" s="37">
        <v>228462</v>
      </c>
    </row>
    <row r="25" spans="1:12" ht="13.5" x14ac:dyDescent="0.25">
      <c r="A25" s="28" t="s">
        <v>41</v>
      </c>
      <c r="B25" s="21" t="s">
        <v>19</v>
      </c>
      <c r="C25" s="34">
        <v>89882459</v>
      </c>
      <c r="D25" s="34">
        <v>81643296</v>
      </c>
      <c r="E25" s="37">
        <v>92214735</v>
      </c>
      <c r="F25" s="39">
        <v>96970650</v>
      </c>
      <c r="G25" s="34">
        <v>101751855</v>
      </c>
      <c r="H25" s="37">
        <v>101751855</v>
      </c>
      <c r="I25" s="41">
        <v>99716814</v>
      </c>
      <c r="J25" s="39">
        <v>102942150</v>
      </c>
      <c r="K25" s="34">
        <v>110993950</v>
      </c>
      <c r="L25" s="37">
        <v>124484950</v>
      </c>
    </row>
    <row r="26" spans="1:12" ht="13.5" x14ac:dyDescent="0.25">
      <c r="A26" s="28" t="s">
        <v>28</v>
      </c>
      <c r="B26" s="21" t="s">
        <v>19</v>
      </c>
      <c r="C26" s="34">
        <v>1116111</v>
      </c>
      <c r="D26" s="34">
        <v>1628231</v>
      </c>
      <c r="E26" s="37">
        <v>2587362</v>
      </c>
      <c r="F26" s="39">
        <v>3284329</v>
      </c>
      <c r="G26" s="34">
        <v>3107385</v>
      </c>
      <c r="H26" s="37">
        <v>3107385</v>
      </c>
      <c r="I26" s="41">
        <v>3062824</v>
      </c>
      <c r="J26" s="39">
        <v>3448545</v>
      </c>
      <c r="K26" s="34">
        <v>3655458</v>
      </c>
      <c r="L26" s="37">
        <v>3874785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32663125</v>
      </c>
      <c r="G28" s="34">
        <v>32926027</v>
      </c>
      <c r="H28" s="37">
        <v>32926027</v>
      </c>
      <c r="I28" s="41">
        <v>39467278</v>
      </c>
      <c r="J28" s="39">
        <v>35831706</v>
      </c>
      <c r="K28" s="34">
        <v>37981609</v>
      </c>
      <c r="L28" s="37">
        <v>40260506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456</v>
      </c>
      <c r="D30" s="34">
        <v>-1483945</v>
      </c>
      <c r="E30" s="37">
        <v>4315255</v>
      </c>
      <c r="F30" s="38">
        <v>0</v>
      </c>
      <c r="G30" s="34">
        <v>0</v>
      </c>
      <c r="H30" s="37">
        <v>0</v>
      </c>
      <c r="I30" s="41">
        <v>174152</v>
      </c>
      <c r="J30" s="39">
        <v>25587223</v>
      </c>
      <c r="K30" s="34">
        <v>25587223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302786848</v>
      </c>
      <c r="D32" s="52">
        <f t="shared" ref="D32:L32" si="0">SUM(D6:D19)+SUM(D21:D31)</f>
        <v>301417007</v>
      </c>
      <c r="E32" s="53">
        <f t="shared" si="0"/>
        <v>332926862</v>
      </c>
      <c r="F32" s="54">
        <f t="shared" si="0"/>
        <v>419210646</v>
      </c>
      <c r="G32" s="52">
        <f t="shared" si="0"/>
        <v>436637821</v>
      </c>
      <c r="H32" s="55">
        <f t="shared" si="0"/>
        <v>436637821</v>
      </c>
      <c r="I32" s="56">
        <f t="shared" si="0"/>
        <v>414095067</v>
      </c>
      <c r="J32" s="57">
        <f t="shared" si="0"/>
        <v>499429026</v>
      </c>
      <c r="K32" s="52">
        <f t="shared" si="0"/>
        <v>541870857</v>
      </c>
      <c r="L32" s="53">
        <f t="shared" si="0"/>
        <v>552595006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122960862</v>
      </c>
      <c r="D34" s="34">
        <v>124977060</v>
      </c>
      <c r="E34" s="37">
        <v>125624787</v>
      </c>
      <c r="F34" s="38">
        <v>133488285</v>
      </c>
      <c r="G34" s="34">
        <v>126707221</v>
      </c>
      <c r="H34" s="40">
        <v>126707221</v>
      </c>
      <c r="I34" s="41">
        <v>121248233</v>
      </c>
      <c r="J34" s="39">
        <v>138817457</v>
      </c>
      <c r="K34" s="34">
        <v>143484257</v>
      </c>
      <c r="L34" s="37">
        <v>148463266</v>
      </c>
    </row>
    <row r="35" spans="1:12" ht="13.5" x14ac:dyDescent="0.25">
      <c r="A35" s="28" t="s">
        <v>49</v>
      </c>
      <c r="B35" s="21" t="s">
        <v>19</v>
      </c>
      <c r="C35" s="34">
        <v>6228073</v>
      </c>
      <c r="D35" s="34">
        <v>6172696</v>
      </c>
      <c r="E35" s="37">
        <v>6265821</v>
      </c>
      <c r="F35" s="38">
        <v>6806148</v>
      </c>
      <c r="G35" s="34">
        <v>6806148</v>
      </c>
      <c r="H35" s="40">
        <v>6806148</v>
      </c>
      <c r="I35" s="41">
        <v>6018260</v>
      </c>
      <c r="J35" s="39">
        <v>7132857</v>
      </c>
      <c r="K35" s="34">
        <v>7475242</v>
      </c>
      <c r="L35" s="37">
        <v>7811636</v>
      </c>
    </row>
    <row r="36" spans="1:12" ht="13.5" x14ac:dyDescent="0.25">
      <c r="A36" s="28" t="s">
        <v>50</v>
      </c>
      <c r="B36" s="21" t="s">
        <v>22</v>
      </c>
      <c r="C36" s="34">
        <v>70336738</v>
      </c>
      <c r="D36" s="34">
        <v>75463489</v>
      </c>
      <c r="E36" s="37">
        <v>75857718</v>
      </c>
      <c r="F36" s="39">
        <v>97369630</v>
      </c>
      <c r="G36" s="34">
        <v>93450000</v>
      </c>
      <c r="H36" s="37">
        <v>93450000</v>
      </c>
      <c r="I36" s="41">
        <v>90128302</v>
      </c>
      <c r="J36" s="39">
        <v>105318150</v>
      </c>
      <c r="K36" s="34">
        <v>121853101</v>
      </c>
      <c r="L36" s="37">
        <v>127336491</v>
      </c>
    </row>
    <row r="37" spans="1:12" ht="13.5" x14ac:dyDescent="0.25">
      <c r="A37" s="28" t="s">
        <v>51</v>
      </c>
      <c r="B37" s="21" t="s">
        <v>52</v>
      </c>
      <c r="C37" s="34">
        <v>13817686</v>
      </c>
      <c r="D37" s="34">
        <v>15283310</v>
      </c>
      <c r="E37" s="37">
        <v>15894122</v>
      </c>
      <c r="F37" s="39">
        <v>21563685</v>
      </c>
      <c r="G37" s="34">
        <v>23764000</v>
      </c>
      <c r="H37" s="37">
        <v>23764000</v>
      </c>
      <c r="I37" s="41">
        <v>17443702</v>
      </c>
      <c r="J37" s="39">
        <v>25503250</v>
      </c>
      <c r="K37" s="34">
        <v>26748825</v>
      </c>
      <c r="L37" s="37">
        <v>28388225</v>
      </c>
    </row>
    <row r="38" spans="1:12" ht="13.5" x14ac:dyDescent="0.25">
      <c r="A38" s="28" t="s">
        <v>53</v>
      </c>
      <c r="B38" s="21" t="s">
        <v>54</v>
      </c>
      <c r="C38" s="34">
        <v>59969888</v>
      </c>
      <c r="D38" s="34">
        <v>26231521</v>
      </c>
      <c r="E38" s="37">
        <v>42844355</v>
      </c>
      <c r="F38" s="38">
        <v>74412318</v>
      </c>
      <c r="G38" s="34">
        <v>64527300</v>
      </c>
      <c r="H38" s="40">
        <v>64527300</v>
      </c>
      <c r="I38" s="41">
        <v>66494835</v>
      </c>
      <c r="J38" s="39">
        <v>75382018</v>
      </c>
      <c r="K38" s="34">
        <v>80577297</v>
      </c>
      <c r="L38" s="37">
        <v>73382718</v>
      </c>
    </row>
    <row r="39" spans="1:12" ht="13.5" x14ac:dyDescent="0.25">
      <c r="A39" s="28" t="s">
        <v>55</v>
      </c>
      <c r="B39" s="21" t="s">
        <v>19</v>
      </c>
      <c r="C39" s="34">
        <v>21321386</v>
      </c>
      <c r="D39" s="34">
        <v>24299308</v>
      </c>
      <c r="E39" s="37">
        <v>20847244</v>
      </c>
      <c r="F39" s="39">
        <v>26247660</v>
      </c>
      <c r="G39" s="34">
        <v>26805398</v>
      </c>
      <c r="H39" s="37">
        <v>26805398</v>
      </c>
      <c r="I39" s="41">
        <v>26805398</v>
      </c>
      <c r="J39" s="39">
        <v>29265891</v>
      </c>
      <c r="K39" s="34">
        <v>30216556</v>
      </c>
      <c r="L39" s="37">
        <v>31117411</v>
      </c>
    </row>
    <row r="40" spans="1:12" ht="13.5" x14ac:dyDescent="0.25">
      <c r="A40" s="28" t="s">
        <v>28</v>
      </c>
      <c r="B40" s="21" t="s">
        <v>19</v>
      </c>
      <c r="C40" s="34">
        <v>11369717</v>
      </c>
      <c r="D40" s="34">
        <v>11383521</v>
      </c>
      <c r="E40" s="37">
        <v>8283868</v>
      </c>
      <c r="F40" s="38">
        <v>2090641</v>
      </c>
      <c r="G40" s="34">
        <v>2252293</v>
      </c>
      <c r="H40" s="40">
        <v>2252293</v>
      </c>
      <c r="I40" s="41">
        <v>1617896</v>
      </c>
      <c r="J40" s="39">
        <v>1846853</v>
      </c>
      <c r="K40" s="34">
        <v>1391645</v>
      </c>
      <c r="L40" s="37">
        <v>262114</v>
      </c>
    </row>
    <row r="41" spans="1:12" ht="13.5" x14ac:dyDescent="0.25">
      <c r="A41" s="28" t="s">
        <v>56</v>
      </c>
      <c r="B41" s="21" t="s">
        <v>19</v>
      </c>
      <c r="C41" s="34">
        <v>26592313</v>
      </c>
      <c r="D41" s="34">
        <v>14274353</v>
      </c>
      <c r="E41" s="37">
        <v>21031612</v>
      </c>
      <c r="F41" s="38">
        <v>14965582</v>
      </c>
      <c r="G41" s="34">
        <v>30268366</v>
      </c>
      <c r="H41" s="40">
        <v>30268366</v>
      </c>
      <c r="I41" s="41">
        <v>25394920</v>
      </c>
      <c r="J41" s="39">
        <v>27527594</v>
      </c>
      <c r="K41" s="34">
        <v>34443324</v>
      </c>
      <c r="L41" s="37">
        <v>46418335</v>
      </c>
    </row>
    <row r="42" spans="1:12" ht="13.5" x14ac:dyDescent="0.25">
      <c r="A42" s="28" t="s">
        <v>57</v>
      </c>
      <c r="B42" s="21" t="s">
        <v>19</v>
      </c>
      <c r="C42" s="34">
        <v>615302</v>
      </c>
      <c r="D42" s="34">
        <v>500000</v>
      </c>
      <c r="E42" s="37">
        <v>587700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371924</v>
      </c>
      <c r="D43" s="34">
        <v>164298</v>
      </c>
      <c r="E43" s="37">
        <v>17866012</v>
      </c>
      <c r="F43" s="38">
        <v>0</v>
      </c>
      <c r="G43" s="34">
        <v>20831534</v>
      </c>
      <c r="H43" s="40">
        <v>20831534</v>
      </c>
      <c r="I43" s="41">
        <v>20884974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21032201</v>
      </c>
      <c r="D44" s="34">
        <v>28260836</v>
      </c>
      <c r="E44" s="37">
        <v>33926465</v>
      </c>
      <c r="F44" s="39">
        <v>35267012</v>
      </c>
      <c r="G44" s="34">
        <v>38630085</v>
      </c>
      <c r="H44" s="37">
        <v>38630085</v>
      </c>
      <c r="I44" s="41">
        <v>48890373</v>
      </c>
      <c r="J44" s="39">
        <v>38603555</v>
      </c>
      <c r="K44" s="34">
        <v>40616137</v>
      </c>
      <c r="L44" s="37">
        <v>38322757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-467270</v>
      </c>
      <c r="D46" s="34">
        <v>272422</v>
      </c>
      <c r="E46" s="37">
        <v>171313</v>
      </c>
      <c r="F46" s="39">
        <v>0</v>
      </c>
      <c r="G46" s="34">
        <v>0</v>
      </c>
      <c r="H46" s="37">
        <v>0</v>
      </c>
      <c r="I46" s="41">
        <v>191116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354148820</v>
      </c>
      <c r="D47" s="52">
        <f t="shared" ref="D47:L47" si="1">SUM(D34:D46)</f>
        <v>327282814</v>
      </c>
      <c r="E47" s="53">
        <f t="shared" si="1"/>
        <v>369201017</v>
      </c>
      <c r="F47" s="54">
        <f t="shared" si="1"/>
        <v>412210961</v>
      </c>
      <c r="G47" s="52">
        <f t="shared" si="1"/>
        <v>434042345</v>
      </c>
      <c r="H47" s="53">
        <f t="shared" si="1"/>
        <v>434042345</v>
      </c>
      <c r="I47" s="56">
        <f t="shared" si="1"/>
        <v>425118009</v>
      </c>
      <c r="J47" s="57">
        <f t="shared" si="1"/>
        <v>449397625</v>
      </c>
      <c r="K47" s="52">
        <f t="shared" si="1"/>
        <v>486806384</v>
      </c>
      <c r="L47" s="53">
        <f t="shared" si="1"/>
        <v>501502953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-51361972</v>
      </c>
      <c r="D48" s="61">
        <f t="shared" si="2"/>
        <v>-25865807</v>
      </c>
      <c r="E48" s="62">
        <f t="shared" si="2"/>
        <v>-36274155</v>
      </c>
      <c r="F48" s="63">
        <f t="shared" si="2"/>
        <v>6999685</v>
      </c>
      <c r="G48" s="61">
        <f t="shared" si="2"/>
        <v>2595476</v>
      </c>
      <c r="H48" s="62">
        <f t="shared" si="2"/>
        <v>2595476</v>
      </c>
      <c r="I48" s="64">
        <f t="shared" si="2"/>
        <v>-11022942</v>
      </c>
      <c r="J48" s="65">
        <f t="shared" si="2"/>
        <v>50031401</v>
      </c>
      <c r="K48" s="61">
        <f t="shared" si="2"/>
        <v>55064473</v>
      </c>
      <c r="L48" s="62">
        <f t="shared" si="2"/>
        <v>51092053</v>
      </c>
    </row>
    <row r="49" spans="1:12" ht="25.5" x14ac:dyDescent="0.25">
      <c r="A49" s="66" t="s">
        <v>64</v>
      </c>
      <c r="B49" s="21" t="s">
        <v>65</v>
      </c>
      <c r="C49" s="34">
        <v>22446226</v>
      </c>
      <c r="D49" s="34">
        <v>14811614</v>
      </c>
      <c r="E49" s="37">
        <v>52314181</v>
      </c>
      <c r="F49" s="39">
        <v>15056550</v>
      </c>
      <c r="G49" s="34">
        <v>16193566</v>
      </c>
      <c r="H49" s="37">
        <v>16193566</v>
      </c>
      <c r="I49" s="41">
        <v>15965844</v>
      </c>
      <c r="J49" s="39">
        <v>26170850</v>
      </c>
      <c r="K49" s="34">
        <v>19081050</v>
      </c>
      <c r="L49" s="37">
        <v>21377050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793995</v>
      </c>
      <c r="E50" s="37">
        <v>2965264</v>
      </c>
      <c r="F50" s="38">
        <v>0</v>
      </c>
      <c r="G50" s="34">
        <v>366137</v>
      </c>
      <c r="H50" s="37">
        <v>366137</v>
      </c>
      <c r="I50" s="41">
        <v>367977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-28915746</v>
      </c>
      <c r="D51" s="68">
        <f t="shared" si="3"/>
        <v>-10260198</v>
      </c>
      <c r="E51" s="69">
        <f t="shared" si="3"/>
        <v>19005290</v>
      </c>
      <c r="F51" s="70">
        <f t="shared" si="3"/>
        <v>22056235</v>
      </c>
      <c r="G51" s="68">
        <f t="shared" si="3"/>
        <v>19155179</v>
      </c>
      <c r="H51" s="69">
        <f t="shared" si="3"/>
        <v>19155179</v>
      </c>
      <c r="I51" s="71">
        <f t="shared" si="3"/>
        <v>5310879</v>
      </c>
      <c r="J51" s="72">
        <f t="shared" si="3"/>
        <v>76202251</v>
      </c>
      <c r="K51" s="68">
        <f t="shared" si="3"/>
        <v>74145523</v>
      </c>
      <c r="L51" s="69">
        <f t="shared" si="3"/>
        <v>72469103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-28915746</v>
      </c>
      <c r="D53" s="79">
        <f t="shared" ref="D53:L53" si="4">+D51-D52</f>
        <v>-10260198</v>
      </c>
      <c r="E53" s="80">
        <f t="shared" si="4"/>
        <v>19005290</v>
      </c>
      <c r="F53" s="81">
        <f t="shared" si="4"/>
        <v>22056235</v>
      </c>
      <c r="G53" s="79">
        <f t="shared" si="4"/>
        <v>19155179</v>
      </c>
      <c r="H53" s="80">
        <f t="shared" si="4"/>
        <v>19155179</v>
      </c>
      <c r="I53" s="82">
        <f t="shared" si="4"/>
        <v>5310879</v>
      </c>
      <c r="J53" s="83">
        <f t="shared" si="4"/>
        <v>76202251</v>
      </c>
      <c r="K53" s="79">
        <f t="shared" si="4"/>
        <v>74145523</v>
      </c>
      <c r="L53" s="80">
        <f t="shared" si="4"/>
        <v>72469103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-28915746</v>
      </c>
      <c r="D56" s="68">
        <f t="shared" ref="D56:L56" si="5">SUM(D53:D55)</f>
        <v>-10260198</v>
      </c>
      <c r="E56" s="69">
        <f t="shared" si="5"/>
        <v>19005290</v>
      </c>
      <c r="F56" s="70">
        <f t="shared" si="5"/>
        <v>22056235</v>
      </c>
      <c r="G56" s="68">
        <f t="shared" si="5"/>
        <v>19155179</v>
      </c>
      <c r="H56" s="69">
        <f t="shared" si="5"/>
        <v>19155179</v>
      </c>
      <c r="I56" s="71">
        <f t="shared" si="5"/>
        <v>5310879</v>
      </c>
      <c r="J56" s="72">
        <f t="shared" si="5"/>
        <v>76202251</v>
      </c>
      <c r="K56" s="68">
        <f t="shared" si="5"/>
        <v>74145523</v>
      </c>
      <c r="L56" s="69">
        <f t="shared" si="5"/>
        <v>72469103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-28915746</v>
      </c>
      <c r="D59" s="87">
        <f t="shared" ref="D59:L59" si="6">SUM(D56:D58)</f>
        <v>-10260198</v>
      </c>
      <c r="E59" s="88">
        <f t="shared" si="6"/>
        <v>19005290</v>
      </c>
      <c r="F59" s="89">
        <f t="shared" si="6"/>
        <v>22056235</v>
      </c>
      <c r="G59" s="87">
        <f t="shared" si="6"/>
        <v>19155179</v>
      </c>
      <c r="H59" s="90">
        <f t="shared" si="6"/>
        <v>19155179</v>
      </c>
      <c r="I59" s="91">
        <f t="shared" si="6"/>
        <v>5310879</v>
      </c>
      <c r="J59" s="92">
        <f t="shared" si="6"/>
        <v>76202251</v>
      </c>
      <c r="K59" s="87">
        <f t="shared" si="6"/>
        <v>74145523</v>
      </c>
      <c r="L59" s="88">
        <f t="shared" si="6"/>
        <v>72469103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332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24757</v>
      </c>
      <c r="D10" s="29">
        <v>73094</v>
      </c>
      <c r="E10" s="30">
        <v>44105</v>
      </c>
      <c r="F10" s="31">
        <v>154062</v>
      </c>
      <c r="G10" s="29">
        <v>204062</v>
      </c>
      <c r="H10" s="32">
        <v>204062</v>
      </c>
      <c r="I10" s="30">
        <v>78557</v>
      </c>
      <c r="J10" s="33">
        <v>246630</v>
      </c>
      <c r="K10" s="29">
        <v>257970</v>
      </c>
      <c r="L10" s="32">
        <v>269840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5106478</v>
      </c>
      <c r="E11" s="30">
        <v>5492609</v>
      </c>
      <c r="F11" s="31">
        <v>6666000</v>
      </c>
      <c r="G11" s="29">
        <v>6666000</v>
      </c>
      <c r="H11" s="32">
        <v>6666000</v>
      </c>
      <c r="I11" s="30">
        <v>6001037</v>
      </c>
      <c r="J11" s="33">
        <v>7840200</v>
      </c>
      <c r="K11" s="29">
        <v>8232000</v>
      </c>
      <c r="L11" s="32">
        <v>8643000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785166</v>
      </c>
      <c r="D14" s="29">
        <v>804544</v>
      </c>
      <c r="E14" s="30">
        <v>1298247</v>
      </c>
      <c r="F14" s="31">
        <v>1147727</v>
      </c>
      <c r="G14" s="29">
        <v>1797727</v>
      </c>
      <c r="H14" s="32">
        <v>1797727</v>
      </c>
      <c r="I14" s="30">
        <v>1656252</v>
      </c>
      <c r="J14" s="33">
        <v>1950000</v>
      </c>
      <c r="K14" s="29">
        <v>2039700</v>
      </c>
      <c r="L14" s="32">
        <v>2134550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51288</v>
      </c>
      <c r="D17" s="34">
        <v>77179</v>
      </c>
      <c r="E17" s="37">
        <v>96190</v>
      </c>
      <c r="F17" s="39">
        <v>54706</v>
      </c>
      <c r="G17" s="34">
        <v>54706</v>
      </c>
      <c r="H17" s="37">
        <v>54706</v>
      </c>
      <c r="I17" s="40">
        <v>65860</v>
      </c>
      <c r="J17" s="39">
        <v>64700</v>
      </c>
      <c r="K17" s="34">
        <v>67680</v>
      </c>
      <c r="L17" s="37">
        <v>70790</v>
      </c>
    </row>
    <row r="18" spans="1:12" ht="13.5" x14ac:dyDescent="0.25">
      <c r="A18" s="28" t="s">
        <v>34</v>
      </c>
      <c r="B18" s="21" t="s">
        <v>19</v>
      </c>
      <c r="C18" s="34">
        <v>27100</v>
      </c>
      <c r="D18" s="34">
        <v>460</v>
      </c>
      <c r="E18" s="37">
        <v>47241</v>
      </c>
      <c r="F18" s="39">
        <v>19184</v>
      </c>
      <c r="G18" s="34">
        <v>54184</v>
      </c>
      <c r="H18" s="37">
        <v>54184</v>
      </c>
      <c r="I18" s="41">
        <v>54924</v>
      </c>
      <c r="J18" s="39">
        <v>49100</v>
      </c>
      <c r="K18" s="34">
        <v>51360</v>
      </c>
      <c r="L18" s="37">
        <v>53720</v>
      </c>
    </row>
    <row r="19" spans="1:12" ht="13.5" x14ac:dyDescent="0.25">
      <c r="A19" s="28" t="s">
        <v>35</v>
      </c>
      <c r="B19" s="21" t="s">
        <v>19</v>
      </c>
      <c r="C19" s="34">
        <v>56852673</v>
      </c>
      <c r="D19" s="34">
        <v>55932925</v>
      </c>
      <c r="E19" s="37">
        <v>60681122</v>
      </c>
      <c r="F19" s="39">
        <v>62440892</v>
      </c>
      <c r="G19" s="34">
        <v>62290892</v>
      </c>
      <c r="H19" s="37">
        <v>62290892</v>
      </c>
      <c r="I19" s="41">
        <v>67320846</v>
      </c>
      <c r="J19" s="39">
        <v>65379690</v>
      </c>
      <c r="K19" s="34">
        <v>68646750</v>
      </c>
      <c r="L19" s="37">
        <v>72073890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41118501</v>
      </c>
      <c r="D25" s="34">
        <v>43009594</v>
      </c>
      <c r="E25" s="37">
        <v>42993975</v>
      </c>
      <c r="F25" s="39">
        <v>44398412</v>
      </c>
      <c r="G25" s="34">
        <v>48381663</v>
      </c>
      <c r="H25" s="37">
        <v>48381663</v>
      </c>
      <c r="I25" s="41">
        <v>28127737</v>
      </c>
      <c r="J25" s="39">
        <v>46892000</v>
      </c>
      <c r="K25" s="34">
        <v>43227760</v>
      </c>
      <c r="L25" s="37">
        <v>43687620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618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1066419</v>
      </c>
      <c r="D30" s="34">
        <v>50458</v>
      </c>
      <c r="E30" s="37">
        <v>2803868</v>
      </c>
      <c r="F30" s="38">
        <v>0</v>
      </c>
      <c r="G30" s="34">
        <v>0</v>
      </c>
      <c r="H30" s="37">
        <v>0</v>
      </c>
      <c r="I30" s="41">
        <v>23098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99925904</v>
      </c>
      <c r="D32" s="52">
        <f t="shared" ref="D32:L32" si="0">SUM(D6:D19)+SUM(D21:D31)</f>
        <v>105054732</v>
      </c>
      <c r="E32" s="53">
        <f t="shared" si="0"/>
        <v>113457975</v>
      </c>
      <c r="F32" s="54">
        <f t="shared" si="0"/>
        <v>114880983</v>
      </c>
      <c r="G32" s="52">
        <f t="shared" si="0"/>
        <v>119449234</v>
      </c>
      <c r="H32" s="55">
        <f t="shared" si="0"/>
        <v>119449234</v>
      </c>
      <c r="I32" s="56">
        <f t="shared" si="0"/>
        <v>103328311</v>
      </c>
      <c r="J32" s="57">
        <f t="shared" si="0"/>
        <v>122422320</v>
      </c>
      <c r="K32" s="52">
        <f t="shared" si="0"/>
        <v>122523220</v>
      </c>
      <c r="L32" s="53">
        <f t="shared" si="0"/>
        <v>126933410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49170275</v>
      </c>
      <c r="D34" s="34">
        <v>53434569</v>
      </c>
      <c r="E34" s="37">
        <v>62400414</v>
      </c>
      <c r="F34" s="38">
        <v>60704437</v>
      </c>
      <c r="G34" s="34">
        <v>61200604</v>
      </c>
      <c r="H34" s="40">
        <v>61200604</v>
      </c>
      <c r="I34" s="41">
        <v>61577602</v>
      </c>
      <c r="J34" s="39">
        <v>67472720</v>
      </c>
      <c r="K34" s="34">
        <v>67690770</v>
      </c>
      <c r="L34" s="37">
        <v>70782120</v>
      </c>
    </row>
    <row r="35" spans="1:12" ht="13.5" x14ac:dyDescent="0.25">
      <c r="A35" s="28" t="s">
        <v>49</v>
      </c>
      <c r="B35" s="21" t="s">
        <v>19</v>
      </c>
      <c r="C35" s="34">
        <v>3776953</v>
      </c>
      <c r="D35" s="34">
        <v>3879173</v>
      </c>
      <c r="E35" s="37">
        <v>4829376</v>
      </c>
      <c r="F35" s="38">
        <v>5308074</v>
      </c>
      <c r="G35" s="34">
        <v>4858968</v>
      </c>
      <c r="H35" s="40">
        <v>4858968</v>
      </c>
      <c r="I35" s="41">
        <v>5139440</v>
      </c>
      <c r="J35" s="39">
        <v>5199700</v>
      </c>
      <c r="K35" s="34">
        <v>5438890</v>
      </c>
      <c r="L35" s="37">
        <v>5577220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9131921</v>
      </c>
      <c r="D37" s="34">
        <v>11251703</v>
      </c>
      <c r="E37" s="37">
        <v>12599315</v>
      </c>
      <c r="F37" s="39">
        <v>19624436</v>
      </c>
      <c r="G37" s="34">
        <v>17986995</v>
      </c>
      <c r="H37" s="37">
        <v>17986995</v>
      </c>
      <c r="I37" s="41">
        <v>17614279</v>
      </c>
      <c r="J37" s="39">
        <v>18089450</v>
      </c>
      <c r="K37" s="34">
        <v>18646780</v>
      </c>
      <c r="L37" s="37">
        <v>19542220</v>
      </c>
    </row>
    <row r="38" spans="1:12" ht="13.5" x14ac:dyDescent="0.25">
      <c r="A38" s="28" t="s">
        <v>53</v>
      </c>
      <c r="B38" s="21" t="s">
        <v>54</v>
      </c>
      <c r="C38" s="34">
        <v>30467</v>
      </c>
      <c r="D38" s="34">
        <v>-82255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758344</v>
      </c>
      <c r="D39" s="34">
        <v>1014706</v>
      </c>
      <c r="E39" s="37">
        <v>938797</v>
      </c>
      <c r="F39" s="39">
        <v>734000</v>
      </c>
      <c r="G39" s="34">
        <v>734000</v>
      </c>
      <c r="H39" s="37">
        <v>734000</v>
      </c>
      <c r="I39" s="41">
        <v>0</v>
      </c>
      <c r="J39" s="39">
        <v>1034800</v>
      </c>
      <c r="K39" s="34">
        <v>1082390</v>
      </c>
      <c r="L39" s="37">
        <v>1132180</v>
      </c>
    </row>
    <row r="40" spans="1:12" ht="13.5" x14ac:dyDescent="0.25">
      <c r="A40" s="28" t="s">
        <v>28</v>
      </c>
      <c r="B40" s="21" t="s">
        <v>19</v>
      </c>
      <c r="C40" s="34">
        <v>894101</v>
      </c>
      <c r="D40" s="34">
        <v>741111</v>
      </c>
      <c r="E40" s="37">
        <v>834166</v>
      </c>
      <c r="F40" s="38">
        <v>0</v>
      </c>
      <c r="G40" s="34">
        <v>0</v>
      </c>
      <c r="H40" s="40">
        <v>0</v>
      </c>
      <c r="I40" s="41">
        <v>0</v>
      </c>
      <c r="J40" s="39">
        <v>50010</v>
      </c>
      <c r="K40" s="34">
        <v>50010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8922005</v>
      </c>
      <c r="D41" s="34">
        <v>5219853</v>
      </c>
      <c r="E41" s="37">
        <v>9491211</v>
      </c>
      <c r="F41" s="38">
        <v>6575852</v>
      </c>
      <c r="G41" s="34">
        <v>9711266</v>
      </c>
      <c r="H41" s="40">
        <v>9711266</v>
      </c>
      <c r="I41" s="41">
        <v>9112803</v>
      </c>
      <c r="J41" s="39">
        <v>9499290</v>
      </c>
      <c r="K41" s="34">
        <v>6969130</v>
      </c>
      <c r="L41" s="37">
        <v>7261910</v>
      </c>
    </row>
    <row r="42" spans="1:12" ht="13.5" x14ac:dyDescent="0.25">
      <c r="A42" s="28" t="s">
        <v>57</v>
      </c>
      <c r="B42" s="21" t="s">
        <v>19</v>
      </c>
      <c r="C42" s="34">
        <v>1053700</v>
      </c>
      <c r="D42" s="34">
        <v>2933365</v>
      </c>
      <c r="E42" s="37">
        <v>1532684</v>
      </c>
      <c r="F42" s="39">
        <v>231476</v>
      </c>
      <c r="G42" s="34">
        <v>409000</v>
      </c>
      <c r="H42" s="37">
        <v>409000</v>
      </c>
      <c r="I42" s="41">
        <v>360542</v>
      </c>
      <c r="J42" s="39">
        <v>260000</v>
      </c>
      <c r="K42" s="34">
        <v>271960</v>
      </c>
      <c r="L42" s="37">
        <v>284580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82256</v>
      </c>
      <c r="E43" s="37">
        <v>89823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19779672</v>
      </c>
      <c r="D44" s="34">
        <v>21087338</v>
      </c>
      <c r="E44" s="37">
        <v>22817295</v>
      </c>
      <c r="F44" s="39">
        <v>21272289</v>
      </c>
      <c r="G44" s="34">
        <v>22935990</v>
      </c>
      <c r="H44" s="37">
        <v>22935990</v>
      </c>
      <c r="I44" s="41">
        <v>20899363</v>
      </c>
      <c r="J44" s="39">
        <v>21512350</v>
      </c>
      <c r="K44" s="34">
        <v>21984470</v>
      </c>
      <c r="L44" s="37">
        <v>22624170</v>
      </c>
    </row>
    <row r="45" spans="1:12" ht="13.5" x14ac:dyDescent="0.25">
      <c r="A45" s="28" t="s">
        <v>60</v>
      </c>
      <c r="B45" s="21" t="s">
        <v>19</v>
      </c>
      <c r="C45" s="34">
        <v>106501</v>
      </c>
      <c r="D45" s="34">
        <v>0</v>
      </c>
      <c r="E45" s="37">
        <v>1936141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21886</v>
      </c>
      <c r="E46" s="37">
        <v>234100</v>
      </c>
      <c r="F46" s="39">
        <v>0</v>
      </c>
      <c r="G46" s="34">
        <v>0</v>
      </c>
      <c r="H46" s="37">
        <v>0</v>
      </c>
      <c r="I46" s="41">
        <v>4047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93623939</v>
      </c>
      <c r="D47" s="52">
        <f t="shared" ref="D47:L47" si="1">SUM(D34:D46)</f>
        <v>99583705</v>
      </c>
      <c r="E47" s="53">
        <f t="shared" si="1"/>
        <v>117703322</v>
      </c>
      <c r="F47" s="54">
        <f t="shared" si="1"/>
        <v>114450564</v>
      </c>
      <c r="G47" s="52">
        <f t="shared" si="1"/>
        <v>117836823</v>
      </c>
      <c r="H47" s="53">
        <f t="shared" si="1"/>
        <v>117836823</v>
      </c>
      <c r="I47" s="56">
        <f t="shared" si="1"/>
        <v>114708076</v>
      </c>
      <c r="J47" s="57">
        <f t="shared" si="1"/>
        <v>123118320</v>
      </c>
      <c r="K47" s="52">
        <f t="shared" si="1"/>
        <v>122134400</v>
      </c>
      <c r="L47" s="53">
        <f t="shared" si="1"/>
        <v>127204400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6301965</v>
      </c>
      <c r="D48" s="61">
        <f t="shared" si="2"/>
        <v>5471027</v>
      </c>
      <c r="E48" s="62">
        <f t="shared" si="2"/>
        <v>-4245347</v>
      </c>
      <c r="F48" s="63">
        <f t="shared" si="2"/>
        <v>430419</v>
      </c>
      <c r="G48" s="61">
        <f t="shared" si="2"/>
        <v>1612411</v>
      </c>
      <c r="H48" s="62">
        <f t="shared" si="2"/>
        <v>1612411</v>
      </c>
      <c r="I48" s="64">
        <f t="shared" si="2"/>
        <v>-11379765</v>
      </c>
      <c r="J48" s="65">
        <f t="shared" si="2"/>
        <v>-696000</v>
      </c>
      <c r="K48" s="61">
        <f t="shared" si="2"/>
        <v>388820</v>
      </c>
      <c r="L48" s="62">
        <f t="shared" si="2"/>
        <v>-270990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2400000</v>
      </c>
      <c r="H49" s="37">
        <v>2400000</v>
      </c>
      <c r="I49" s="41">
        <v>0</v>
      </c>
      <c r="J49" s="39">
        <v>2889000</v>
      </c>
      <c r="K49" s="34">
        <v>1327830</v>
      </c>
      <c r="L49" s="37">
        <v>1167580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6301965</v>
      </c>
      <c r="D51" s="68">
        <f t="shared" si="3"/>
        <v>5471027</v>
      </c>
      <c r="E51" s="69">
        <f t="shared" si="3"/>
        <v>-4245347</v>
      </c>
      <c r="F51" s="70">
        <f t="shared" si="3"/>
        <v>430419</v>
      </c>
      <c r="G51" s="68">
        <f t="shared" si="3"/>
        <v>4012411</v>
      </c>
      <c r="H51" s="69">
        <f t="shared" si="3"/>
        <v>4012411</v>
      </c>
      <c r="I51" s="71">
        <f t="shared" si="3"/>
        <v>-11379765</v>
      </c>
      <c r="J51" s="72">
        <f t="shared" si="3"/>
        <v>2193000</v>
      </c>
      <c r="K51" s="68">
        <f t="shared" si="3"/>
        <v>1716650</v>
      </c>
      <c r="L51" s="69">
        <f t="shared" si="3"/>
        <v>896590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6301965</v>
      </c>
      <c r="D53" s="79">
        <f t="shared" ref="D53:L53" si="4">+D51-D52</f>
        <v>5471027</v>
      </c>
      <c r="E53" s="80">
        <f t="shared" si="4"/>
        <v>-4245347</v>
      </c>
      <c r="F53" s="81">
        <f t="shared" si="4"/>
        <v>430419</v>
      </c>
      <c r="G53" s="79">
        <f t="shared" si="4"/>
        <v>4012411</v>
      </c>
      <c r="H53" s="80">
        <f t="shared" si="4"/>
        <v>4012411</v>
      </c>
      <c r="I53" s="82">
        <f t="shared" si="4"/>
        <v>-11379765</v>
      </c>
      <c r="J53" s="83">
        <f t="shared" si="4"/>
        <v>2193000</v>
      </c>
      <c r="K53" s="79">
        <f t="shared" si="4"/>
        <v>1716650</v>
      </c>
      <c r="L53" s="80">
        <f t="shared" si="4"/>
        <v>896590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6301965</v>
      </c>
      <c r="D56" s="68">
        <f t="shared" ref="D56:L56" si="5">SUM(D53:D55)</f>
        <v>5471027</v>
      </c>
      <c r="E56" s="69">
        <f t="shared" si="5"/>
        <v>-4245347</v>
      </c>
      <c r="F56" s="70">
        <f t="shared" si="5"/>
        <v>430419</v>
      </c>
      <c r="G56" s="68">
        <f t="shared" si="5"/>
        <v>4012411</v>
      </c>
      <c r="H56" s="69">
        <f t="shared" si="5"/>
        <v>4012411</v>
      </c>
      <c r="I56" s="71">
        <f t="shared" si="5"/>
        <v>-11379765</v>
      </c>
      <c r="J56" s="72">
        <f t="shared" si="5"/>
        <v>2193000</v>
      </c>
      <c r="K56" s="68">
        <f t="shared" si="5"/>
        <v>1716650</v>
      </c>
      <c r="L56" s="69">
        <f t="shared" si="5"/>
        <v>896590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6301965</v>
      </c>
      <c r="D59" s="87">
        <f t="shared" ref="D59:L59" si="6">SUM(D56:D58)</f>
        <v>5471027</v>
      </c>
      <c r="E59" s="88">
        <f t="shared" si="6"/>
        <v>-4245347</v>
      </c>
      <c r="F59" s="89">
        <f t="shared" si="6"/>
        <v>430419</v>
      </c>
      <c r="G59" s="87">
        <f t="shared" si="6"/>
        <v>4012411</v>
      </c>
      <c r="H59" s="90">
        <f t="shared" si="6"/>
        <v>4012411</v>
      </c>
      <c r="I59" s="91">
        <f t="shared" si="6"/>
        <v>-11379765</v>
      </c>
      <c r="J59" s="92">
        <f t="shared" si="6"/>
        <v>2193000</v>
      </c>
      <c r="K59" s="87">
        <f t="shared" si="6"/>
        <v>1716650</v>
      </c>
      <c r="L59" s="88">
        <f t="shared" si="6"/>
        <v>896590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333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119652093554</v>
      </c>
      <c r="D6" s="29">
        <v>118345400487</v>
      </c>
      <c r="E6" s="30">
        <v>134836626153</v>
      </c>
      <c r="F6" s="31">
        <v>169030761042</v>
      </c>
      <c r="G6" s="29">
        <v>163581027683</v>
      </c>
      <c r="H6" s="32">
        <v>163581027683</v>
      </c>
      <c r="I6" s="30">
        <v>147691125871</v>
      </c>
      <c r="J6" s="33">
        <v>179508052274</v>
      </c>
      <c r="K6" s="29">
        <v>198514185006</v>
      </c>
      <c r="L6" s="32">
        <v>220722601817</v>
      </c>
    </row>
    <row r="7" spans="1:12" ht="13.5" x14ac:dyDescent="0.25">
      <c r="A7" s="28" t="s">
        <v>23</v>
      </c>
      <c r="B7" s="21" t="s">
        <v>22</v>
      </c>
      <c r="C7" s="29">
        <v>47067808158</v>
      </c>
      <c r="D7" s="29">
        <v>43850978844</v>
      </c>
      <c r="E7" s="30">
        <v>53451739806</v>
      </c>
      <c r="F7" s="31">
        <v>59465231905</v>
      </c>
      <c r="G7" s="29">
        <v>59218772878</v>
      </c>
      <c r="H7" s="32">
        <v>59218772878</v>
      </c>
      <c r="I7" s="30">
        <v>54821473786</v>
      </c>
      <c r="J7" s="33">
        <v>63226948633</v>
      </c>
      <c r="K7" s="29">
        <v>68157702418</v>
      </c>
      <c r="L7" s="32">
        <v>72853107863</v>
      </c>
    </row>
    <row r="8" spans="1:12" ht="13.5" x14ac:dyDescent="0.25">
      <c r="A8" s="28" t="s">
        <v>24</v>
      </c>
      <c r="B8" s="21" t="s">
        <v>22</v>
      </c>
      <c r="C8" s="29">
        <v>17755651432</v>
      </c>
      <c r="D8" s="29">
        <v>18130588883</v>
      </c>
      <c r="E8" s="30">
        <v>21743952457</v>
      </c>
      <c r="F8" s="31">
        <v>24872178233</v>
      </c>
      <c r="G8" s="29">
        <v>26256428098</v>
      </c>
      <c r="H8" s="32">
        <v>26256428098</v>
      </c>
      <c r="I8" s="30">
        <v>25517679785</v>
      </c>
      <c r="J8" s="33">
        <v>28316751119</v>
      </c>
      <c r="K8" s="29">
        <v>30114885609</v>
      </c>
      <c r="L8" s="32">
        <v>32076547896</v>
      </c>
    </row>
    <row r="9" spans="1:12" ht="13.5" x14ac:dyDescent="0.25">
      <c r="A9" s="28" t="s">
        <v>25</v>
      </c>
      <c r="B9" s="21" t="s">
        <v>22</v>
      </c>
      <c r="C9" s="29">
        <v>12764311340</v>
      </c>
      <c r="D9" s="29">
        <v>12109039139</v>
      </c>
      <c r="E9" s="30">
        <v>14617291069</v>
      </c>
      <c r="F9" s="31">
        <v>15853930898</v>
      </c>
      <c r="G9" s="29">
        <v>16400688811</v>
      </c>
      <c r="H9" s="32">
        <v>16400688811</v>
      </c>
      <c r="I9" s="30">
        <v>15855183717</v>
      </c>
      <c r="J9" s="33">
        <v>17241816007</v>
      </c>
      <c r="K9" s="29">
        <v>18221591771</v>
      </c>
      <c r="L9" s="32">
        <v>19288264281</v>
      </c>
    </row>
    <row r="10" spans="1:12" ht="13.5" x14ac:dyDescent="0.25">
      <c r="A10" s="28" t="s">
        <v>26</v>
      </c>
      <c r="B10" s="21" t="s">
        <v>19</v>
      </c>
      <c r="C10" s="29">
        <v>4520059874</v>
      </c>
      <c r="D10" s="29">
        <v>4607336644</v>
      </c>
      <c r="E10" s="30">
        <v>5502587962</v>
      </c>
      <c r="F10" s="31">
        <v>6106383399</v>
      </c>
      <c r="G10" s="29">
        <v>4856709848</v>
      </c>
      <c r="H10" s="32">
        <v>4856709848</v>
      </c>
      <c r="I10" s="30">
        <v>5218406700</v>
      </c>
      <c r="J10" s="33">
        <v>5402591984</v>
      </c>
      <c r="K10" s="29">
        <v>5365780274</v>
      </c>
      <c r="L10" s="32">
        <v>5687545933</v>
      </c>
    </row>
    <row r="11" spans="1:12" ht="13.5" x14ac:dyDescent="0.25">
      <c r="A11" s="28" t="s">
        <v>27</v>
      </c>
      <c r="B11" s="21" t="s">
        <v>19</v>
      </c>
      <c r="C11" s="29">
        <v>1793054938</v>
      </c>
      <c r="D11" s="29">
        <v>1853769389</v>
      </c>
      <c r="E11" s="30">
        <v>1940899263</v>
      </c>
      <c r="F11" s="31">
        <v>2178758256</v>
      </c>
      <c r="G11" s="29">
        <v>2054935112</v>
      </c>
      <c r="H11" s="32">
        <v>2054935112</v>
      </c>
      <c r="I11" s="30">
        <v>1704850576</v>
      </c>
      <c r="J11" s="33">
        <v>2051898733</v>
      </c>
      <c r="K11" s="29">
        <v>2144400829</v>
      </c>
      <c r="L11" s="32">
        <v>2227934733</v>
      </c>
    </row>
    <row r="12" spans="1:12" ht="13.5" x14ac:dyDescent="0.25">
      <c r="A12" s="28" t="s">
        <v>28</v>
      </c>
      <c r="B12" s="21" t="s">
        <v>19</v>
      </c>
      <c r="C12" s="29">
        <v>43158304</v>
      </c>
      <c r="D12" s="29">
        <v>55843874</v>
      </c>
      <c r="E12" s="30">
        <v>30293693</v>
      </c>
      <c r="F12" s="31">
        <v>25449402</v>
      </c>
      <c r="G12" s="29">
        <v>40535952</v>
      </c>
      <c r="H12" s="32">
        <v>40535952</v>
      </c>
      <c r="I12" s="30">
        <v>51344291</v>
      </c>
      <c r="J12" s="33">
        <v>42533838</v>
      </c>
      <c r="K12" s="29">
        <v>44545742</v>
      </c>
      <c r="L12" s="32">
        <v>46645377</v>
      </c>
    </row>
    <row r="13" spans="1:12" ht="13.5" x14ac:dyDescent="0.25">
      <c r="A13" s="28" t="s">
        <v>29</v>
      </c>
      <c r="B13" s="21" t="s">
        <v>19</v>
      </c>
      <c r="C13" s="29">
        <v>7455753501</v>
      </c>
      <c r="D13" s="29">
        <v>7401996871</v>
      </c>
      <c r="E13" s="30">
        <v>11718952152</v>
      </c>
      <c r="F13" s="31">
        <v>10724587254</v>
      </c>
      <c r="G13" s="29">
        <v>12004338600</v>
      </c>
      <c r="H13" s="32">
        <v>12004338600</v>
      </c>
      <c r="I13" s="30">
        <v>18165107936</v>
      </c>
      <c r="J13" s="33">
        <v>12810172019</v>
      </c>
      <c r="K13" s="29">
        <v>12942270292</v>
      </c>
      <c r="L13" s="32">
        <v>13650747013</v>
      </c>
    </row>
    <row r="14" spans="1:12" ht="13.5" x14ac:dyDescent="0.25">
      <c r="A14" s="28" t="s">
        <v>30</v>
      </c>
      <c r="B14" s="21" t="s">
        <v>19</v>
      </c>
      <c r="C14" s="29">
        <v>3321008139</v>
      </c>
      <c r="D14" s="29">
        <v>3219217374</v>
      </c>
      <c r="E14" s="30">
        <v>5678085988</v>
      </c>
      <c r="F14" s="31">
        <v>4526462636</v>
      </c>
      <c r="G14" s="29">
        <v>6045299900</v>
      </c>
      <c r="H14" s="32">
        <v>6045299900</v>
      </c>
      <c r="I14" s="30">
        <v>6741223905</v>
      </c>
      <c r="J14" s="33">
        <v>5810150811</v>
      </c>
      <c r="K14" s="29">
        <v>5545704872</v>
      </c>
      <c r="L14" s="32">
        <v>5530767920</v>
      </c>
    </row>
    <row r="15" spans="1:12" ht="13.5" x14ac:dyDescent="0.25">
      <c r="A15" s="28" t="s">
        <v>31</v>
      </c>
      <c r="B15" s="21" t="s">
        <v>19</v>
      </c>
      <c r="C15" s="29">
        <v>13934808</v>
      </c>
      <c r="D15" s="29">
        <v>41540649</v>
      </c>
      <c r="E15" s="30">
        <v>25749459</v>
      </c>
      <c r="F15" s="31">
        <v>2514141</v>
      </c>
      <c r="G15" s="29">
        <v>37582417</v>
      </c>
      <c r="H15" s="32">
        <v>37582417</v>
      </c>
      <c r="I15" s="30">
        <v>49779452</v>
      </c>
      <c r="J15" s="33">
        <v>44636181</v>
      </c>
      <c r="K15" s="29">
        <v>46764766</v>
      </c>
      <c r="L15" s="32">
        <v>49032176</v>
      </c>
    </row>
    <row r="16" spans="1:12" ht="13.5" x14ac:dyDescent="0.25">
      <c r="A16" s="28" t="s">
        <v>32</v>
      </c>
      <c r="B16" s="21" t="s">
        <v>19</v>
      </c>
      <c r="C16" s="34">
        <v>26772321</v>
      </c>
      <c r="D16" s="34">
        <v>35266247</v>
      </c>
      <c r="E16" s="35">
        <v>28612339</v>
      </c>
      <c r="F16" s="36">
        <v>36871463</v>
      </c>
      <c r="G16" s="34">
        <v>37075603</v>
      </c>
      <c r="H16" s="37">
        <v>37075603</v>
      </c>
      <c r="I16" s="38">
        <v>224184889</v>
      </c>
      <c r="J16" s="36">
        <v>42257946</v>
      </c>
      <c r="K16" s="34">
        <v>44586594</v>
      </c>
      <c r="L16" s="37">
        <v>46919806</v>
      </c>
    </row>
    <row r="17" spans="1:12" ht="13.5" x14ac:dyDescent="0.25">
      <c r="A17" s="28" t="s">
        <v>33</v>
      </c>
      <c r="B17" s="21" t="s">
        <v>19</v>
      </c>
      <c r="C17" s="34">
        <v>2731834103</v>
      </c>
      <c r="D17" s="34">
        <v>2719892822</v>
      </c>
      <c r="E17" s="37">
        <v>3014373291</v>
      </c>
      <c r="F17" s="39">
        <v>3347219250</v>
      </c>
      <c r="G17" s="34">
        <v>3432076297</v>
      </c>
      <c r="H17" s="37">
        <v>3432076297</v>
      </c>
      <c r="I17" s="40">
        <v>2813310517</v>
      </c>
      <c r="J17" s="39">
        <v>3440474081</v>
      </c>
      <c r="K17" s="34">
        <v>3659703266</v>
      </c>
      <c r="L17" s="37">
        <v>3863395711</v>
      </c>
    </row>
    <row r="18" spans="1:12" ht="13.5" x14ac:dyDescent="0.25">
      <c r="A18" s="28" t="s">
        <v>34</v>
      </c>
      <c r="B18" s="21" t="s">
        <v>19</v>
      </c>
      <c r="C18" s="34">
        <v>263331559</v>
      </c>
      <c r="D18" s="34">
        <v>256696254</v>
      </c>
      <c r="E18" s="37">
        <v>286959405</v>
      </c>
      <c r="F18" s="39">
        <v>369113604</v>
      </c>
      <c r="G18" s="34">
        <v>355038167</v>
      </c>
      <c r="H18" s="37">
        <v>355038167</v>
      </c>
      <c r="I18" s="41">
        <v>266248270</v>
      </c>
      <c r="J18" s="39">
        <v>417895526</v>
      </c>
      <c r="K18" s="34">
        <v>461293174</v>
      </c>
      <c r="L18" s="37">
        <v>485669581</v>
      </c>
    </row>
    <row r="19" spans="1:12" ht="13.5" x14ac:dyDescent="0.25">
      <c r="A19" s="28" t="s">
        <v>35</v>
      </c>
      <c r="B19" s="21" t="s">
        <v>19</v>
      </c>
      <c r="C19" s="34">
        <v>3170609209</v>
      </c>
      <c r="D19" s="34">
        <v>3086539960</v>
      </c>
      <c r="E19" s="37">
        <v>4710338172</v>
      </c>
      <c r="F19" s="39">
        <v>5350762191</v>
      </c>
      <c r="G19" s="34">
        <v>5879952659</v>
      </c>
      <c r="H19" s="37">
        <v>5879952659</v>
      </c>
      <c r="I19" s="41">
        <v>4491241925</v>
      </c>
      <c r="J19" s="39">
        <v>5730588400</v>
      </c>
      <c r="K19" s="34">
        <v>5851376407</v>
      </c>
      <c r="L19" s="37">
        <v>6067524995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74897819751</v>
      </c>
      <c r="D21" s="34">
        <v>71775212887</v>
      </c>
      <c r="E21" s="37">
        <v>85580327977</v>
      </c>
      <c r="F21" s="39">
        <v>92381803620</v>
      </c>
      <c r="G21" s="34">
        <v>92722180525</v>
      </c>
      <c r="H21" s="37">
        <v>92722180525</v>
      </c>
      <c r="I21" s="41">
        <v>93794096627</v>
      </c>
      <c r="J21" s="39">
        <v>98507278427</v>
      </c>
      <c r="K21" s="34">
        <v>103771105052</v>
      </c>
      <c r="L21" s="37">
        <v>109500284391</v>
      </c>
    </row>
    <row r="22" spans="1:12" ht="13.5" x14ac:dyDescent="0.25">
      <c r="A22" s="28" t="s">
        <v>38</v>
      </c>
      <c r="B22" s="21" t="s">
        <v>19</v>
      </c>
      <c r="C22" s="34">
        <v>453200646</v>
      </c>
      <c r="D22" s="34">
        <v>483185233</v>
      </c>
      <c r="E22" s="37">
        <v>805709274</v>
      </c>
      <c r="F22" s="39">
        <v>1481262246</v>
      </c>
      <c r="G22" s="34">
        <v>1620199144</v>
      </c>
      <c r="H22" s="37">
        <v>1620199144</v>
      </c>
      <c r="I22" s="41">
        <v>1314523925</v>
      </c>
      <c r="J22" s="39">
        <v>1535256303</v>
      </c>
      <c r="K22" s="34">
        <v>1179506219</v>
      </c>
      <c r="L22" s="37">
        <v>1189609153</v>
      </c>
    </row>
    <row r="23" spans="1:12" ht="13.5" x14ac:dyDescent="0.25">
      <c r="A23" s="28" t="s">
        <v>39</v>
      </c>
      <c r="B23" s="21" t="s">
        <v>19</v>
      </c>
      <c r="C23" s="34">
        <v>6266614411</v>
      </c>
      <c r="D23" s="34">
        <v>4819339685</v>
      </c>
      <c r="E23" s="37">
        <v>6132488471</v>
      </c>
      <c r="F23" s="39">
        <v>5983958307</v>
      </c>
      <c r="G23" s="34">
        <v>5751204116</v>
      </c>
      <c r="H23" s="37">
        <v>5751204116</v>
      </c>
      <c r="I23" s="41">
        <v>5065910607</v>
      </c>
      <c r="J23" s="39">
        <v>5963653030</v>
      </c>
      <c r="K23" s="34">
        <v>6135773296</v>
      </c>
      <c r="L23" s="37">
        <v>6297950725</v>
      </c>
    </row>
    <row r="24" spans="1:12" ht="13.5" x14ac:dyDescent="0.25">
      <c r="A24" s="28" t="s">
        <v>40</v>
      </c>
      <c r="B24" s="21" t="s">
        <v>19</v>
      </c>
      <c r="C24" s="34">
        <v>645415268</v>
      </c>
      <c r="D24" s="34">
        <v>611706971</v>
      </c>
      <c r="E24" s="37">
        <v>669172409</v>
      </c>
      <c r="F24" s="39">
        <v>759590947</v>
      </c>
      <c r="G24" s="34">
        <v>704948159</v>
      </c>
      <c r="H24" s="37">
        <v>704948159</v>
      </c>
      <c r="I24" s="41">
        <v>644168376</v>
      </c>
      <c r="J24" s="39">
        <v>676264251</v>
      </c>
      <c r="K24" s="34">
        <v>693631887</v>
      </c>
      <c r="L24" s="37">
        <v>711113493</v>
      </c>
    </row>
    <row r="25" spans="1:12" ht="13.5" x14ac:dyDescent="0.25">
      <c r="A25" s="28" t="s">
        <v>41</v>
      </c>
      <c r="B25" s="21" t="s">
        <v>19</v>
      </c>
      <c r="C25" s="34">
        <v>102061615178</v>
      </c>
      <c r="D25" s="34">
        <v>89452156871</v>
      </c>
      <c r="E25" s="37">
        <v>102903227645</v>
      </c>
      <c r="F25" s="39">
        <v>107619053667</v>
      </c>
      <c r="G25" s="34">
        <v>109849519180</v>
      </c>
      <c r="H25" s="37">
        <v>109849519180</v>
      </c>
      <c r="I25" s="41">
        <v>104776173550</v>
      </c>
      <c r="J25" s="39">
        <v>114889067193</v>
      </c>
      <c r="K25" s="34">
        <v>118498612719</v>
      </c>
      <c r="L25" s="37">
        <v>123975259195</v>
      </c>
    </row>
    <row r="26" spans="1:12" ht="13.5" x14ac:dyDescent="0.25">
      <c r="A26" s="28" t="s">
        <v>28</v>
      </c>
      <c r="B26" s="21" t="s">
        <v>19</v>
      </c>
      <c r="C26" s="34">
        <v>1518312613</v>
      </c>
      <c r="D26" s="34">
        <v>1917930374</v>
      </c>
      <c r="E26" s="37">
        <v>3434452128</v>
      </c>
      <c r="F26" s="39">
        <v>2246142741</v>
      </c>
      <c r="G26" s="34">
        <v>3430970802</v>
      </c>
      <c r="H26" s="37">
        <v>3430970802</v>
      </c>
      <c r="I26" s="41">
        <v>3148062206</v>
      </c>
      <c r="J26" s="39">
        <v>4141244405</v>
      </c>
      <c r="K26" s="34">
        <v>4271096950</v>
      </c>
      <c r="L26" s="37">
        <v>4439350617</v>
      </c>
    </row>
    <row r="27" spans="1:12" ht="13.5" x14ac:dyDescent="0.25">
      <c r="A27" s="28" t="s">
        <v>42</v>
      </c>
      <c r="B27" s="21" t="s">
        <v>19</v>
      </c>
      <c r="C27" s="34">
        <v>11731433747</v>
      </c>
      <c r="D27" s="34">
        <v>10171996861</v>
      </c>
      <c r="E27" s="37">
        <v>11983834000</v>
      </c>
      <c r="F27" s="39">
        <v>16919028014</v>
      </c>
      <c r="G27" s="34">
        <v>16919028158</v>
      </c>
      <c r="H27" s="37">
        <v>16919028158</v>
      </c>
      <c r="I27" s="41">
        <v>16398248592</v>
      </c>
      <c r="J27" s="39">
        <v>17133157000</v>
      </c>
      <c r="K27" s="34">
        <v>17905331000</v>
      </c>
      <c r="L27" s="37">
        <v>18712367000</v>
      </c>
    </row>
    <row r="28" spans="1:12" ht="13.5" x14ac:dyDescent="0.25">
      <c r="A28" s="28" t="s">
        <v>35</v>
      </c>
      <c r="B28" s="21" t="s">
        <v>19</v>
      </c>
      <c r="C28" s="34">
        <v>10865789</v>
      </c>
      <c r="D28" s="34">
        <v>99906186</v>
      </c>
      <c r="E28" s="37">
        <v>78361645</v>
      </c>
      <c r="F28" s="39">
        <v>702978168</v>
      </c>
      <c r="G28" s="34">
        <v>696908907</v>
      </c>
      <c r="H28" s="37">
        <v>696908907</v>
      </c>
      <c r="I28" s="41">
        <v>892570073</v>
      </c>
      <c r="J28" s="39">
        <v>755716778</v>
      </c>
      <c r="K28" s="34">
        <v>816524514</v>
      </c>
      <c r="L28" s="37">
        <v>877778632</v>
      </c>
    </row>
    <row r="29" spans="1:12" ht="13.5" x14ac:dyDescent="0.25">
      <c r="A29" s="28" t="s">
        <v>43</v>
      </c>
      <c r="B29" s="21" t="s">
        <v>19</v>
      </c>
      <c r="C29" s="34">
        <v>359887447</v>
      </c>
      <c r="D29" s="34">
        <v>1015350116</v>
      </c>
      <c r="E29" s="37">
        <v>93818694</v>
      </c>
      <c r="F29" s="39">
        <v>324674676</v>
      </c>
      <c r="G29" s="34">
        <v>415259973</v>
      </c>
      <c r="H29" s="37">
        <v>415259973</v>
      </c>
      <c r="I29" s="41">
        <v>245610591</v>
      </c>
      <c r="J29" s="39">
        <v>293392036</v>
      </c>
      <c r="K29" s="34">
        <v>265627008</v>
      </c>
      <c r="L29" s="37">
        <v>269793565</v>
      </c>
    </row>
    <row r="30" spans="1:12" ht="13.5" x14ac:dyDescent="0.25">
      <c r="A30" s="28" t="s">
        <v>44</v>
      </c>
      <c r="B30" s="21" t="s">
        <v>19</v>
      </c>
      <c r="C30" s="34">
        <v>1026449927</v>
      </c>
      <c r="D30" s="34">
        <v>7654050093</v>
      </c>
      <c r="E30" s="37">
        <v>6722098968</v>
      </c>
      <c r="F30" s="38">
        <v>5673052357</v>
      </c>
      <c r="G30" s="34">
        <v>6135671932</v>
      </c>
      <c r="H30" s="37">
        <v>6135671932</v>
      </c>
      <c r="I30" s="41">
        <v>5227917795</v>
      </c>
      <c r="J30" s="39">
        <v>7015118404</v>
      </c>
      <c r="K30" s="34">
        <v>7490983852</v>
      </c>
      <c r="L30" s="37">
        <v>7964467965</v>
      </c>
    </row>
    <row r="31" spans="1:12" ht="13.5" x14ac:dyDescent="0.25">
      <c r="A31" s="48" t="s">
        <v>45</v>
      </c>
      <c r="B31" s="21" t="s">
        <v>19</v>
      </c>
      <c r="C31" s="34">
        <v>-1213363</v>
      </c>
      <c r="D31" s="34">
        <v>1056781</v>
      </c>
      <c r="E31" s="37">
        <v>1059111</v>
      </c>
      <c r="F31" s="39">
        <v>25728373</v>
      </c>
      <c r="G31" s="34">
        <v>87108604</v>
      </c>
      <c r="H31" s="49">
        <v>87108604</v>
      </c>
      <c r="I31" s="41">
        <v>-25646832</v>
      </c>
      <c r="J31" s="39">
        <v>41068278</v>
      </c>
      <c r="K31" s="34">
        <v>33391772</v>
      </c>
      <c r="L31" s="37">
        <v>30544297</v>
      </c>
    </row>
    <row r="32" spans="1:12" x14ac:dyDescent="0.2">
      <c r="A32" s="50" t="s">
        <v>46</v>
      </c>
      <c r="B32" s="51" t="s">
        <v>19</v>
      </c>
      <c r="C32" s="52">
        <f>SUM(C6:C19)+SUM(C21:C31)</f>
        <v>419549782654</v>
      </c>
      <c r="D32" s="52">
        <f t="shared" ref="D32:L32" si="0">SUM(D6:D19)+SUM(D21:D31)</f>
        <v>403715999495</v>
      </c>
      <c r="E32" s="53">
        <f t="shared" si="0"/>
        <v>475991011531</v>
      </c>
      <c r="F32" s="54">
        <f t="shared" si="0"/>
        <v>536007496790</v>
      </c>
      <c r="G32" s="52">
        <f t="shared" si="0"/>
        <v>538533461525</v>
      </c>
      <c r="H32" s="55">
        <f t="shared" si="0"/>
        <v>538533461525</v>
      </c>
      <c r="I32" s="56">
        <f t="shared" si="0"/>
        <v>515092797130</v>
      </c>
      <c r="J32" s="57">
        <f t="shared" si="0"/>
        <v>575037983657</v>
      </c>
      <c r="K32" s="52">
        <f t="shared" si="0"/>
        <v>612176375289</v>
      </c>
      <c r="L32" s="53">
        <f t="shared" si="0"/>
        <v>656565224135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126411600884</v>
      </c>
      <c r="D34" s="34">
        <v>116668500997</v>
      </c>
      <c r="E34" s="37">
        <v>130903937372</v>
      </c>
      <c r="F34" s="38">
        <v>149429644008</v>
      </c>
      <c r="G34" s="34">
        <v>148260495466</v>
      </c>
      <c r="H34" s="40">
        <v>148260495466</v>
      </c>
      <c r="I34" s="41">
        <v>138696352236</v>
      </c>
      <c r="J34" s="39">
        <v>157269424682</v>
      </c>
      <c r="K34" s="34">
        <v>164999452759</v>
      </c>
      <c r="L34" s="37">
        <v>173211032552</v>
      </c>
    </row>
    <row r="35" spans="1:12" ht="13.5" x14ac:dyDescent="0.25">
      <c r="A35" s="28" t="s">
        <v>49</v>
      </c>
      <c r="B35" s="21" t="s">
        <v>19</v>
      </c>
      <c r="C35" s="34">
        <v>4282589734</v>
      </c>
      <c r="D35" s="34">
        <v>4135420995</v>
      </c>
      <c r="E35" s="37">
        <v>4594616254</v>
      </c>
      <c r="F35" s="38">
        <v>5061549701</v>
      </c>
      <c r="G35" s="34">
        <v>5162480024</v>
      </c>
      <c r="H35" s="40">
        <v>5162480024</v>
      </c>
      <c r="I35" s="41">
        <v>4790342153</v>
      </c>
      <c r="J35" s="39">
        <v>5369678164</v>
      </c>
      <c r="K35" s="34">
        <v>5623326572</v>
      </c>
      <c r="L35" s="37">
        <v>5876188202</v>
      </c>
    </row>
    <row r="36" spans="1:12" ht="13.5" x14ac:dyDescent="0.25">
      <c r="A36" s="28" t="s">
        <v>50</v>
      </c>
      <c r="B36" s="21" t="s">
        <v>22</v>
      </c>
      <c r="C36" s="34">
        <v>95935376949</v>
      </c>
      <c r="D36" s="34">
        <v>99580573186</v>
      </c>
      <c r="E36" s="37">
        <v>113423347754</v>
      </c>
      <c r="F36" s="39">
        <v>134073216802</v>
      </c>
      <c r="G36" s="34">
        <v>130860756295</v>
      </c>
      <c r="H36" s="37">
        <v>130860756295</v>
      </c>
      <c r="I36" s="41">
        <v>123567391901</v>
      </c>
      <c r="J36" s="39">
        <v>144283803540</v>
      </c>
      <c r="K36" s="34">
        <v>160769108088</v>
      </c>
      <c r="L36" s="37">
        <v>179560385496</v>
      </c>
    </row>
    <row r="37" spans="1:12" ht="13.5" x14ac:dyDescent="0.25">
      <c r="A37" s="28" t="s">
        <v>51</v>
      </c>
      <c r="B37" s="21" t="s">
        <v>52</v>
      </c>
      <c r="C37" s="34">
        <v>33542657905</v>
      </c>
      <c r="D37" s="34">
        <v>35490397042</v>
      </c>
      <c r="E37" s="37">
        <v>41971605294</v>
      </c>
      <c r="F37" s="39">
        <v>44152243700</v>
      </c>
      <c r="G37" s="34">
        <v>44620392931</v>
      </c>
      <c r="H37" s="37">
        <v>44620392931</v>
      </c>
      <c r="I37" s="41">
        <v>41857410742</v>
      </c>
      <c r="J37" s="39">
        <v>46759872287</v>
      </c>
      <c r="K37" s="34">
        <v>50604906830</v>
      </c>
      <c r="L37" s="37">
        <v>53839666849</v>
      </c>
    </row>
    <row r="38" spans="1:12" ht="13.5" x14ac:dyDescent="0.25">
      <c r="A38" s="28" t="s">
        <v>53</v>
      </c>
      <c r="B38" s="21" t="s">
        <v>54</v>
      </c>
      <c r="C38" s="34">
        <v>20308987161</v>
      </c>
      <c r="D38" s="34">
        <v>19047379733</v>
      </c>
      <c r="E38" s="37">
        <v>36537948762</v>
      </c>
      <c r="F38" s="38">
        <v>42882032510</v>
      </c>
      <c r="G38" s="34">
        <v>42880365924</v>
      </c>
      <c r="H38" s="40">
        <v>42880365924</v>
      </c>
      <c r="I38" s="41">
        <v>27507083730</v>
      </c>
      <c r="J38" s="39">
        <v>47777746405</v>
      </c>
      <c r="K38" s="34">
        <v>49017383884</v>
      </c>
      <c r="L38" s="37">
        <v>51229668762</v>
      </c>
    </row>
    <row r="39" spans="1:12" ht="13.5" x14ac:dyDescent="0.25">
      <c r="A39" s="28" t="s">
        <v>55</v>
      </c>
      <c r="B39" s="21" t="s">
        <v>19</v>
      </c>
      <c r="C39" s="34">
        <v>36788601851</v>
      </c>
      <c r="D39" s="34">
        <v>35441662179</v>
      </c>
      <c r="E39" s="37">
        <v>38470836402</v>
      </c>
      <c r="F39" s="39">
        <v>38404207934</v>
      </c>
      <c r="G39" s="34">
        <v>38705301675</v>
      </c>
      <c r="H39" s="37">
        <v>38705301675</v>
      </c>
      <c r="I39" s="41">
        <v>31786847296</v>
      </c>
      <c r="J39" s="39">
        <v>39639079033</v>
      </c>
      <c r="K39" s="34">
        <v>41574990819</v>
      </c>
      <c r="L39" s="37">
        <v>43268133879</v>
      </c>
    </row>
    <row r="40" spans="1:12" ht="13.5" x14ac:dyDescent="0.25">
      <c r="A40" s="28" t="s">
        <v>28</v>
      </c>
      <c r="B40" s="21" t="s">
        <v>19</v>
      </c>
      <c r="C40" s="34">
        <v>11862396800</v>
      </c>
      <c r="D40" s="34">
        <v>10370848179</v>
      </c>
      <c r="E40" s="37">
        <v>15030683033</v>
      </c>
      <c r="F40" s="38">
        <v>10183936057</v>
      </c>
      <c r="G40" s="34">
        <v>11227902749</v>
      </c>
      <c r="H40" s="40">
        <v>11227902749</v>
      </c>
      <c r="I40" s="41">
        <v>11101715678</v>
      </c>
      <c r="J40" s="39">
        <v>11770287285</v>
      </c>
      <c r="K40" s="34">
        <v>12281497141</v>
      </c>
      <c r="L40" s="37">
        <v>13122838760</v>
      </c>
    </row>
    <row r="41" spans="1:12" ht="13.5" x14ac:dyDescent="0.25">
      <c r="A41" s="28" t="s">
        <v>56</v>
      </c>
      <c r="B41" s="21" t="s">
        <v>19</v>
      </c>
      <c r="C41" s="34">
        <v>49417527166</v>
      </c>
      <c r="D41" s="34">
        <v>50779692349</v>
      </c>
      <c r="E41" s="37">
        <v>58700729156</v>
      </c>
      <c r="F41" s="38">
        <v>61399134835</v>
      </c>
      <c r="G41" s="34">
        <v>66615084337</v>
      </c>
      <c r="H41" s="40">
        <v>66615084337</v>
      </c>
      <c r="I41" s="41">
        <v>59096152705</v>
      </c>
      <c r="J41" s="39">
        <v>66262354124</v>
      </c>
      <c r="K41" s="34">
        <v>68003403042</v>
      </c>
      <c r="L41" s="37">
        <v>70616111629</v>
      </c>
    </row>
    <row r="42" spans="1:12" ht="13.5" x14ac:dyDescent="0.25">
      <c r="A42" s="28" t="s">
        <v>57</v>
      </c>
      <c r="B42" s="21" t="s">
        <v>19</v>
      </c>
      <c r="C42" s="34">
        <v>7659789956</v>
      </c>
      <c r="D42" s="34">
        <v>4167156579</v>
      </c>
      <c r="E42" s="37">
        <v>4857838557</v>
      </c>
      <c r="F42" s="39">
        <v>4320893669</v>
      </c>
      <c r="G42" s="34">
        <v>4932401670</v>
      </c>
      <c r="H42" s="37">
        <v>4932401670</v>
      </c>
      <c r="I42" s="41">
        <v>10760550754</v>
      </c>
      <c r="J42" s="39">
        <v>4471106628</v>
      </c>
      <c r="K42" s="34">
        <v>4046029624</v>
      </c>
      <c r="L42" s="37">
        <v>4177509913</v>
      </c>
    </row>
    <row r="43" spans="1:12" ht="13.5" x14ac:dyDescent="0.25">
      <c r="A43" s="28" t="s">
        <v>58</v>
      </c>
      <c r="B43" s="21" t="s">
        <v>19</v>
      </c>
      <c r="C43" s="34">
        <v>24199403499</v>
      </c>
      <c r="D43" s="34">
        <v>24709394752</v>
      </c>
      <c r="E43" s="37">
        <v>17634505004</v>
      </c>
      <c r="F43" s="38">
        <v>3667001668</v>
      </c>
      <c r="G43" s="34">
        <v>4765189341</v>
      </c>
      <c r="H43" s="40">
        <v>4765189341</v>
      </c>
      <c r="I43" s="41">
        <v>9461738148</v>
      </c>
      <c r="J43" s="39">
        <v>3637507012</v>
      </c>
      <c r="K43" s="34">
        <v>3675999566</v>
      </c>
      <c r="L43" s="37">
        <v>4470872417</v>
      </c>
    </row>
    <row r="44" spans="1:12" ht="13.5" x14ac:dyDescent="0.25">
      <c r="A44" s="28" t="s">
        <v>59</v>
      </c>
      <c r="B44" s="21" t="s">
        <v>19</v>
      </c>
      <c r="C44" s="34">
        <v>31588981982</v>
      </c>
      <c r="D44" s="34">
        <v>29383965762</v>
      </c>
      <c r="E44" s="37">
        <v>34126636007</v>
      </c>
      <c r="F44" s="39">
        <v>36477774337</v>
      </c>
      <c r="G44" s="34">
        <v>37901891978</v>
      </c>
      <c r="H44" s="37">
        <v>37901891978</v>
      </c>
      <c r="I44" s="41">
        <v>36379431013</v>
      </c>
      <c r="J44" s="39">
        <v>38128775990</v>
      </c>
      <c r="K44" s="34">
        <v>39309567805</v>
      </c>
      <c r="L44" s="37">
        <v>40639143330</v>
      </c>
    </row>
    <row r="45" spans="1:12" ht="13.5" x14ac:dyDescent="0.25">
      <c r="A45" s="28" t="s">
        <v>60</v>
      </c>
      <c r="B45" s="21" t="s">
        <v>19</v>
      </c>
      <c r="C45" s="34">
        <v>1430980565</v>
      </c>
      <c r="D45" s="34">
        <v>1361946483</v>
      </c>
      <c r="E45" s="37">
        <v>1690947130</v>
      </c>
      <c r="F45" s="38">
        <v>73511567</v>
      </c>
      <c r="G45" s="34">
        <v>170765821</v>
      </c>
      <c r="H45" s="37">
        <v>170765821</v>
      </c>
      <c r="I45" s="41">
        <v>37253122</v>
      </c>
      <c r="J45" s="39">
        <v>108950650</v>
      </c>
      <c r="K45" s="34">
        <v>105999833</v>
      </c>
      <c r="L45" s="37">
        <v>109917218</v>
      </c>
    </row>
    <row r="46" spans="1:12" ht="13.5" x14ac:dyDescent="0.25">
      <c r="A46" s="28" t="s">
        <v>61</v>
      </c>
      <c r="B46" s="21" t="s">
        <v>19</v>
      </c>
      <c r="C46" s="34">
        <v>2585610142</v>
      </c>
      <c r="D46" s="34">
        <v>4243500688</v>
      </c>
      <c r="E46" s="37">
        <v>3949782372</v>
      </c>
      <c r="F46" s="39">
        <v>5742359690</v>
      </c>
      <c r="G46" s="34">
        <v>6547882644</v>
      </c>
      <c r="H46" s="37">
        <v>6547882644</v>
      </c>
      <c r="I46" s="41">
        <v>6646505623</v>
      </c>
      <c r="J46" s="39">
        <v>6998298318</v>
      </c>
      <c r="K46" s="34">
        <v>7431589371</v>
      </c>
      <c r="L46" s="37">
        <v>7862323558</v>
      </c>
    </row>
    <row r="47" spans="1:12" x14ac:dyDescent="0.2">
      <c r="A47" s="60" t="s">
        <v>62</v>
      </c>
      <c r="B47" s="51" t="s">
        <v>19</v>
      </c>
      <c r="C47" s="52">
        <f>SUM(C34:C46)</f>
        <v>446014504594</v>
      </c>
      <c r="D47" s="52">
        <f t="shared" ref="D47:L47" si="1">SUM(D34:D46)</f>
        <v>435380438924</v>
      </c>
      <c r="E47" s="53">
        <f t="shared" si="1"/>
        <v>501893413097</v>
      </c>
      <c r="F47" s="54">
        <f t="shared" si="1"/>
        <v>535867506478</v>
      </c>
      <c r="G47" s="52">
        <f t="shared" si="1"/>
        <v>542650910855</v>
      </c>
      <c r="H47" s="53">
        <f t="shared" si="1"/>
        <v>542650910855</v>
      </c>
      <c r="I47" s="56">
        <f t="shared" si="1"/>
        <v>501688775101</v>
      </c>
      <c r="J47" s="57">
        <f t="shared" si="1"/>
        <v>572476884118</v>
      </c>
      <c r="K47" s="52">
        <f t="shared" si="1"/>
        <v>607443255334</v>
      </c>
      <c r="L47" s="53">
        <f t="shared" si="1"/>
        <v>647983792565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-26464721940</v>
      </c>
      <c r="D48" s="61">
        <f t="shared" si="2"/>
        <v>-31664439429</v>
      </c>
      <c r="E48" s="62">
        <f t="shared" si="2"/>
        <v>-25902401566</v>
      </c>
      <c r="F48" s="63">
        <f t="shared" si="2"/>
        <v>139990312</v>
      </c>
      <c r="G48" s="61">
        <f t="shared" si="2"/>
        <v>-4117449330</v>
      </c>
      <c r="H48" s="62">
        <f t="shared" si="2"/>
        <v>-4117449330</v>
      </c>
      <c r="I48" s="64">
        <f t="shared" si="2"/>
        <v>13404022029</v>
      </c>
      <c r="J48" s="65">
        <f t="shared" si="2"/>
        <v>2561099539</v>
      </c>
      <c r="K48" s="61">
        <f t="shared" si="2"/>
        <v>4733119955</v>
      </c>
      <c r="L48" s="62">
        <f t="shared" si="2"/>
        <v>8581431570</v>
      </c>
    </row>
    <row r="49" spans="1:12" ht="25.5" x14ac:dyDescent="0.25">
      <c r="A49" s="66" t="s">
        <v>64</v>
      </c>
      <c r="B49" s="21" t="s">
        <v>65</v>
      </c>
      <c r="C49" s="34">
        <v>37115019771</v>
      </c>
      <c r="D49" s="34">
        <v>34832104843</v>
      </c>
      <c r="E49" s="37">
        <v>39734774364</v>
      </c>
      <c r="F49" s="39">
        <v>48653756068</v>
      </c>
      <c r="G49" s="34">
        <v>50600170732</v>
      </c>
      <c r="H49" s="37">
        <v>50600170732</v>
      </c>
      <c r="I49" s="41">
        <v>35317181555</v>
      </c>
      <c r="J49" s="39">
        <v>48324768338</v>
      </c>
      <c r="K49" s="34">
        <v>48961415702</v>
      </c>
      <c r="L49" s="37">
        <v>48779342811</v>
      </c>
    </row>
    <row r="50" spans="1:12" ht="13.5" x14ac:dyDescent="0.25">
      <c r="A50" s="66" t="s">
        <v>66</v>
      </c>
      <c r="B50" s="21" t="s">
        <v>65</v>
      </c>
      <c r="C50" s="34">
        <v>1728617778</v>
      </c>
      <c r="D50" s="34">
        <v>941462370</v>
      </c>
      <c r="E50" s="37">
        <v>1240454339</v>
      </c>
      <c r="F50" s="38">
        <v>148703225</v>
      </c>
      <c r="G50" s="34">
        <v>244209106</v>
      </c>
      <c r="H50" s="37">
        <v>244209106</v>
      </c>
      <c r="I50" s="41">
        <v>189256607</v>
      </c>
      <c r="J50" s="39">
        <v>361327920</v>
      </c>
      <c r="K50" s="34">
        <v>423192567</v>
      </c>
      <c r="L50" s="37">
        <v>666770981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12378915609</v>
      </c>
      <c r="D51" s="68">
        <f t="shared" si="3"/>
        <v>4109127784</v>
      </c>
      <c r="E51" s="69">
        <f t="shared" si="3"/>
        <v>15072827137</v>
      </c>
      <c r="F51" s="70">
        <f t="shared" si="3"/>
        <v>48942449605</v>
      </c>
      <c r="G51" s="68">
        <f t="shared" si="3"/>
        <v>46726930508</v>
      </c>
      <c r="H51" s="69">
        <f t="shared" si="3"/>
        <v>46726930508</v>
      </c>
      <c r="I51" s="71">
        <f t="shared" si="3"/>
        <v>48910460191</v>
      </c>
      <c r="J51" s="72">
        <f t="shared" si="3"/>
        <v>51247195797</v>
      </c>
      <c r="K51" s="68">
        <f t="shared" si="3"/>
        <v>54117728224</v>
      </c>
      <c r="L51" s="69">
        <f t="shared" si="3"/>
        <v>58027545362</v>
      </c>
    </row>
    <row r="52" spans="1:12" ht="13.5" x14ac:dyDescent="0.25">
      <c r="A52" s="28" t="s">
        <v>68</v>
      </c>
      <c r="B52" s="21" t="s">
        <v>19</v>
      </c>
      <c r="C52" s="73">
        <v>-167583981</v>
      </c>
      <c r="D52" s="73">
        <v>223504591</v>
      </c>
      <c r="E52" s="74">
        <v>192932471</v>
      </c>
      <c r="F52" s="75">
        <v>75004284</v>
      </c>
      <c r="G52" s="73">
        <v>74903235</v>
      </c>
      <c r="H52" s="74">
        <v>74903235</v>
      </c>
      <c r="I52" s="76">
        <v>23814963</v>
      </c>
      <c r="J52" s="77">
        <v>40702155</v>
      </c>
      <c r="K52" s="73">
        <v>57075736</v>
      </c>
      <c r="L52" s="74">
        <v>74944460</v>
      </c>
    </row>
    <row r="53" spans="1:12" ht="13.5" x14ac:dyDescent="0.25">
      <c r="A53" s="78" t="s">
        <v>69</v>
      </c>
      <c r="B53" s="21" t="s">
        <v>19</v>
      </c>
      <c r="C53" s="79">
        <f>+C51-C52</f>
        <v>12546499590</v>
      </c>
      <c r="D53" s="79">
        <f t="shared" ref="D53:L53" si="4">+D51-D52</f>
        <v>3885623193</v>
      </c>
      <c r="E53" s="80">
        <f t="shared" si="4"/>
        <v>14879894666</v>
      </c>
      <c r="F53" s="81">
        <f t="shared" si="4"/>
        <v>48867445321</v>
      </c>
      <c r="G53" s="79">
        <f t="shared" si="4"/>
        <v>46652027273</v>
      </c>
      <c r="H53" s="80">
        <f t="shared" si="4"/>
        <v>46652027273</v>
      </c>
      <c r="I53" s="82">
        <f t="shared" si="4"/>
        <v>48886645228</v>
      </c>
      <c r="J53" s="83">
        <f t="shared" si="4"/>
        <v>51206493642</v>
      </c>
      <c r="K53" s="79">
        <f t="shared" si="4"/>
        <v>54060652488</v>
      </c>
      <c r="L53" s="80">
        <f t="shared" si="4"/>
        <v>57952600902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-86151982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12503880297</v>
      </c>
      <c r="D56" s="68">
        <f t="shared" ref="D56:L56" si="5">SUM(D53:D55)</f>
        <v>3891228883</v>
      </c>
      <c r="E56" s="69">
        <f t="shared" si="5"/>
        <v>14799519116</v>
      </c>
      <c r="F56" s="70">
        <f t="shared" si="5"/>
        <v>48860488741</v>
      </c>
      <c r="G56" s="68">
        <f t="shared" si="5"/>
        <v>46654370049</v>
      </c>
      <c r="H56" s="69">
        <f t="shared" si="5"/>
        <v>46654370049</v>
      </c>
      <c r="I56" s="71">
        <f t="shared" si="5"/>
        <v>48903644275</v>
      </c>
      <c r="J56" s="72">
        <f t="shared" si="5"/>
        <v>51208742092</v>
      </c>
      <c r="K56" s="68">
        <f t="shared" si="5"/>
        <v>54064780612</v>
      </c>
      <c r="L56" s="69">
        <f t="shared" si="5"/>
        <v>57957916392</v>
      </c>
    </row>
    <row r="57" spans="1:12" ht="13.5" x14ac:dyDescent="0.25">
      <c r="A57" s="28" t="s">
        <v>73</v>
      </c>
      <c r="B57" s="21" t="s">
        <v>74</v>
      </c>
      <c r="C57" s="73">
        <v>85400814</v>
      </c>
      <c r="D57" s="73">
        <v>31633614</v>
      </c>
      <c r="E57" s="74">
        <v>113323290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2745319186</v>
      </c>
      <c r="D58" s="73">
        <v>1069813542</v>
      </c>
      <c r="E58" s="74">
        <v>1269389525</v>
      </c>
      <c r="F58" s="38">
        <v>539389092</v>
      </c>
      <c r="G58" s="34">
        <v>626919344</v>
      </c>
      <c r="H58" s="49">
        <v>626919344</v>
      </c>
      <c r="I58" s="38">
        <v>1616315977</v>
      </c>
      <c r="J58" s="36">
        <v>681513983</v>
      </c>
      <c r="K58" s="34">
        <v>700619764</v>
      </c>
      <c r="L58" s="37">
        <v>723422307</v>
      </c>
    </row>
    <row r="59" spans="1:12" ht="13.5" x14ac:dyDescent="0.25">
      <c r="A59" s="85" t="s">
        <v>76</v>
      </c>
      <c r="B59" s="86" t="s">
        <v>19</v>
      </c>
      <c r="C59" s="87">
        <f>SUM(C56:C58)</f>
        <v>15334600297</v>
      </c>
      <c r="D59" s="87">
        <f t="shared" ref="D59:L59" si="6">SUM(D56:D58)</f>
        <v>4992676039</v>
      </c>
      <c r="E59" s="88">
        <f t="shared" si="6"/>
        <v>16182231931</v>
      </c>
      <c r="F59" s="89">
        <f t="shared" si="6"/>
        <v>49399877833</v>
      </c>
      <c r="G59" s="87">
        <f t="shared" si="6"/>
        <v>47281289393</v>
      </c>
      <c r="H59" s="90">
        <f t="shared" si="6"/>
        <v>47281289393</v>
      </c>
      <c r="I59" s="91">
        <f t="shared" si="6"/>
        <v>50519960252</v>
      </c>
      <c r="J59" s="92">
        <f t="shared" si="6"/>
        <v>51890256075</v>
      </c>
      <c r="K59" s="87">
        <f t="shared" si="6"/>
        <v>54765400376</v>
      </c>
      <c r="L59" s="88">
        <f t="shared" si="6"/>
        <v>58681338699</v>
      </c>
    </row>
    <row r="60" spans="1:12" ht="13.5" x14ac:dyDescent="0.25">
      <c r="A60" s="1" t="s">
        <v>334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A19FAE-F918-4D1B-A1EC-285DF1AB3080}"/>
</file>

<file path=customXml/itemProps2.xml><?xml version="1.0" encoding="utf-8"?>
<ds:datastoreItem xmlns:ds="http://schemas.openxmlformats.org/officeDocument/2006/customXml" ds:itemID="{CEBA1398-E83D-4C59-8148-253457DACC09}"/>
</file>

<file path=customXml/itemProps3.xml><?xml version="1.0" encoding="utf-8"?>
<ds:datastoreItem xmlns:ds="http://schemas.openxmlformats.org/officeDocument/2006/customXml" ds:itemID="{5D4298B2-3268-41DE-AE96-2F7204688F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2024-08-20T08:14:58Z</dcterms:created>
  <dcterms:modified xsi:type="dcterms:W3CDTF">2024-08-20T08:24:53Z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